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CDS publicar actualizaciones de bases\"/>
    </mc:Choice>
  </mc:AlternateContent>
  <xr:revisionPtr revIDLastSave="0" documentId="8_{9C9DC527-0669-4F99-BE88-3F0E5D8A5813}" xr6:coauthVersionLast="47" xr6:coauthVersionMax="47" xr10:uidLastSave="{00000000-0000-0000-0000-000000000000}"/>
  <bookViews>
    <workbookView xWindow="-120" yWindow="-120" windowWidth="24240" windowHeight="13140" activeTab="14" xr2:uid="{8E6A7E78-BEA2-4AF2-9CAE-B93145E991DA}"/>
  </bookViews>
  <sheets>
    <sheet name="ÍNDICE" sheetId="98" r:id="rId1"/>
    <sheet name="1" sheetId="99" r:id="rId2"/>
    <sheet name="2" sheetId="84" r:id="rId3"/>
    <sheet name="3" sheetId="100" r:id="rId4"/>
    <sheet name="4" sheetId="3" r:id="rId5"/>
    <sheet name="5" sheetId="4" r:id="rId6"/>
    <sheet name="6" sheetId="5" r:id="rId7"/>
    <sheet name="7" sheetId="110" r:id="rId8"/>
    <sheet name="8-1" sheetId="7" r:id="rId9"/>
    <sheet name="8-2" sheetId="8" r:id="rId10"/>
    <sheet name="9" sheetId="9" r:id="rId11"/>
    <sheet name="10" sheetId="10" r:id="rId12"/>
    <sheet name="11" sheetId="11" r:id="rId13"/>
    <sheet name="12" sheetId="12" r:id="rId14"/>
    <sheet name="13" sheetId="111"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96" r:id="rId64"/>
    <sheet name="58" sheetId="101" r:id="rId65"/>
    <sheet name="59" sheetId="63" r:id="rId66"/>
    <sheet name="60" sheetId="64" r:id="rId67"/>
    <sheet name="61" sheetId="65" r:id="rId68"/>
    <sheet name="62-1" sheetId="66" r:id="rId69"/>
    <sheet name="62-2" sheetId="67" r:id="rId70"/>
    <sheet name="63" sheetId="68" r:id="rId71"/>
    <sheet name="64" sheetId="69" r:id="rId72"/>
    <sheet name="65" sheetId="70" r:id="rId73"/>
    <sheet name="66" sheetId="71" r:id="rId74"/>
    <sheet name="67" sheetId="72" r:id="rId75"/>
    <sheet name="68" sheetId="73" r:id="rId76"/>
    <sheet name="69" sheetId="74" r:id="rId77"/>
    <sheet name="70" sheetId="75" r:id="rId78"/>
    <sheet name="71" sheetId="76" r:id="rId79"/>
    <sheet name="72" sheetId="77" r:id="rId80"/>
    <sheet name="73" sheetId="78" r:id="rId81"/>
    <sheet name="74" sheetId="79" r:id="rId82"/>
    <sheet name="75" sheetId="80" r:id="rId83"/>
    <sheet name="76" sheetId="81" r:id="rId84"/>
    <sheet name="77" sheetId="82" r:id="rId85"/>
    <sheet name="78" sheetId="104" r:id="rId86"/>
    <sheet name="79" sheetId="108" r:id="rId87"/>
    <sheet name="80" sheetId="102" r:id="rId88"/>
    <sheet name="81" sheetId="103" r:id="rId89"/>
    <sheet name="82" sheetId="105" r:id="rId90"/>
    <sheet name="83" sheetId="106" r:id="rId91"/>
    <sheet name="84" sheetId="107" r:id="rId92"/>
    <sheet name="85" sheetId="109" r:id="rId93"/>
    <sheet name="Abreviaturas" sheetId="95" r:id="rId94"/>
  </sheets>
  <externalReferences>
    <externalReference r:id="rId95"/>
    <externalReference r:id="rId96"/>
  </externalReferences>
  <definedNames>
    <definedName name="_004" localSheetId="1">'[1]Bancos Múltiples'!#REF!</definedName>
    <definedName name="_004" localSheetId="28">'[1]Bancos Múltiples'!#REF!</definedName>
    <definedName name="_004" localSheetId="29">'[1]Bancos Múltiples'!#REF!</definedName>
    <definedName name="_004" localSheetId="4">'[1]Bancos Múltiples'!#REF!</definedName>
    <definedName name="_004" localSheetId="43">'[1]Bancos Múltiples'!#REF!</definedName>
    <definedName name="_004" localSheetId="44">'[1]Bancos Múltiples'!#REF!</definedName>
    <definedName name="_004" localSheetId="52">'[1]Bancos Múltiples'!#REF!</definedName>
    <definedName name="_004" localSheetId="5">'[1]Bancos Múltiples'!#REF!</definedName>
    <definedName name="_004" localSheetId="53">'[1]Bancos Múltiples'!#REF!</definedName>
    <definedName name="_004" localSheetId="64">'[1]Bancos Múltiples'!#REF!</definedName>
    <definedName name="_004" localSheetId="65">'[1]Bancos Múltiples'!#REF!</definedName>
    <definedName name="_004" localSheetId="73">'[1]Bancos Múltiples'!#REF!</definedName>
    <definedName name="_004" localSheetId="74">'[1]Bancos Múltiples'!#REF!</definedName>
    <definedName name="_004">'[1]Bancos Múltiples'!#REF!</definedName>
    <definedName name="_004B" localSheetId="1">'[1]Bancos Múltiples'!#REF!</definedName>
    <definedName name="_004B" localSheetId="24">'[1]Bancos Múltiples'!#REF!</definedName>
    <definedName name="_004B" localSheetId="28">'[1]Bancos Múltiples'!#REF!</definedName>
    <definedName name="_004B" localSheetId="29">'[1]Bancos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52">'[1]Bancos Múltiples'!#REF!</definedName>
    <definedName name="_004B" localSheetId="5">'[1]Bancos Múltiples'!#REF!</definedName>
    <definedName name="_004B" localSheetId="53">'[1]Bancos Múltiples'!#REF!</definedName>
    <definedName name="_004B" localSheetId="64">'[1]Bancos Múltiples'!#REF!</definedName>
    <definedName name="_004B" localSheetId="65">'[1]Bancos Múltiples'!#REF!</definedName>
    <definedName name="_004B" localSheetId="73">'[1]Bancos Múltiples'!#REF!</definedName>
    <definedName name="_004B" localSheetId="74">'[1]Bancos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1">'[1]Bancos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1">'[1]Bancos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1">'[1]Bancos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1">'[1]Bancos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1">'[1]Bancos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1">'[1]Bancos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1">'[1]Bancos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1">'[1]Bancos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1">'[1]Bancos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1">'[1]Bancos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1">'[1]Bancos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1">'[1]Bancos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1">'[1]Bancos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1">'[1]Bancos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1">'[1]Bancos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1">'[1]Bancos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1">'[1]Bancos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1">'[1]Bancos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1">'[1]Bancos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1">'[1]Bancos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1">'[1]Bancos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1">'[1]Bancos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1">'[1]Bancos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1">'[1]Bancos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1">'[1]Bancos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'14'!$AB$6:$AI$6</definedName>
    <definedName name="_xlnm._FilterDatabase" localSheetId="16" hidden="1">'15'!$AD$6:$AK$6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1">'[1]Bancos Múltiples'!#REF!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1">#REF!</definedName>
    <definedName name="A" localSheetId="24">#REF!</definedName>
    <definedName name="A" localSheetId="29">#REF!</definedName>
    <definedName name="A" localSheetId="30">#REF!</definedName>
    <definedName name="A" localSheetId="38">#REF!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1">'[1]Bancos Múltiples'!#REF!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'10'!$A$1:$N$86</definedName>
    <definedName name="_xlnm.Print_Area" localSheetId="12">'11'!$A$1:$N$86</definedName>
    <definedName name="_xlnm.Print_Area" localSheetId="13">'12'!$A$1:$N$86</definedName>
    <definedName name="_xlnm.Print_Area" localSheetId="14">'13'!$A$1:$K$86</definedName>
    <definedName name="_xlnm.Print_Area" localSheetId="15">'14'!$A$1:$N$86</definedName>
    <definedName name="_xlnm.Print_Area" localSheetId="16">'15'!$A$1:$K$86</definedName>
    <definedName name="_xlnm.Print_Area" localSheetId="17">'16'!$A$1:$N$86</definedName>
    <definedName name="_xlnm.Print_Area" localSheetId="18">'17'!$A$1:$N$86</definedName>
    <definedName name="_xlnm.Print_Area" localSheetId="19">'18'!$A$1:$N$86</definedName>
    <definedName name="_xlnm.Print_Area" localSheetId="20">'19'!$A$1:$K$86</definedName>
    <definedName name="_xlnm.Print_Area" localSheetId="21">'20'!$A$1:$N$86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'30'!$A$1:$N$85</definedName>
    <definedName name="_xlnm.Print_Area" localSheetId="32">'31-1'!$A$1:$P$56</definedName>
    <definedName name="_xlnm.Print_Area" localSheetId="33">'31-2'!$A$1:$M$75</definedName>
    <definedName name="_xlnm.Print_Area" localSheetId="34">'32'!$A$1:$N$86</definedName>
    <definedName name="_xlnm.Print_Area" localSheetId="35">'33'!$A$1:$N$86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'44'!$A$1:$N$86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'52'!$A$1:$N$85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'61'!$A$1:$L$85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'69'!$A$1:$M$85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'78'!$A$1:$E$78</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10">'9'!$A$1:$N$86</definedName>
    <definedName name="B" localSheetId="1">#REF!</definedName>
    <definedName name="B" localSheetId="24">#REF!</definedName>
    <definedName name="B" localSheetId="29">#REF!</definedName>
    <definedName name="B" localSheetId="30">#REF!</definedName>
    <definedName name="B" localSheetId="38">#REF!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1">#REF!</definedName>
    <definedName name="C_" localSheetId="24">#REF!</definedName>
    <definedName name="C_" localSheetId="29">#REF!</definedName>
    <definedName name="C_" localSheetId="30">#REF!</definedName>
    <definedName name="C_" localSheetId="38">#REF!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1">'[1]Bancos Múltiples'!#REF!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1">'[1]Bancos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1">'[1]Bancos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1">'[1]Bancos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1">'[1]Bancos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1">'[1]Bancos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1">'[1]Bancos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1">'[1]Bancos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1">'[1]Bancos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1">'[1]Bancos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1">'[1]Bancos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1">'[1]Bancos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1">'[1]Bancos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1">'[1]Bancos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1">'[1]Bancos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1">'[1]Bancos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1">'[1]Bancos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1">'[1]Bancos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1">'[1]Bancos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1">'[1]Bancos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1">'[1]Bancos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1">'[1]Bancos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1">'[1]Bancos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1">'[1]Bancos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1">'[1]Bancos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1">'[1]Bancos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1">'[1]Bancos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1">'[1]Bancos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1">'[1]Bancos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1">'[1]Bancos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1">'[1]Bancos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1">'[1]Bancos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1">'[1]Bancos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1">'[1]Bancos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1">'[1]Bancos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1">'[1]Bancos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1">'[1]Bancos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1">'[1]Bancos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1">'[1]Bancos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1">'[1]Bancos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1">'[1]Bancos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1">'[1]Bancos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1">'[1]Bancos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1">'[1]Bancos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1">'[1]Bancos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1">'[1]Bancos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1">'[1]Bancos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1">'[1]Bancos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1">'[1]Bancos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1">'[1]Bancos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1">'[1]Bancos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1">'[1]Bancos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1">'[1]Bancos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1">'[1]Bancos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1">'[1]Bancos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1">'[1]Bancos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1">'[1]Bancos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1">'[1]Bancos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1">'[1]Bancos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1">'[1]Bancos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1">'[1]Bancos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1">'[1]Bancos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1">'[1]Bancos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1">'[1]Bancos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1">'[1]Bancos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1">'[1]Bancos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1">'[1]Bancos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1">'[1]Bancos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1">'[1]Bancos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1">'[1]Bancos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1">'[1]Bancos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1">'[1]Bancos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1">'[1]Bancos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1">'[1]Bancos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1">'[1]Bancos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1">'[1]Bancos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1">'[1]Bancos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1">'[1]Bancos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1">'[1]Bancos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1">'[1]Bancos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1">'[1]Bancos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1">'[1]Bancos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1">'[1]Bancos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1">'[1]Bancos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1">'[1]Bancos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1">'[1]Bancos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1">'[1]Bancos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1">'[1]Bancos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1">'[1]Bancos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1">'[1]Bancos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1">'[1]Bancos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1">'[1]Bancos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1">'[1]Bancos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1">'[1]Bancos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1">'[1]Bancos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1">'[1]Bancos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1">'[1]Bancos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1">'[1]Bancos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1">'[1]Bancos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1">'[1]Bancos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1">'[1]Bancos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1">'[1]Bancos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1">'[1]Bancos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1">'[1]Bancos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1">'[1]Bancos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1">'[1]Bancos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1">'[1]Bancos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1">'[1]Bancos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1">'[1]Bancos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1">'[1]Bancos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1">'[1]Bancos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1">'[1]Bancos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1">'[1]Bancos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1">'[1]Bancos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1">'[1]Bancos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1">'[1]Bancos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1">'[1]Bancos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1">'[1]Bancos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1">'[1]Bancos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1">'[1]Bancos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1">'[1]Bancos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1">'[1]Bancos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1">'[1]Bancos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1">'[1]Bancos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1">'[1]Bancos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1">'[1]Bancos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1">'[1]Bancos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1">'[1]Bancos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1">'[1]Bancos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1">'[1]Bancos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1">'[1]Bancos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1">'[1]Bancos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1">'[1]Bancos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1">'[1]Bancos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1">'[1]Bancos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1">'[1]Bancos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1">'[1]Bancos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1">'[1]Bancos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1">'[1]Bancos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1">'[1]Bancos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1">'[1]Bancos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1">'[1]Bancos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1">'[1]Bancos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1">'[1]Bancos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1">'[1]Bancos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1">'[1]Bancos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1">'[1]Bancos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1">'[1]Bancos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1">'[1]Bancos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1">'[1]Bancos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1">'[1]Bancos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1">'[1]Bancos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1">'[1]Bancos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1">'[1]Bancos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1">'[1]Bancos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1">'[1]Bancos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1">'[1]Bancos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1">'[1]Bancos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1">'[1]Bancos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1">'[1]Bancos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1">'[1]Bancos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1">'[1]Bancos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1">'[1]Bancos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1">'[1]Bancos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1">'[1]Bancos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1">'[1]Bancos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1">'[1]Bancos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1">'[1]Bancos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1">'[1]Bancos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1">'[1]Bancos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1">'[1]Bancos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1">'[1]Bancos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1">'[1]Bancos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1">'[1]Bancos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1">'[1]Bancos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1">'[1]Bancos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1">'[1]Bancos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1">'[1]Bancos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1">'[1]Bancos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1">'[1]Bancos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1">'[1]Bancos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1">'[1]Bancos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1">'[1]Bancos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1">'[1]Bancos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1">'[1]Bancos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1">'[1]Bancos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1">'[1]Bancos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1">'[1]Bancos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1">'[1]Bancos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1">'[1]Bancos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1">'[1]Bancos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1">'[1]Bancos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1">'[1]Bancos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1">'[1]Bancos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1">'[1]Bancos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1">'[1]Bancos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1">'[1]Bancos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1">'[1]Bancos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1">'[1]Bancos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1">'[1]Bancos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1">'[1]Bancos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1">'[1]Bancos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1">'[1]Bancos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1">'[1]Bancos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1">'[1]Bancos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1">'[1]Bancos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1">'[1]Bancos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1">'[1]Bancos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1">'[1]Bancos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1">'[1]Bancos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1">'[1]Bancos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1">'[1]Bancos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1">'[1]Bancos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1">'[1]Bancos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1">'[1]Bancos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1">'[1]Bancos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1">'[1]Bancos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1">'[1]Bancos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1">'[1]Bancos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1">'[1]Bancos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1">'[1]Bancos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1">'[1]Bancos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1">'[1]Bancos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1">'[1]Bancos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1">'[1]Bancos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1">'[1]Bancos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1">'[1]Bancos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1">'[1]Bancos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1">'[1]Bancos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1">'[1]Bancos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1">'[1]Bancos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1">'[1]Bancos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1">'[1]Bancos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1">'[1]Bancos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1">'[1]Bancos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1">'[1]Bancos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1">'[1]Bancos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1">'[1]Bancos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1">'[1]Bancos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1">'[1]Bancos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1">'[1]Bancos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1">'[1]Bancos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1">'[1]Bancos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1">'[1]Bancos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1">'[1]Bancos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1">'[1]Bancos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1">'[1]Bancos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1">'[1]Bancos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1">'[1]Bancos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1">'[1]Bancos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1">'[1]Bancos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1">'[1]Bancos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1">'[1]Bancos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1">'[1]Bancos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1">'[1]Bancos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1">'[1]Bancos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1">'[1]Bancos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1">'[1]Bancos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1">'[1]Bancos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1">'[1]Bancos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1">'[1]Bancos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1">'[1]Bancos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1">'[1]Bancos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1">'[1]Bancos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1">'[1]Bancos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1">'[1]Bancos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1">'[1]Bancos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1">'[1]Bancos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1">'[1]Bancos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1">'[1]Bancos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1">'[1]Bancos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1">'[1]Bancos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1">'[1]Bancos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1">'[1]Bancos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1">'[1]Bancos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1">'[1]Bancos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1">'[1]Bancos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1">'[1]Bancos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1">'[1]Bancos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1">'[1]Bancos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1">'[1]Bancos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1">'[1]Bancos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1">'[1]Bancos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1">'[1]Bancos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1">'[1]Bancos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1">'[1]Bancos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1">'[1]Bancos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1">'[1]Bancos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1">'[1]Bancos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1">'[1]Bancos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1">'[1]Bancos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1">'[1]Bancos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1">'[1]Bancos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1">'[1]Bancos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1">'[1]Bancos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1">'[1]Bancos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1">'[1]Bancos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1">'[1]Bancos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1">'[1]Bancos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1">'[1]Bancos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1">'[1]Bancos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1">'[1]Bancos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1">'[1]Bancos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1">'[1]Bancos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1">'[1]Bancos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1">'[1]Bancos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1">'[1]Bancos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1">'[1]Bancos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1">'[1]Bancos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1">'[1]Bancos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1">'[1]Bancos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1">'[1]Bancos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1">'[1]Bancos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1">'[1]Bancos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1">'[1]Bancos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1">'[1]Bancos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1">'[1]Bancos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1">'[1]Bancos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1">'[1]Bancos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1">'[1]Bancos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1">'[1]Bancos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1">'[1]Bancos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1">'[1]Bancos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1">'[1]Bancos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1">'[1]Bancos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1">'[1]Bancos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1">'[1]Bancos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1">'[1]Bancos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1">'[1]Bancos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1">'[1]Bancos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1">'[1]Bancos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1">'[1]Bancos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1">'[1]Bancos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1">'[1]Bancos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1">'[1]Bancos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1">'[1]Bancos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1">'[1]Bancos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1">'[1]Bancos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1">'[1]Bancos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1">'[1]Bancos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1">'[1]Bancos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1">'[1]Bancos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1">'[1]Bancos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1">'[1]Bancos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1">'[1]Bancos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1">'[1]Bancos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1">'[1]Bancos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1">'[1]Bancos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1">'[1]Bancos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1">'[1]Bancos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1">'[1]Bancos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1">'[1]Bancos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1">'[1]Bancos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1">'[1]Bancos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1">'[1]Bancos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1">'[1]Bancos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1">'[1]Bancos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1">'[1]Bancos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1">'[1]Bancos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1">'[1]Bancos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1">'[1]Bancos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1">'[1]Bancos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1">'[1]Bancos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1">'[1]Bancos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1">'[1]Bancos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1">'[1]Bancos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1">'[1]Bancos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1">'[1]Bancos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1">'[1]Bancos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1">'[1]Bancos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1">'[1]Bancos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1">'[1]Bancos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1">'[1]Bancos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1">'[1]Bancos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1">'[1]Bancos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1">'[1]Bancos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1">'[1]Bancos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1">'[1]Bancos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1">'[1]Bancos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1">'[1]Bancos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1">'[1]Bancos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1">'[1]Bancos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1">'[1]Bancos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1">'[1]Bancos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1">'[1]Bancos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1">'[1]Bancos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1">'[1]Bancos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1">'[1]Bancos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1">'[1]Bancos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1">'[1]Bancos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1">'[1]Bancos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1">'[1]Bancos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1">'[1]Bancos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1">'[1]Bancos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1">'[1]Bancos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1">'[1]Bancos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1">'[1]Bancos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1">'[1]Bancos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1">'[1]Bancos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1">'[1]Bancos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1">'[1]Bancos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1">'[1]Bancos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1">'[1]Bancos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1">'[1]Bancos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1">'[1]Bancos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1">'[1]Bancos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1">'[1]Bancos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1">'[1]Bancos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1">'[1]Bancos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1">'[1]Bancos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1">'[1]Bancos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1">'[1]Bancos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1">'[1]Bancos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1">'[1]Bancos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1">'[1]Bancos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1">'[1]Bancos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1">'[1]Bancos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1">'[1]Bancos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1">'[1]Bancos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1">'[1]Bancos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1">'[1]Bancos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1">'[1]Bancos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1">'[1]Bancos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1">'[1]Bancos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1">'[1]Bancos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1">'[1]Bancos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1">'[1]Bancos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1">'[1]Bancos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1">'[1]Bancos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1">'[1]Bancos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1">'[1]Bancos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1">'[1]Bancos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1">'[1]Bancos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1">'[1]Bancos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1">'[1]Bancos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1">'[1]Bancos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1">'[1]Bancos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1">'[1]Bancos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1">'[1]Bancos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1">'[1]Bancos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1">'[1]Bancos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1">'[1]Bancos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1">'[1]Bancos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1">'[1]Bancos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1">'[1]Bancos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1">'[1]Bancos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1">'[1]Bancos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1">'[1]Bancos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1">'[1]Bancos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1">'[1]Bancos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1">'[1]Bancos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1">'[1]Bancos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1">'[1]Bancos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1">'[1]Bancos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1">'[1]Bancos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1">'[1]Bancos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1">'[1]Bancos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1">'[1]Bancos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1">'[1]Bancos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1">'[1]Bancos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1">'[1]Bancos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1">'[1]Bancos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1">'[1]Bancos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1">'[1]Bancos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1">'[1]Bancos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1">'[1]Bancos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1">'[1]Bancos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1">'[1]Bancos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1">'[1]Bancos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1">'[1]Bancos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1">'[1]Bancos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1">'[1]Bancos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1">'[1]Bancos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1">'[1]Bancos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1">'[1]Bancos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1">'[1]Bancos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1">'[1]Bancos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1">'[1]Bancos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1">'[1]Bancos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1">'[1]Bancos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1">'[1]Bancos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1">'[1]Bancos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1">'[1]Bancos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1">'[1]Bancos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1">'[1]Bancos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1">'[1]Bancos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1">'[1]Bancos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1">'[1]Bancos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1">'[1]Bancos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1">'[1]Bancos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1">'[1]Bancos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1">'[1]Bancos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1">'[1]Bancos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1">'[1]Bancos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1">'[1]Bancos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1">'[1]Bancos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1">'[1]Bancos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1">'[1]Bancos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1">'[1]Bancos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1">'[1]Bancos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1">'[1]Bancos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1">'[1]Bancos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1">'[1]Bancos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1">'[1]Bancos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1">'[1]Bancos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1">'[1]Bancos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1">'[1]Bancos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1">'[1]Bancos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1">'[1]Bancos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1">'[1]Bancos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1">'[1]Bancos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1">'[1]Bancos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1">'[1]Bancos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1">'[1]Bancos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1">'[1]Bancos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1">'[1]Bancos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1">'[1]Bancos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1">'[1]Bancos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1">'[1]Bancos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1">'[1]Bancos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1">'[1]Bancos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1">'[1]Bancos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1">'[1]Bancos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1">'[1]Bancos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1">'[1]Bancos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1">'[1]Bancos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1">'[1]Bancos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1">'[1]Bancos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1">'[1]Bancos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1">'[1]Bancos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1">'[1]Bancos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1">'[1]Bancos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1">'[1]Bancos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1">'[1]Bancos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1">'[1]Bancos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1">'[1]Bancos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1">'[1]Bancos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1">'[1]Bancos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1">'[1]Bancos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1">'[1]Bancos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1">'[1]Bancos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1">'[1]Bancos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1">'[1]Bancos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1">'[1]Bancos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1">'[1]Bancos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1">'[1]Bancos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1">'[1]Bancos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1">'[1]Bancos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1">'[1]Bancos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1">'[1]Bancos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1">'[1]Bancos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1">'[1]Bancos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1">'[1]Bancos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1">'[1]Bancos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1">'[1]Bancos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1">'[1]Bancos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1">'[1]Bancos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1">'[1]Bancos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1">'[1]Bancos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1">'[1]Bancos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1">'[1]Bancos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1">'[1]Bancos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1">'[1]Bancos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1">'[1]Bancos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1">'[1]Bancos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1">'[1]Bancos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1">'[1]Bancos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1">'[1]Bancos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1">'[1]Bancos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1">'[1]Bancos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1">'[1]Bancos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1">'[1]Bancos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1">'[1]Bancos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1">'[1]Bancos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1">'[1]Bancos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1">'[1]Bancos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1">'[1]Bancos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1">'[1]Bancos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1">'[1]Bancos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1">'[1]Bancos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1">'[1]Bancos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1">'[1]Bancos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1">'[1]Bancos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1">'[1]Bancos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1">'[1]Bancos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1">'[1]Bancos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1">'[1]Bancos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1">'[1]Bancos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1">'[1]Bancos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1">'[1]Bancos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1">'[1]Bancos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1">'[1]Bancos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1">'[1]Bancos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1">'[1]Bancos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1">'[1]Bancos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1">'[1]Bancos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1">'[1]Bancos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1">'[1]Bancos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1">'[1]Bancos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1">'[1]Bancos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1">'[1]Bancos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1">'[1]Bancos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1">'[1]Bancos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1">'[1]Bancos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1">'[1]Bancos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1">'[1]Bancos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1">'[1]Bancos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1">'[1]Bancos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1">'[1]Bancos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1">'[1]Bancos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1">'[1]Bancos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1">'[1]Bancos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1">'[1]Bancos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1">'[1]Bancos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1">'[1]Bancos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1">'[1]Bancos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1">'[1]Bancos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1">'[1]Bancos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1">'[1]Bancos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1">'[1]Bancos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1">'[1]Bancos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1">'[1]Bancos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1">'[1]Bancos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1">'[1]Bancos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1">'[1]Bancos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1">'[1]Bancos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1">'[1]Bancos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1">'[1]Bancos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1">'[1]Bancos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1">'[1]Bancos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1">'[1]Bancos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1">'[1]Bancos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1">'[1]Bancos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1">'[1]Bancos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1">'[1]Bancos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1">'[1]Bancos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1">'[1]Bancos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1">'[1]Bancos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1">'[1]Bancos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1">'[1]Bancos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1">'[1]Bancos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1">'[1]Bancos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1">'[1]Bancos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1">'[1]Bancos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1">'[1]Bancos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1">'[1]Bancos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1">'[1]Bancos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1">'[1]Bancos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1">'[1]Bancos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1">'[1]Bancos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1">'[1]Bancos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1">'[1]Bancos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1">'[1]Bancos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1">'[1]Bancos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1">'[1]Bancos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1">'[1]Bancos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1">'[1]Bancos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1">'[1]Bancos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1">'[1]Bancos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1">'[1]Bancos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1">'[1]Bancos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1">'[1]Bancos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1">'[1]Bancos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1">'[1]Bancos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1">'[1]Bancos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1">'[1]Bancos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1">'[1]Bancos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1">'[1]Bancos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1">'[1]Bancos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1">'[1]Bancos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1">'[1]Bancos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1">'[1]Bancos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1">'[1]Bancos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1">'[1]Bancos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1">'[1]Bancos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1">'[1]Bancos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1">'[1]Bancos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1">'[1]Bancos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1">'[1]Bancos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1">'[1]Bancos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1">'[1]Bancos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1">'[1]Bancos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1">'[1]Bancos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1">'[1]Bancos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1">'[1]Bancos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1">'[1]Bancos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1">'[1]Bancos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1">'[1]Bancos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1">'[1]Bancos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1">'[1]Bancos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1">'[1]Bancos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1">'[1]Bancos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1">'[1]Bancos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1">'[1]Bancos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1">'[1]Bancos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1">'[1]Bancos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1">'[1]Bancos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1">'[1]Bancos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1">'[1]Bancos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1">'[1]Bancos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1">'[1]Bancos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1">'[1]Bancos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1">'[1]Bancos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1">'[1]Bancos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1">'[1]Bancos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1">'[1]Bancos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1">'[1]Bancos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1">'[1]Bancos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1">'[1]Bancos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1">'[1]Bancos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1">'[1]Bancos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1">'[1]Bancos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1">'[1]Bancos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1">'[1]Bancos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1">'[1]Bancos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1">'[1]Bancos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1">'[1]Bancos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1">'[1]Bancos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1">'[1]Bancos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1">'[1]Bancos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1">'[1]Bancos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1">'[1]Bancos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1">'[1]Bancos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1">'[1]Bancos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1">'[1]Bancos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1">'[1]Bancos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1">'[1]Bancos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1">'[1]Bancos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1">'[1]Bancos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1">'[1]Bancos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1">'[1]Bancos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1">'[1]Bancos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1">'[1]Bancos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1">'[1]Bancos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1">'[1]Bancos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1">'[1]Bancos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1">'[1]Bancos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1">'[1]Bancos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1">'[1]Bancos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1">'[1]Bancos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1">'[1]Bancos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1">'[1]Bancos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1">'[1]Bancos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1">'[1]Bancos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1">'[1]Bancos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1">'[1]Bancos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1">'[1]Bancos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1">'[1]Bancos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1">'[1]Bancos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1">'[1]Bancos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1">'[1]Bancos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1">'[1]Bancos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1">'[1]Bancos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1">'[1]Bancos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1">'[1]Bancos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1">'[1]Bancos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1">'[1]Bancos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1">'[1]Bancos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1">'[1]Bancos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1">'[1]Bancos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1">'[1]Bancos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1">'[1]Bancos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1">'[1]Bancos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1">'[1]Bancos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1">'[1]Bancos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1">'[1]Bancos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1">'[1]Bancos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1">'[1]Bancos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1">'[1]Bancos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1">'[1]Bancos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1">'[1]Bancos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1">'[1]Bancos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1">'[1]Bancos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1">'[1]Bancos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1">'[1]Bancos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1">'[1]Bancos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1">'[1]Bancos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1">'[1]Bancos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1">'[1]Bancos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1">'[1]Bancos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1">'[1]Bancos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1">'[1]Bancos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1">'[1]Bancos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1">'[1]Bancos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1">'[1]Bancos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1">'[1]Bancos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1">'[1]Bancos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1">'[1]Bancos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1">'[1]Bancos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1">'[1]Bancos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1">'[1]Bancos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1">'[1]Bancos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1">'[1]Bancos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1">'[1]Bancos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1">'[1]Bancos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1">'[1]Bancos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1">'[1]Bancos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1">'[1]Bancos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1">'[1]Bancos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1">'[1]Bancos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1">'[1]Bancos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1">'[1]Bancos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1">'[1]Bancos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1">'[1]Bancos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1">'[1]Bancos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1">'[1]Bancos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1">'[1]Bancos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1">'[1]Bancos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1">'[1]Bancos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1">'[1]Bancos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1">'[1]Bancos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1">'[1]Bancos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1">'[1]Bancos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1">'[1]Bancos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1">'[1]Bancos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1">'[1]Bancos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1">'[1]Bancos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1">'[1]Bancos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1">'[1]Bancos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1">'[1]Bancos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1">'[1]Bancos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1">'[1]Bancos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1">'[1]Bancos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1">'[1]Bancos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1">'[1]Bancos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1">'[1]Bancos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1">'[1]Bancos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1">'[1]Bancos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1">'[1]Bancos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1">'[1]Bancos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1">'[1]Bancos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1">'[1]Bancos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1">'[1]Bancos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1">'[1]Bancos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1">'[1]Bancos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1">'[1]Bancos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1">'[1]Bancos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1">'[1]Bancos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1">'[1]Bancos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1">'[1]Bancos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1">'[1]Bancos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1">'[1]Bancos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1">'[1]Bancos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1">'[1]Bancos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1">'[1]Bancos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1">'[1]Bancos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1">'[1]Bancos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1">'[1]Bancos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1">'[1]Bancos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1">'[1]Bancos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1">'[1]Bancos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1">'[1]Bancos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1">'[1]Bancos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1">'[1]Bancos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1">'[1]Bancos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1">'[1]Bancos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1">'[1]Bancos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1">'[1]Bancos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1">'[1]Bancos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1">'[1]Bancos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1">'[1]Bancos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1">'[1]Bancos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1">'[1]Bancos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1">'[1]Bancos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1">'[1]Bancos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1">'[1]Bancos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1">'[1]Bancos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1">'[1]Bancos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1">'[1]Bancos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1">'[1]Bancos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1">'[1]Bancos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1">'[1]Bancos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1">'[1]Bancos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1">'[1]Bancos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1">'[1]Bancos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1">'[1]Bancos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1">'[1]Bancos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1">'[1]Bancos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1">'[1]Bancos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1">'[1]Bancos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1">'[1]Bancos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1">'[1]Bancos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1">'[1]Bancos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1">'[1]Bancos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1">'[1]Bancos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1">'[1]Bancos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1">'[1]Bancos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1">'[1]Bancos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1">'[1]Bancos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1">'[1]Bancos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1">'[1]Bancos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1">'[1]Bancos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1">'[1]Bancos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1">'[1]Bancos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1">'[1]Bancos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1">'[1]Bancos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1">'[1]Bancos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1">'[1]Bancos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1">'[1]Bancos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1">'[1]Bancos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1">'[1]Bancos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1">'[1]Bancos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1">'[1]Bancos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1">'[1]Bancos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1">'[1]Bancos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1">'[1]Bancos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1">'[1]Bancos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1">'[1]Bancos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1">'[1]Bancos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1">'[1]Bancos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1">'[1]Bancos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1">'[1]Bancos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1">'[1]Bancos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1">'[1]Bancos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1">'[1]Bancos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1">'[1]Bancos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1">'[1]Bancos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1">'[1]Bancos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1">'[1]Bancos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1">'[1]Bancos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1">'[1]Bancos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1">'[1]Bancos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1">'[1]Bancos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1">'[1]Bancos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1">'[1]Bancos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1">'[1]Bancos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1">'[1]Bancos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1">'[1]Bancos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1">'[1]Bancos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1">'[1]Bancos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1">'[1]Bancos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1">'[1]Bancos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1">'[1]Bancos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1">'[1]Bancos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1">'[1]Bancos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1">'[1]Bancos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1">'[1]Bancos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1">'[1]Bancos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1">'[1]Bancos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1">'[1]Bancos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1">'[1]Bancos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1">'[1]Bancos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1">'[1]Bancos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1">'[1]Bancos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1">'[1]Bancos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1">'[1]Bancos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1">'[1]Bancos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1">'[1]Bancos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1">'[1]Bancos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1">'[1]Bancos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1">'[1]Bancos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1">'[1]Bancos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1">'[1]Bancos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1">'[1]Bancos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1">'[1]Bancos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1">'[1]Bancos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1">'[1]Bancos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1">'[1]Bancos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1">'[1]Bancos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1">'[1]Bancos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1">'[1]Bancos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1">'[1]Bancos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1">'[1]Bancos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1">'[1]Bancos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1">'[1]Bancos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1">'[1]Bancos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1">'[1]Bancos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1">'[1]Bancos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1">'[1]Bancos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1">'[1]Bancos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1">'[1]Bancos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1">'[1]Bancos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1">'[1]Bancos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1">'[1]Bancos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1">'[1]Bancos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1">'[1]Bancos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1">'[1]Bancos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1">'[1]Bancos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1">'[1]Bancos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1">'[1]Bancos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1">'[1]Bancos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1">'[1]Bancos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1">'[1]Bancos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1">'[1]Bancos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1">'[1]Bancos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1">'[1]Bancos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1">'[1]Bancos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1">'[1]Bancos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1">'[1]Bancos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1">'[1]Bancos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1">'[1]Bancos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1">'[1]Bancos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1">'[1]Bancos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1">'[1]Bancos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1">'[1]Bancos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1">'[1]Bancos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1">'[1]Bancos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1">'[1]Bancos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1">'[1]Bancos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1">'[1]Bancos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1">'[1]Bancos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1">'[1]Bancos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1">'[1]Bancos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1">'[1]Bancos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1">'[1]Bancos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1">'[1]Bancos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1">'[1]Bancos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1">'[1]Bancos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1">'[1]Bancos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1">'[1]Bancos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1">'[1]Bancos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1">'[1]Bancos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1">'[1]Bancos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1">'[1]Bancos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1">'[1]Bancos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1">'[1]Bancos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1">'[1]Bancos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1">'[1]Bancos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1">'[1]Bancos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1">'[1]Bancos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1">'[1]Bancos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1">'[1]Bancos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1">'[1]Bancos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1">'[1]Bancos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1">'[1]Bancos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1">'[1]Bancos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1">'[1]Bancos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1">'[1]Bancos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1">'[1]Bancos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1">'[1]Bancos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1">'[1]Bancos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1">'[1]Bancos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1">'[1]Bancos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1">'[1]Bancos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1">'[1]Bancos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1">'[1]Bancos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1">'[1]Bancos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1">'[1]Bancos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1">'[1]Bancos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1">'[1]Bancos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1">'[1]Bancos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1">'[1]Bancos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1">'[1]Bancos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1">'[1]Bancos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1">'[1]Bancos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1">'[1]Bancos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1">'[1]Bancos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1">'[1]Bancos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1">'[1]Bancos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1">'[1]Bancos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1">'[1]Bancos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1">'[1]Bancos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1">'[1]Bancos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1">'[1]Bancos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1">'[1]Bancos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1">'[1]Bancos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1">'[1]Bancos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1">'[1]Bancos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1">'[1]Bancos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1">'[1]Bancos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1">'[1]Bancos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1">'[1]Bancos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1">'[1]Bancos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1">'[1]Bancos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1">'[1]Bancos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1">'[1]Bancos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1">'[1]Bancos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1">'[1]Bancos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1">'[1]Bancos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1">'[1]Bancos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1">'[1]Bancos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1">'[1]Bancos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1">'[1]Bancos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1">'[1]Bancos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1">'[1]Bancos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1">'[1]Bancos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1">'[1]Bancos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1">'[1]Bancos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1">'[1]Bancos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1">'[1]Bancos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1">'[1]Bancos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1">'[1]Bancos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1">'[1]Bancos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1">'[1]Bancos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1">'[1]Bancos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1">'[1]Bancos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1">'[1]Bancos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1">'[1]Bancos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1">'[1]Bancos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1">'[1]Bancos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1">'[1]Bancos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1">'[1]Bancos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1">'[1]Bancos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1">'[1]Bancos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1">'[1]Bancos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1">'[1]Bancos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1">'[1]Bancos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1">'[1]Bancos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1">'[1]Bancos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1">'[1]Bancos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1">'[1]Bancos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1">'[1]Bancos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1">'[1]Bancos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1">'[1]Bancos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1">'[1]Bancos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1">'[1]Bancos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1">'[1]Bancos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1">'[1]Bancos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D58" i="107" l="1"/>
  <c r="D57" i="107"/>
  <c r="D56" i="107"/>
  <c r="D55" i="107"/>
  <c r="D54" i="107"/>
  <c r="D53" i="107"/>
  <c r="D52" i="107"/>
  <c r="D51" i="107"/>
  <c r="D50" i="107"/>
  <c r="D49" i="107"/>
  <c r="D48" i="107"/>
  <c r="D47" i="107"/>
  <c r="D46" i="107"/>
  <c r="D45" i="107"/>
  <c r="D44" i="107"/>
  <c r="D43" i="107"/>
  <c r="D42" i="107"/>
  <c r="D41" i="107"/>
  <c r="D40" i="107"/>
  <c r="D39" i="107"/>
  <c r="D38" i="107"/>
  <c r="D37" i="107"/>
  <c r="D36" i="107"/>
  <c r="D35" i="107"/>
  <c r="D34" i="107"/>
  <c r="D33" i="107"/>
  <c r="D32" i="107"/>
  <c r="D31" i="107"/>
  <c r="D30" i="107"/>
  <c r="D29" i="107"/>
  <c r="D28" i="107"/>
  <c r="D27" i="107"/>
  <c r="D26" i="107"/>
  <c r="D25" i="107"/>
  <c r="D24" i="107"/>
  <c r="D23" i="107"/>
  <c r="D22" i="107"/>
  <c r="D21" i="107"/>
  <c r="D20" i="107"/>
  <c r="D19" i="107"/>
  <c r="D18" i="107"/>
  <c r="D17" i="107"/>
  <c r="D16" i="107"/>
  <c r="D15" i="107"/>
  <c r="D14" i="107"/>
  <c r="D13" i="107"/>
  <c r="D12" i="107"/>
  <c r="D11" i="107"/>
  <c r="D10" i="107"/>
  <c r="D9" i="107"/>
  <c r="D8" i="107"/>
  <c r="D7" i="107"/>
  <c r="F324" i="101"/>
  <c r="F322" i="101"/>
  <c r="F320" i="101"/>
  <c r="F318" i="101"/>
  <c r="F316" i="101"/>
  <c r="F315" i="101"/>
  <c r="F314" i="101"/>
  <c r="F317" i="101" s="1"/>
  <c r="F319" i="101" s="1"/>
  <c r="F321" i="101" s="1"/>
  <c r="F323" i="101" s="1"/>
  <c r="F325" i="101" s="1"/>
  <c r="F313" i="101"/>
  <c r="F312" i="101"/>
  <c r="F311" i="101"/>
  <c r="Q74" i="96"/>
  <c r="P74" i="96"/>
  <c r="O74" i="96"/>
  <c r="N74" i="96"/>
  <c r="M74" i="96"/>
  <c r="L74" i="96"/>
  <c r="K74" i="96"/>
  <c r="J74" i="96"/>
  <c r="I74" i="96"/>
  <c r="H74" i="96"/>
  <c r="G74" i="96"/>
  <c r="F74" i="96"/>
  <c r="E74" i="96"/>
  <c r="D74" i="96"/>
  <c r="C74" i="96"/>
  <c r="B74" i="96"/>
  <c r="Q61" i="96"/>
  <c r="P61" i="96"/>
  <c r="O61" i="96"/>
  <c r="N61" i="96"/>
  <c r="M61" i="96"/>
  <c r="L61" i="96"/>
  <c r="K61" i="96"/>
  <c r="J61" i="96"/>
  <c r="I61" i="96"/>
  <c r="H61" i="96"/>
  <c r="G61" i="96"/>
  <c r="F61" i="96"/>
  <c r="E61" i="96"/>
  <c r="D61" i="96"/>
  <c r="C61" i="96"/>
  <c r="B61" i="96"/>
  <c r="Q15" i="96"/>
  <c r="P15" i="96"/>
  <c r="O15" i="96"/>
  <c r="N15" i="96"/>
  <c r="M15" i="96"/>
  <c r="L15" i="96"/>
  <c r="K15" i="96"/>
  <c r="J15" i="96"/>
  <c r="I15" i="96"/>
  <c r="H15" i="96"/>
  <c r="G15" i="96"/>
  <c r="F15" i="96"/>
  <c r="E15" i="96"/>
  <c r="D15" i="96"/>
  <c r="C15" i="96"/>
  <c r="B15" i="96"/>
  <c r="T40" i="82" l="1"/>
  <c r="R40" i="82"/>
  <c r="T39" i="82"/>
  <c r="R39" i="82"/>
  <c r="T35" i="82"/>
  <c r="R35" i="82"/>
  <c r="R36" i="82" s="1"/>
  <c r="T31" i="82"/>
  <c r="R31" i="82"/>
  <c r="T30" i="82"/>
  <c r="R30" i="82"/>
  <c r="R32" i="82" s="1"/>
  <c r="T26" i="82"/>
  <c r="R26" i="82"/>
  <c r="T25" i="82"/>
  <c r="R25" i="82"/>
  <c r="R27" i="82" s="1"/>
  <c r="T21" i="82"/>
  <c r="R21" i="82"/>
  <c r="T19" i="82"/>
  <c r="R19" i="82"/>
  <c r="T18" i="82"/>
  <c r="R18" i="82"/>
  <c r="T17" i="82"/>
  <c r="R17" i="82"/>
  <c r="T16" i="82"/>
  <c r="R16" i="82"/>
  <c r="T15" i="82"/>
  <c r="R15" i="82"/>
  <c r="T14" i="82"/>
  <c r="R14" i="82"/>
  <c r="T13" i="82"/>
  <c r="R13" i="82"/>
  <c r="T12" i="82"/>
  <c r="R12" i="82"/>
  <c r="T11" i="82"/>
  <c r="R11" i="82"/>
  <c r="T10" i="82"/>
  <c r="R10" i="82"/>
  <c r="T9" i="82"/>
  <c r="R9" i="82"/>
  <c r="R22" i="82" s="1"/>
  <c r="R5" i="82"/>
  <c r="O5" i="82"/>
  <c r="L5" i="82"/>
  <c r="I5" i="82"/>
  <c r="F5" i="82"/>
  <c r="C5" i="82"/>
  <c r="Q36" i="40"/>
  <c r="P36" i="40"/>
  <c r="O36" i="40"/>
  <c r="N36" i="40"/>
  <c r="M36" i="40"/>
  <c r="L36" i="40"/>
  <c r="K36" i="40"/>
  <c r="J36" i="40"/>
  <c r="I36" i="40"/>
  <c r="H36" i="40"/>
  <c r="G36" i="40"/>
  <c r="F36" i="40"/>
  <c r="E36" i="40"/>
  <c r="D36" i="40"/>
  <c r="C36" i="40"/>
  <c r="B36" i="40"/>
  <c r="Q24" i="40"/>
  <c r="P24" i="40"/>
  <c r="O24" i="40"/>
  <c r="N24" i="40"/>
  <c r="M24" i="40"/>
  <c r="L24" i="40"/>
  <c r="K24" i="40"/>
  <c r="J24" i="40"/>
  <c r="I24" i="40"/>
  <c r="H24" i="40"/>
  <c r="G24" i="40"/>
  <c r="F24" i="40"/>
  <c r="E24" i="40"/>
  <c r="D24" i="40"/>
  <c r="C24" i="40"/>
  <c r="B24" i="40"/>
  <c r="J6" i="39"/>
  <c r="I6" i="39"/>
  <c r="H6" i="39"/>
  <c r="F6" i="39"/>
  <c r="D6" i="39"/>
  <c r="J6" i="38"/>
  <c r="I6" i="38"/>
  <c r="H6" i="38"/>
  <c r="G6" i="38"/>
  <c r="F6" i="38"/>
  <c r="D6" i="38"/>
  <c r="N18" i="37"/>
  <c r="M18" i="37"/>
  <c r="L18" i="37"/>
  <c r="K18" i="37"/>
  <c r="J18" i="37"/>
  <c r="F18" i="37"/>
  <c r="E18" i="37"/>
  <c r="D18" i="37"/>
  <c r="C18" i="37"/>
  <c r="B18" i="37"/>
  <c r="N11" i="37"/>
  <c r="M11" i="37"/>
  <c r="L11" i="37"/>
  <c r="K11" i="37"/>
  <c r="J11" i="37"/>
  <c r="E11" i="37"/>
  <c r="E9" i="37"/>
  <c r="F9" i="37" s="1"/>
  <c r="E8" i="37"/>
  <c r="F8" i="37" s="1"/>
  <c r="J6" i="25"/>
  <c r="I6" i="25"/>
  <c r="H6" i="25"/>
  <c r="F6" i="25"/>
  <c r="D6" i="25"/>
  <c r="O19" i="23"/>
  <c r="E19" i="23"/>
  <c r="F19" i="23" s="1"/>
  <c r="O18" i="23"/>
  <c r="E18" i="23"/>
  <c r="F18" i="23" s="1"/>
  <c r="O17" i="23"/>
  <c r="E17" i="23"/>
  <c r="F17" i="23" s="1"/>
  <c r="O16" i="23"/>
  <c r="F16" i="23"/>
  <c r="E16" i="23"/>
  <c r="O15" i="23"/>
  <c r="F15" i="23"/>
  <c r="E15" i="23"/>
  <c r="O14" i="23"/>
  <c r="E14" i="23"/>
  <c r="F14" i="23" s="1"/>
  <c r="O13" i="23"/>
  <c r="F13" i="23"/>
  <c r="E13" i="23"/>
  <c r="O12" i="23"/>
  <c r="F12" i="23"/>
  <c r="E12" i="23"/>
  <c r="O11" i="23"/>
  <c r="E11" i="23"/>
  <c r="F11" i="23" s="1"/>
  <c r="O10" i="23"/>
  <c r="E10" i="23"/>
  <c r="F10" i="23" s="1"/>
  <c r="O9" i="23"/>
  <c r="E9" i="23"/>
  <c r="F9" i="23" s="1"/>
  <c r="O8" i="23"/>
  <c r="F8" i="23"/>
  <c r="E8" i="23"/>
  <c r="R41" i="82" l="1"/>
  <c r="R43" i="82" l="1"/>
  <c r="S41" i="82"/>
  <c r="S15" i="82" l="1"/>
  <c r="S13" i="82"/>
  <c r="S14" i="82"/>
  <c r="S16" i="82"/>
  <c r="S21" i="82"/>
  <c r="S30" i="82"/>
  <c r="S22" i="82"/>
  <c r="S12" i="82"/>
  <c r="S35" i="82"/>
  <c r="S36" i="82" s="1"/>
  <c r="S43" i="82" s="1"/>
  <c r="S17" i="82"/>
  <c r="S11" i="82"/>
  <c r="S9" i="82"/>
  <c r="S27" i="82"/>
  <c r="S19" i="82"/>
  <c r="S10" i="82"/>
  <c r="S32" i="82"/>
  <c r="S18" i="82"/>
  <c r="S40" i="82"/>
  <c r="S26" i="82"/>
  <c r="S31" i="82"/>
  <c r="S39" i="82"/>
  <c r="S25" i="82"/>
</calcChain>
</file>

<file path=xl/sharedStrings.xml><?xml version="1.0" encoding="utf-8"?>
<sst xmlns="http://schemas.openxmlformats.org/spreadsheetml/2006/main" count="13699" uniqueCount="1382">
  <si>
    <t>BANCOS MÚLTIPLES</t>
  </si>
  <si>
    <t>ESTADOS FINANCIEROS SEGÚN DENOMINACIÓN MONETARIA</t>
  </si>
  <si>
    <t>AL 31 DE MAYO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</si>
  <si>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</si>
  <si>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</si>
  <si>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</si>
  <si>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</si>
  <si>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</si>
  <si>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</si>
  <si>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</si>
  <si>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</si>
  <si>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</si>
  <si>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</si>
  <si>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</si>
  <si>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</si>
  <si>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</si>
  <si>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</si>
  <si>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</si>
  <si>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</si>
  <si>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</si>
  <si>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</si>
  <si>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</si>
  <si>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</si>
  <si>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</si>
  <si>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</si>
  <si>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</si>
  <si>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</si>
  <si>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</si>
  <si>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</si>
  <si>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</si>
  <si>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</si>
  <si>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</si>
  <si>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</si>
  <si>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</si>
  <si>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</si>
  <si>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</si>
  <si>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</si>
  <si>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</si>
  <si>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</si>
  <si>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</si>
  <si>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</si>
  <si>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</si>
  <si>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</si>
  <si>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</si>
  <si>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</si>
  <si>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</si>
  <si>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</si>
  <si>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</si>
  <si>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</si>
  <si>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</si>
  <si>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</si>
  <si>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</si>
  <si>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</si>
  <si>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</si>
  <si>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</si>
  <si>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</si>
  <si>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</si>
  <si>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</si>
  <si>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</si>
  <si>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</si>
  <si>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</si>
  <si>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</si>
  <si>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</si>
  <si>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</si>
  <si>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</si>
  <si>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</si>
  <si>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</si>
  <si>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</si>
  <si>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</si>
  <si>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</si>
  <si>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</si>
  <si>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</si>
  <si>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</si>
  <si>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</si>
  <si>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</si>
  <si>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</si>
  <si>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</si>
  <si>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</si>
  <si>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</si>
  <si>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</si>
  <si>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</si>
  <si>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</si>
  <si>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</si>
  <si>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</si>
  <si>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</si>
  <si>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</si>
  <si>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</si>
  <si>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</si>
  <si>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</si>
  <si>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</si>
  <si>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</si>
  <si>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</si>
  <si>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</si>
  <si>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</si>
  <si>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</si>
  <si>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</si>
  <si>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</si>
  <si>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</si>
  <si>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</si>
  <si>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</si>
  <si>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</si>
  <si>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</si>
  <si>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</si>
  <si>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</si>
  <si>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</si>
  <si>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</si>
  <si>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</si>
  <si>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</si>
  <si>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</si>
  <si>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</si>
  <si>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</si>
  <si>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</si>
  <si>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</si>
  <si>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</si>
  <si>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</si>
  <si>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</si>
  <si>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</si>
  <si>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</si>
  <si>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</si>
  <si>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</si>
  <si>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</si>
  <si>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</si>
  <si>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</si>
  <si>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</si>
  <si>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</si>
  <si>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</si>
  <si>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</si>
  <si>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</si>
  <si>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</si>
  <si>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</si>
  <si>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</si>
  <si>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</si>
  <si>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</si>
  <si>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</si>
  <si>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</si>
  <si>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</si>
  <si>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</si>
  <si>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</si>
  <si>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</si>
  <si>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</si>
  <si>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</si>
  <si>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</si>
  <si>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</si>
  <si>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</si>
  <si>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</si>
  <si>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</si>
  <si>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</si>
  <si>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</si>
  <si>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</si>
  <si>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</si>
  <si>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</si>
  <si>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</si>
  <si>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</si>
  <si>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</si>
  <si>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</si>
  <si>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</si>
  <si>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</si>
  <si>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</si>
  <si>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</si>
  <si>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</si>
  <si>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</si>
  <si>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</si>
  <si>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</si>
  <si>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</si>
  <si>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</si>
  <si>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</si>
  <si>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</si>
  <si>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</si>
  <si>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</si>
  <si>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</si>
  <si>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</si>
  <si>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</si>
  <si>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</si>
  <si>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</si>
  <si>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</si>
  <si>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</si>
  <si>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</si>
  <si>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</si>
  <si>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</si>
  <si>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</si>
  <si>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</si>
  <si>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</si>
  <si>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</si>
  <si>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</si>
  <si>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</si>
  <si>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</si>
  <si>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</si>
  <si>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</si>
  <si>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</si>
  <si>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</si>
  <si>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</si>
  <si>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</si>
  <si>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</si>
  <si>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</si>
  <si>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</si>
  <si>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</si>
  <si>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</si>
  <si>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</si>
  <si>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</si>
  <si>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</si>
  <si>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</si>
  <si>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</si>
  <si>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</si>
  <si>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</si>
  <si>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</si>
  <si>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</si>
  <si>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</si>
  <si>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</si>
  <si>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</si>
  <si>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</si>
  <si>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</si>
  <si>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</si>
  <si>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</si>
  <si>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</si>
  <si>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</si>
  <si>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</si>
  <si>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</si>
  <si>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</si>
  <si>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</si>
  <si>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</si>
  <si>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</si>
  <si>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</si>
  <si>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</si>
  <si>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</si>
  <si>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</si>
  <si>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</si>
  <si>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</si>
  <si>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</si>
  <si>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</si>
  <si>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</si>
  <si>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</si>
  <si>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</si>
  <si>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</si>
  <si>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</si>
  <si>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</si>
  <si>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</si>
  <si>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</si>
  <si>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</si>
  <si>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</si>
  <si>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</si>
  <si>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</si>
  <si>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</si>
  <si>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</si>
  <si>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</si>
  <si>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</si>
  <si>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</si>
  <si>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</si>
  <si>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</si>
  <si>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</si>
  <si>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</si>
  <si>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</si>
  <si>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</si>
  <si>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</si>
  <si>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</si>
  <si>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</si>
  <si>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</si>
  <si>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</si>
  <si>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</si>
  <si>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</si>
  <si>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</si>
  <si>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</si>
  <si>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</si>
  <si>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</si>
  <si>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</si>
  <si>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</si>
  <si>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</si>
  <si>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</si>
  <si>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</si>
  <si>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</si>
  <si>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</si>
  <si>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</si>
  <si>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</si>
  <si>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</si>
  <si>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</si>
  <si>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</si>
  <si>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</si>
  <si>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</si>
  <si>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</si>
  <si>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</si>
  <si>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</si>
  <si>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</si>
  <si>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</si>
  <si>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</si>
  <si>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</si>
  <si>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</si>
  <si>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</si>
  <si>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</si>
  <si>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</si>
  <si>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</si>
  <si>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</si>
  <si>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</si>
  <si>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</si>
  <si>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</si>
  <si>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</si>
  <si>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</si>
  <si>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</si>
  <si>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</si>
  <si>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</si>
  <si>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</si>
  <si>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</si>
  <si>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</si>
  <si>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</si>
  <si>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</si>
  <si>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</si>
  <si>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</si>
  <si>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</si>
  <si>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</si>
  <si>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</si>
  <si>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</si>
  <si>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</si>
  <si>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</si>
  <si>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</si>
  <si>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</si>
  <si>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</si>
  <si>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</si>
  <si>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</si>
  <si>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</si>
  <si>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</si>
  <si>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</si>
  <si>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</si>
  <si>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</si>
  <si>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</si>
  <si>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</si>
  <si>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</si>
  <si>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</si>
  <si>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</si>
  <si>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</si>
  <si>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</si>
  <si>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</si>
  <si>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</si>
  <si>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</si>
  <si>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</si>
  <si>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</si>
  <si>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</si>
  <si>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</si>
  <si>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</si>
  <si>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</si>
  <si>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</si>
  <si>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</si>
  <si>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</si>
  <si>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</si>
  <si>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</si>
  <si>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</si>
  <si>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</si>
  <si>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</si>
  <si>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</si>
  <si>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</si>
  <si>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</si>
  <si>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</si>
  <si>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</si>
  <si>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</si>
  <si>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</si>
  <si>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</si>
  <si>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</si>
  <si>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</si>
  <si>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</si>
  <si>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</si>
  <si>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</si>
  <si>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</si>
  <si>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</si>
  <si>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</si>
  <si>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</si>
  <si>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</si>
  <si>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</si>
  <si>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</si>
  <si>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</si>
  <si>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</si>
  <si>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</si>
  <si>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</si>
  <si>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</si>
  <si>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</si>
  <si>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</si>
  <si>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</si>
  <si>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</si>
  <si>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</si>
  <si>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</si>
  <si>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</si>
  <si>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</si>
  <si>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</si>
  <si>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</si>
  <si>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</si>
  <si>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</si>
  <si>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</si>
  <si>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</si>
  <si>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</si>
  <si>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</si>
  <si>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</si>
  <si>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</si>
  <si>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</si>
  <si>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</si>
  <si>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</si>
  <si>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</si>
  <si>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</si>
  <si>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</si>
  <si>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</si>
  <si>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</si>
  <si>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</si>
  <si>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</si>
  <si>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</si>
  <si>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</si>
  <si>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</si>
  <si>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</si>
  <si>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</si>
  <si>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</si>
  <si>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</si>
  <si>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</si>
  <si>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</si>
  <si>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</si>
  <si>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</si>
  <si>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</si>
  <si>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</si>
  <si>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</si>
  <si>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</si>
  <si>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</si>
  <si>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</si>
  <si>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</si>
  <si>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</si>
  <si>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</si>
  <si>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</si>
  <si>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</si>
  <si>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</si>
  <si>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</si>
  <si>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</si>
  <si>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</si>
  <si>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</si>
  <si>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</si>
  <si>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</si>
  <si>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</si>
  <si>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</si>
  <si>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</si>
  <si>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</si>
  <si>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</si>
  <si>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</si>
  <si>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</si>
  <si>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</si>
  <si>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</si>
  <si>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</si>
  <si>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</si>
  <si>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</si>
  <si>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</si>
  <si>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</si>
  <si>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</si>
  <si>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</si>
  <si>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</si>
  <si>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</si>
  <si>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</si>
  <si>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</si>
  <si>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</si>
  <si>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</si>
  <si>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</si>
  <si>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</si>
  <si>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</si>
  <si>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</si>
  <si>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</si>
  <si>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</si>
  <si>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</si>
  <si>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May-24</t>
  </si>
  <si>
    <t>Dic-24</t>
  </si>
  <si>
    <t>May-25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</si>
  <si>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</si>
  <si>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</si>
  <si>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</si>
  <si>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</si>
  <si>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</si>
  <si>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</si>
  <si>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</si>
  <si>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</si>
  <si>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</si>
  <si>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</si>
  <si>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</si>
  <si>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</si>
  <si>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</si>
  <si>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</si>
  <si>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</si>
  <si>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</si>
  <si>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</si>
  <si>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</si>
  <si>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</si>
  <si>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</si>
  <si>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</si>
  <si>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</si>
  <si>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</si>
  <si>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</si>
  <si>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</si>
  <si>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</si>
  <si>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</si>
  <si>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</si>
  <si>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</si>
  <si>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</si>
  <si>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</si>
  <si>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</si>
  <si>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</si>
  <si>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</si>
  <si>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</si>
  <si>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</si>
  <si>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</si>
  <si>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</si>
  <si>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</si>
  <si>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</si>
  <si>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</si>
  <si>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</si>
  <si>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</si>
  <si>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</si>
  <si>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</si>
  <si>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</si>
  <si>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</si>
  <si>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</si>
  <si>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</si>
  <si>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</si>
  <si>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</si>
  <si>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</si>
  <si>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</si>
  <si>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</si>
  <si>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</si>
  <si>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</si>
  <si>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</si>
  <si>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</si>
  <si>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</si>
  <si>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</si>
  <si>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</si>
  <si>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</si>
  <si>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</si>
  <si>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</si>
  <si>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</si>
  <si>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</si>
  <si>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</si>
  <si>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</si>
  <si>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</si>
  <si>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</si>
  <si>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</si>
  <si>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</si>
  <si>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</si>
  <si>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</si>
  <si>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</si>
  <si>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</si>
  <si>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</si>
  <si>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</si>
  <si>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</si>
  <si>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</si>
  <si>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</si>
  <si>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</si>
  <si>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</si>
  <si>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</si>
  <si>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</si>
  <si>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</si>
  <si>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</si>
  <si>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</si>
  <si>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</si>
  <si>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</si>
  <si>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</si>
  <si>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</si>
  <si>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</si>
  <si>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</si>
  <si>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</si>
  <si>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</si>
  <si>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</si>
  <si>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</si>
  <si>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</si>
  <si>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</si>
  <si>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</si>
  <si>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</si>
  <si>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</si>
  <si>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</si>
  <si>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</si>
  <si>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</si>
  <si>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</si>
  <si>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</si>
  <si>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</si>
  <si>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</si>
  <si>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</si>
  <si>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</si>
  <si>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</si>
  <si>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</si>
  <si>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</si>
  <si>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</si>
  <si>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</si>
  <si>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</si>
  <si>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</si>
  <si>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</si>
  <si>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</si>
  <si>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</si>
  <si>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</si>
  <si>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</si>
  <si>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</si>
  <si>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</si>
  <si>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</si>
  <si>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</si>
  <si>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</si>
  <si>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</si>
  <si>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</si>
  <si>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</si>
  <si>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</si>
  <si>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</si>
  <si>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</si>
  <si>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</si>
  <si>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</si>
  <si>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</si>
  <si>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</si>
  <si>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</si>
  <si>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</si>
  <si>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</si>
  <si>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</si>
  <si>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</si>
  <si>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</si>
  <si>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</si>
  <si>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</si>
  <si>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</si>
  <si>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</si>
  <si>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</si>
  <si>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</si>
  <si>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</si>
  <si>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</si>
  <si>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</si>
  <si>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</si>
  <si>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</si>
  <si>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</si>
  <si>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</si>
  <si>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</si>
  <si>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</si>
  <si>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</si>
  <si>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</si>
  <si>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</si>
  <si>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</si>
  <si>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</si>
  <si>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</si>
  <si>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</si>
  <si>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</si>
  <si>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</si>
  <si>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</si>
  <si>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</si>
  <si>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</si>
  <si>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</si>
  <si>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</si>
  <si>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</si>
  <si>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</si>
  <si>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</si>
  <si>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</si>
  <si>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</si>
  <si>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</si>
  <si>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</si>
  <si>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</si>
  <si>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</si>
  <si>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</si>
  <si>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</si>
  <si>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</si>
  <si>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</si>
  <si>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</si>
  <si>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</si>
  <si>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</si>
  <si>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</si>
  <si>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</si>
  <si>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</si>
  <si>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</si>
  <si>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</si>
  <si>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</si>
  <si>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</si>
  <si>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</si>
  <si>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</si>
  <si>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</si>
  <si>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</si>
  <si>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</si>
  <si>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</si>
  <si>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</si>
  <si>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</si>
  <si>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</si>
  <si>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</si>
  <si>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</si>
  <si>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</si>
  <si>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</si>
  <si>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</si>
  <si>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</si>
  <si>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</si>
  <si>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</si>
  <si>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</si>
  <si>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</si>
  <si>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</si>
  <si>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</si>
  <si>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</si>
  <si>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</si>
  <si>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</si>
  <si>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</si>
  <si>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</si>
  <si>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</si>
  <si>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</si>
  <si>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</si>
  <si>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</si>
  <si>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</si>
  <si>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</si>
  <si>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</si>
  <si>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</si>
  <si>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</si>
  <si>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</si>
  <si>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</si>
  <si>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</si>
  <si>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</si>
  <si>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</si>
  <si>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</si>
  <si>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</si>
  <si>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</si>
  <si>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</si>
  <si>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</si>
  <si>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</si>
  <si>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</si>
  <si>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</si>
  <si>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</si>
  <si>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</si>
  <si>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</si>
  <si>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</si>
  <si>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</si>
  <si>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</si>
  <si>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</si>
  <si>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</si>
  <si>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</si>
  <si>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</si>
  <si>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</si>
  <si>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</si>
  <si>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</si>
  <si>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</si>
  <si>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</si>
  <si>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</si>
  <si>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</si>
  <si>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</si>
  <si>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</si>
  <si>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</si>
  <si>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</si>
  <si>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</si>
  <si>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</si>
  <si>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</si>
  <si>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</si>
  <si>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</si>
  <si>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</si>
  <si>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</si>
  <si>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</si>
  <si>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</si>
  <si>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</si>
  <si>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</si>
  <si>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</si>
  <si>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MAY</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</si>
  <si>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</si>
  <si>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</si>
  <si>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</si>
  <si>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</si>
  <si>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</si>
  <si>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</si>
  <si>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</si>
  <si>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</si>
  <si>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</si>
  <si>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</si>
  <si>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</si>
  <si>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</si>
  <si>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</si>
  <si>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</si>
  <si>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</si>
  <si>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</si>
  <si>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</si>
  <si>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</si>
  <si>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</si>
  <si>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</si>
  <si>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</si>
  <si>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</si>
  <si>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</si>
  <si>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</si>
  <si>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</si>
  <si>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</si>
  <si>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</si>
  <si>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</si>
  <si>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</si>
  <si>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</si>
  <si>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</si>
  <si>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</si>
  <si>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</si>
  <si>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</si>
  <si>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</si>
  <si>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</si>
  <si>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</si>
  <si>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</si>
  <si>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</si>
  <si>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</si>
  <si>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</si>
  <si>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</si>
  <si>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</si>
  <si>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</si>
  <si>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</si>
  <si>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</si>
  <si>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</si>
  <si>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</si>
  <si>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</si>
  <si>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</si>
  <si>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</si>
  <si>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</si>
  <si>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</si>
  <si>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</si>
  <si>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</si>
  <si>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</si>
  <si>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</si>
  <si>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</si>
  <si>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</si>
  <si>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</si>
  <si>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</si>
  <si>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</si>
  <si>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</si>
  <si>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</si>
  <si>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</si>
  <si>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</si>
  <si>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</si>
  <si>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</si>
  <si>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</si>
  <si>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</si>
  <si>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</si>
  <si>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</si>
  <si>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</si>
  <si>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</si>
  <si>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</si>
  <si>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</si>
  <si>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</si>
  <si>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</si>
  <si>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</si>
  <si>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</si>
  <si>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</si>
  <si>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</si>
  <si>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</si>
  <si>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</si>
  <si>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</si>
  <si>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</si>
  <si>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</si>
  <si>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</si>
  <si>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</si>
  <si>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</si>
  <si>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</si>
  <si>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</si>
  <si>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</si>
  <si>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</si>
  <si>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</si>
  <si>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</si>
  <si>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</si>
  <si>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</si>
  <si>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</si>
  <si>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</si>
  <si>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</si>
  <si>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</si>
  <si>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</si>
  <si>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</si>
  <si>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</si>
  <si>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</si>
  <si>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</si>
  <si>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</si>
  <si>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</si>
  <si>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</si>
  <si>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</si>
  <si>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</si>
  <si>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</si>
  <si>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</si>
  <si>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</si>
  <si>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</si>
  <si>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</si>
  <si>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</si>
  <si>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</si>
  <si>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</si>
  <si>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</si>
  <si>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TOTAL DEPOSITOS</t>
  </si>
  <si>
    <t>CARTERA REPROGRAMADA O REESTRUCTURADA VIGENTE</t>
  </si>
  <si>
    <t>AL 31 DE OCTUBRE DE 2020</t>
  </si>
  <si>
    <t>BANCOS MÚLTIPLES, PYME Y DE DESARROLLO PRODUCTIVO</t>
  </si>
  <si>
    <t>ENCAJE LEGAL (1)</t>
  </si>
  <si>
    <t>31 DE MAYO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</si>
  <si>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</si>
  <si>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</si>
  <si>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</si>
  <si>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</si>
  <si>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</si>
  <si>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</si>
  <si>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</si>
  <si>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</si>
  <si>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</si>
  <si>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</si>
  <si>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</si>
  <si>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</si>
  <si>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</si>
  <si>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</si>
  <si>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</si>
  <si>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</si>
  <si>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</si>
  <si>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</si>
  <si>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</si>
  <si>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</si>
  <si>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</si>
  <si>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</si>
  <si>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</si>
  <si>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</si>
  <si>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</si>
  <si>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</si>
  <si>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</si>
  <si>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</si>
  <si>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</si>
  <si>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</si>
  <si>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</si>
  <si>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</si>
  <si>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</si>
  <si>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</si>
  <si>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</si>
  <si>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</si>
  <si>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</si>
  <si>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</si>
  <si>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</si>
  <si>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</si>
  <si>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</si>
  <si>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</si>
  <si>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</si>
  <si>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</si>
  <si>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</si>
  <si>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</si>
  <si>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</si>
  <si>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</si>
  <si>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</si>
  <si>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</si>
  <si>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</si>
  <si>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</si>
  <si>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</si>
  <si>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</si>
  <si>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</si>
  <si>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</si>
  <si>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</si>
  <si>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</si>
  <si>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</si>
  <si>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</si>
  <si>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</si>
  <si>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</si>
  <si>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</si>
  <si>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</si>
  <si>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</si>
  <si>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</si>
  <si>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</si>
  <si>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</si>
  <si>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</si>
  <si>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</si>
  <si>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</si>
  <si>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</si>
  <si>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</si>
  <si>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</si>
  <si>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</si>
  <si>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</si>
  <si>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</si>
  <si>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</si>
  <si>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</si>
  <si>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</si>
  <si>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</si>
  <si>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</si>
  <si>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</si>
  <si>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</si>
  <si>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</si>
  <si>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</si>
  <si>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</si>
  <si>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MAY-25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</si>
  <si>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</si>
  <si>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</si>
  <si>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</si>
  <si>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</si>
  <si>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</si>
  <si>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</si>
  <si>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</si>
  <si>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</si>
  <si>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</si>
  <si>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</si>
  <si>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</si>
  <si>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</si>
  <si>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</si>
  <si>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</si>
  <si>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</si>
  <si>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</si>
  <si>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</si>
  <si>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</si>
  <si>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</si>
  <si>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</si>
  <si>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</si>
  <si>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</si>
  <si>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</si>
  <si>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</si>
  <si>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</si>
  <si>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</si>
  <si>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</si>
  <si>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</si>
  <si>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</si>
  <si>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</si>
  <si>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</si>
  <si>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</si>
  <si>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</si>
  <si>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</si>
  <si>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</si>
  <si>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</si>
  <si>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</si>
  <si>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</si>
  <si>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</si>
  <si>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</si>
  <si>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</si>
  <si>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</si>
  <si>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</si>
  <si>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</si>
  <si>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</si>
  <si>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</si>
  <si>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</si>
  <si>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</si>
  <si>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</si>
  <si>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</si>
  <si>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</si>
  <si>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</si>
  <si>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</si>
  <si>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</si>
  <si>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</si>
  <si>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</si>
  <si>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</si>
  <si>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</si>
  <si>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</si>
  <si>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</si>
  <si>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</si>
  <si>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</si>
  <si>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</si>
  <si>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</si>
  <si>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</si>
  <si>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</si>
  <si>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</si>
  <si>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</si>
  <si>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</si>
  <si>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</si>
  <si>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</si>
  <si>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ABREVIATURAS</t>
  </si>
  <si>
    <t>ÍNDICE!A1</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</si>
  <si>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</si>
  <si>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</si>
  <si>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</si>
  <si>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</si>
  <si>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</si>
  <si>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</si>
  <si>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</si>
  <si>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</si>
  <si>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</si>
  <si>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</si>
  <si>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</si>
  <si>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</si>
  <si>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</si>
  <si>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</si>
  <si>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</si>
  <si>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</si>
  <si>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</si>
  <si>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</si>
  <si>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</si>
  <si>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</si>
  <si>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</si>
  <si>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</si>
  <si>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</si>
  <si>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</si>
  <si>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</si>
  <si>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</si>
  <si>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</si>
  <si>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</si>
  <si>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</si>
  <si>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</si>
  <si>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</si>
  <si>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</si>
  <si>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</si>
  <si>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</si>
  <si>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</si>
  <si>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</si>
  <si>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</si>
  <si>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</si>
  <si>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</si>
  <si>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</si>
  <si>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</si>
  <si>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</si>
  <si>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</si>
  <si>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</si>
  <si>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</si>
  <si>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</si>
  <si>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</si>
  <si>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</si>
  <si>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</si>
  <si>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</si>
  <si>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</si>
  <si>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</si>
  <si>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</si>
  <si>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</si>
  <si>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</si>
  <si>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</si>
  <si>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</si>
  <si>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</si>
  <si>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</si>
  <si>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</si>
  <si>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</si>
  <si>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</si>
  <si>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</si>
  <si>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</si>
  <si>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</si>
  <si>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</si>
  <si>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</si>
  <si>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</si>
  <si>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</si>
  <si>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</si>
  <si>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</si>
  <si>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</si>
  <si>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</si>
  <si>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</si>
  <si>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</si>
  <si>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</si>
  <si>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</si>
  <si>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</si>
  <si>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</si>
  <si>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</si>
  <si>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</si>
  <si>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LBI</t>
  </si>
  <si>
    <t>Fortaleza Leasing S.A.</t>
  </si>
  <si>
    <t>LFO</t>
  </si>
  <si>
    <t>BNB Leasing S.A.</t>
  </si>
  <si>
    <t>LBN</t>
  </si>
  <si>
    <t>Almacenes Generales de Depósito</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</si>
  <si>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</si>
  <si>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</si>
  <si>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</si>
  <si>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</si>
  <si>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</si>
  <si>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</si>
  <si>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</si>
  <si>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</si>
  <si>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</si>
  <si>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</si>
  <si>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</si>
  <si>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Burós de Información</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</si>
  <si>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</si>
  <si>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</si>
  <si>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</si>
  <si>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</si>
  <si>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</si>
  <si>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</si>
  <si>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</si>
  <si>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</si>
  <si>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</si>
  <si>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</si>
  <si>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</si>
  <si>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</si>
  <si>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</si>
  <si>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</si>
  <si>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</si>
  <si>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</si>
  <si>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</si>
  <si>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</si>
  <si>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</si>
  <si>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</si>
  <si>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</si>
  <si>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</si>
  <si>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</si>
  <si>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</si>
  <si>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</si>
  <si>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</si>
  <si>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</si>
  <si>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Empresas Administradoras de Tarjetas Electrónicas</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</si>
  <si>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</si>
  <si>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</si>
  <si>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</si>
  <si>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</si>
  <si>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</si>
  <si>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</si>
  <si>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</si>
  <si>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</si>
  <si>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</si>
  <si>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</si>
  <si>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</si>
  <si>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</si>
  <si>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</si>
  <si>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</si>
  <si>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</si>
  <si>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</si>
  <si>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</si>
  <si>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</si>
  <si>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</si>
  <si>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</si>
  <si>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</si>
  <si>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</si>
  <si>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</si>
  <si>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</si>
  <si>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</si>
  <si>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</si>
  <si>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</si>
  <si>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</si>
  <si>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</si>
  <si>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</si>
  <si>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</si>
  <si>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</si>
  <si>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</si>
  <si>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</si>
  <si>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</si>
  <si>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</si>
  <si>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</si>
  <si>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</si>
  <si>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</si>
  <si>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</si>
  <si>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</si>
  <si>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</si>
  <si>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</si>
  <si>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</si>
  <si>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</si>
  <si>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</si>
  <si>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</si>
  <si>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</si>
  <si>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</si>
  <si>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</si>
  <si>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</si>
  <si>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</si>
  <si>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</si>
  <si>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</si>
  <si>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</si>
  <si>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</si>
  <si>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</si>
  <si>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</si>
  <si>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</si>
  <si>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</si>
  <si>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</si>
  <si>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</si>
  <si>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</si>
  <si>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</si>
  <si>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</si>
  <si>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</si>
  <si>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</si>
  <si>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</si>
  <si>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</si>
  <si>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</si>
  <si>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</si>
  <si>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</si>
  <si>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</si>
  <si>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</si>
  <si>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</si>
  <si>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</si>
  <si>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</si>
  <si>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</si>
  <si>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</si>
  <si>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</si>
  <si>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</si>
  <si>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</si>
  <si>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</si>
  <si>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</si>
  <si>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</si>
  <si>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</si>
  <si>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</si>
  <si>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</si>
  <si>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</si>
  <si>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</si>
  <si>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</si>
  <si>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</si>
  <si>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</si>
  <si>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</si>
  <si>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</si>
  <si>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</si>
  <si>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</si>
  <si>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</si>
  <si>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</si>
  <si>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</si>
  <si>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</si>
  <si>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</si>
  <si>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</si>
  <si>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</si>
  <si>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</si>
  <si>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</si>
  <si>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</si>
  <si>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</si>
  <si>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</si>
  <si>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</si>
  <si>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</si>
  <si>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</si>
  <si>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</si>
  <si>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</si>
  <si>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</si>
  <si>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</si>
  <si>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</si>
  <si>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</si>
  <si>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</si>
  <si>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</si>
  <si>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</si>
  <si>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</si>
  <si>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</si>
  <si>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</si>
  <si>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</si>
  <si>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</si>
  <si>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</si>
  <si>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</si>
  <si>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</si>
  <si>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</si>
  <si>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</si>
  <si>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</si>
  <si>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</si>
  <si>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</si>
  <si>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</si>
  <si>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</si>
  <si>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SISTEMA  DE INTERMEDIACIÓN  FINANCIERA</t>
  </si>
  <si>
    <t>CARTERA DE CRÉDITOS POR DEPARTAMENTO Y POR ENTIDAD</t>
  </si>
  <si>
    <t>TIPO DE ENTIDAD</t>
  </si>
  <si>
    <t>CHUQUISACA</t>
  </si>
  <si>
    <t>LA PAZ</t>
  </si>
  <si>
    <t>COCHABAMBA</t>
  </si>
  <si>
    <t>ORURO</t>
  </si>
  <si>
    <t>POTOSÍ</t>
  </si>
  <si>
    <t>TARIJA</t>
  </si>
  <si>
    <t>SANTA CRUZ</t>
  </si>
  <si>
    <t>BENI</t>
  </si>
  <si>
    <t>PANDO</t>
  </si>
  <si>
    <t>CSQ (1)</t>
  </si>
  <si>
    <t>CLO (2)</t>
  </si>
  <si>
    <t>CVE (2)</t>
  </si>
  <si>
    <t>CLC (3)</t>
  </si>
  <si>
    <t>COO (3)</t>
  </si>
  <si>
    <t>CEY (4)</t>
  </si>
  <si>
    <t>CAE (5)</t>
  </si>
  <si>
    <t>CHO (5)</t>
  </si>
  <si>
    <t>CPS (5)</t>
  </si>
  <si>
    <t>CUM (6)</t>
  </si>
  <si>
    <t>BANCO PÚBLICO</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</si>
  <si>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</si>
  <si>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</si>
  <si>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</si>
  <si>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</si>
  <si>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</si>
  <si>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</si>
  <si>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CÁMARAS DE COMPENSACIÓN Y LIQUIDACIÓN</t>
  </si>
  <si>
    <t xml:space="preserve">                                                                 TOTAL</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</si>
  <si>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</si>
  <si>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</si>
  <si>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</si>
  <si>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</si>
  <si>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</si>
  <si>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</si>
  <si>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</si>
  <si>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</si>
  <si>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</si>
  <si>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</si>
  <si>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</si>
  <si>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</si>
  <si>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</si>
  <si>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</si>
  <si>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</si>
  <si>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</si>
  <si>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</si>
  <si>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</si>
  <si>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</si>
  <si>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</si>
  <si>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</si>
  <si>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</si>
  <si>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</si>
  <si>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</si>
  <si>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</si>
  <si>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</si>
  <si>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</si>
  <si>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</si>
  <si>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</si>
  <si>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</si>
  <si>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</si>
  <si>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</si>
  <si>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</si>
  <si>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</si>
  <si>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</si>
  <si>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</si>
  <si>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</si>
  <si>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</si>
  <si>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</si>
  <si>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</si>
  <si>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</si>
  <si>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</si>
  <si>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</si>
  <si>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</si>
  <si>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</si>
  <si>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</si>
  <si>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</si>
  <si>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BURÓS DE INFORMACIÓN</t>
  </si>
  <si>
    <t>EMPRESAS DE ARRENDAMIENTO FINANCIERO</t>
  </si>
  <si>
    <t>TOTAL                                          SISTEMA</t>
  </si>
  <si>
    <t xml:space="preserve">  (+) INGRESOS EXTRAORDINARIOS</t>
  </si>
  <si>
    <t xml:space="preserve">  (-) GASTOS EXTRAORDINARIOS</t>
  </si>
  <si>
    <t xml:space="preserve">  (+) INGRESOS DE GESTIONES ANTERIORES</t>
  </si>
  <si>
    <t xml:space="preserve">  (-) GASTOS DE GESTIONES ANTERIORES</t>
  </si>
  <si>
    <t>EMPRESAS DE SERVICIO DE PAGO MÓVIL</t>
  </si>
  <si>
    <t>EMPRESAS DE TRANSPORTE DE MATERIAL MONETARIO Y VALORES</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</si>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</sst>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_);_(* \(#,##0\);_(* &quot;-&quot;_);_(@_)"/>
    <numFmt numFmtId="165" formatCode="_(* #,##0.00_);_(* \(#,##0.00\);_(* &quot;-&quot;??_);_(@_)"/>
    <numFmt numFmtId="166" formatCode="#,##0;\(#,##0\)"/>
    <numFmt numFmtId="167" formatCode="_(* #,##0_);_(* \(#,##0\);_(* &quot;-&quot;??_);_(@_)"/>
    <numFmt numFmtId="168" formatCode="_-* #,##0_-;\-* #,##0_-;_-* &quot;-&quot;??_-;_-@_-"/>
    <numFmt numFmtId="169" formatCode="0.0%"/>
    <numFmt numFmtId="170" formatCode="0.00000000%"/>
    <numFmt numFmtId="171" formatCode="0.000%"/>
  </numFmts>
  <fonts count="66"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b/>
      <sz val="8"/>
      <name val="Arial"/>
      <family val="2"/>
    </font>
    <font>
      <sz val="16"/>
      <name val="Times New Roman"/>
      <family val="1"/>
    </font>
    <font>
      <sz val="10"/>
      <name val="Helv"/>
    </font>
    <font>
      <sz val="28"/>
      <name val="Times New Roman"/>
      <family val="1"/>
    </font>
    <font>
      <sz val="20"/>
      <name val="Times New Roman"/>
      <family val="1"/>
    </font>
    <font>
      <sz val="12"/>
      <color rgb="FFFF0000"/>
      <name val="Arial"/>
      <family val="2"/>
    </font>
    <font>
      <u/>
      <sz val="11"/>
      <color theme="10"/>
      <name val="Calibri"/>
      <family val="2"/>
      <scheme val="minor"/>
    </font>
    <font>
      <u/>
      <sz val="11"/>
      <color indexed="12"/>
      <name val="Calibri"/>
      <family val="2"/>
    </font>
    <font>
      <sz val="11"/>
      <color theme="1"/>
      <name val="Arial"/>
      <family val="2"/>
    </font>
    <font>
      <b/>
      <sz val="11"/>
      <color theme="1"/>
      <name val="Arial"/>
      <family val="2"/>
    </font>
    <font>
      <b/>
      <sz val="14"/>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name val="Arial"/>
      <family val="2"/>
    </font>
    <font>
      <sz val="11"/>
      <color rgb="FFFFFFFF"/>
      <name val="Arial"/>
      <family val="2"/>
    </font>
    <font>
      <u/>
      <sz val="11"/>
      <color indexed="12"/>
      <name val="Arial"/>
      <family val="2"/>
    </font>
    <font>
      <b/>
      <u/>
      <sz val="11"/>
      <name val="Arial"/>
      <family val="2"/>
    </font>
    <font>
      <u/>
      <sz val="11"/>
      <color theme="2"/>
      <name val="Calibri"/>
      <family val="2"/>
      <scheme val="minor"/>
    </font>
    <font>
      <u/>
      <sz val="11"/>
      <color theme="0" tint="-0.14999847407452621"/>
      <name val="Calibri"/>
      <family val="2"/>
    </font>
    <font>
      <sz val="10"/>
      <color rgb="FFFF0000"/>
      <name val="Arial"/>
      <family val="2"/>
    </font>
    <font>
      <sz val="10"/>
      <color theme="1"/>
      <name val="Arial"/>
      <family val="2"/>
    </font>
    <font>
      <sz val="10"/>
      <name val="Arial"/>
    </font>
    <font>
      <sz val="11"/>
      <color rgb="FF000000"/>
      <name val="Calibri"/>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rgb="FFCDCEC2"/>
        <bgColor rgb="FF000000"/>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
      <patternFill patternType="solid">
        <fgColor theme="3"/>
        <bgColor indexed="64"/>
      </patternFill>
    </fill>
    <fill>
      <patternFill patternType="solid">
        <fgColor theme="2"/>
        <bgColor indexed="64"/>
      </patternFill>
    </fill>
  </fills>
  <borders count="30">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right/>
      <top style="thick">
        <color rgb="FFFFFFFF"/>
      </top>
      <bottom style="thick">
        <color rgb="FFFFFFFF"/>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top style="thick">
        <color rgb="FF8A8C88"/>
      </top>
      <bottom/>
      <diagonal/>
    </border>
    <border>
      <left/>
      <right/>
      <top/>
      <bottom style="thin">
        <color indexed="64"/>
      </bottom>
      <diagonal/>
    </border>
    <border>
      <left/>
      <right/>
      <top style="thick">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s>
  <cellStyleXfs count="25">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44" fillId="0" borderId="0" applyNumberFormat="0" applyFill="0" applyBorder="0" applyAlignment="0" applyProtection="0"/>
    <xf numFmtId="0" fontId="2" fillId="0" borderId="0"/>
    <xf numFmtId="0" fontId="45" fillId="0" borderId="0" applyNumberFormat="0" applyFill="0" applyBorder="0" applyAlignment="0" applyProtection="0">
      <alignment vertical="top"/>
      <protection locked="0"/>
    </xf>
    <xf numFmtId="0" fontId="1" fillId="0" borderId="0"/>
    <xf numFmtId="43" fontId="1" fillId="0" borderId="0" applyFont="0" applyFill="0" applyBorder="0" applyAlignment="0" applyProtection="0"/>
    <xf numFmtId="43" fontId="2" fillId="0" borderId="0" applyFont="0" applyFill="0" applyBorder="0" applyAlignment="0" applyProtection="0"/>
    <xf numFmtId="0" fontId="64" fillId="0" borderId="0"/>
    <xf numFmtId="165" fontId="64" fillId="0" borderId="0" applyFont="0" applyFill="0" applyBorder="0" applyAlignment="0" applyProtection="0"/>
    <xf numFmtId="9" fontId="64" fillId="0" borderId="0" applyFont="0" applyFill="0" applyBorder="0" applyAlignment="0" applyProtection="0"/>
    <xf numFmtId="0" fontId="2" fillId="0" borderId="0"/>
    <xf numFmtId="165" fontId="1" fillId="0" borderId="0" applyFont="0" applyFill="0" applyBorder="0" applyAlignment="0" applyProtection="0"/>
    <xf numFmtId="43" fontId="64" fillId="0" borderId="0" applyFont="0" applyFill="0" applyBorder="0" applyAlignment="0" applyProtection="0"/>
  </cellStyleXfs>
  <cellXfs count="863">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17" fontId="5" fillId="4" borderId="7" xfId="4" quotePrefix="1" applyNumberFormat="1" applyFont="1" applyFill="1" applyBorder="1" applyAlignment="1">
      <alignment horizontal="right" vertical="center"/>
    </xf>
    <xf numFmtId="0" fontId="2" fillId="0" borderId="0" xfId="4" applyFont="1" applyAlignment="1">
      <alignment horizontal="center" vertical="center"/>
    </xf>
    <xf numFmtId="0" fontId="9" fillId="0" borderId="0" xfId="4" applyFont="1" applyAlignment="1">
      <alignment horizontal="center"/>
    </xf>
    <xf numFmtId="37" fontId="2" fillId="4" borderId="7" xfId="5" applyNumberFormat="1" applyFont="1" applyFill="1" applyBorder="1" applyAlignment="1">
      <alignment horizontal="right" vertical="center"/>
    </xf>
    <xf numFmtId="167" fontId="2" fillId="0" borderId="0" xfId="5" applyNumberFormat="1" applyFont="1" applyAlignment="1">
      <alignment vertic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37" fontId="2" fillId="0" borderId="0" xfId="5" applyNumberFormat="1" applyFont="1" applyFill="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2" fillId="4" borderId="0" xfId="5" applyNumberFormat="1" applyFont="1" applyFill="1" applyBorder="1" applyAlignment="1">
      <alignment horizontal="righ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5" borderId="0" xfId="4" applyFont="1" applyFill="1" applyAlignment="1">
      <alignment horizontal="centerContinuous" vertical="center"/>
    </xf>
    <xf numFmtId="0" fontId="2" fillId="5" borderId="0" xfId="4" applyFont="1" applyFill="1" applyAlignment="1">
      <alignment vertical="center"/>
    </xf>
    <xf numFmtId="0" fontId="8" fillId="5"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8"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5" borderId="0" xfId="4" applyFont="1" applyFill="1" applyAlignment="1">
      <alignment horizontal="center" vertical="center"/>
    </xf>
    <xf numFmtId="0" fontId="2" fillId="5"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9"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168" fontId="0" fillId="0" borderId="0" xfId="5"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10" xfId="4" applyFont="1" applyFill="1" applyBorder="1" applyAlignment="1">
      <alignment horizontal="left" vertical="center"/>
    </xf>
    <xf numFmtId="0" fontId="5" fillId="3" borderId="10" xfId="4" applyFont="1" applyFill="1" applyBorder="1" applyAlignment="1">
      <alignment horizontal="right" vertical="center"/>
    </xf>
    <xf numFmtId="0" fontId="5" fillId="3" borderId="10" xfId="4" applyFont="1" applyFill="1" applyBorder="1" applyAlignment="1">
      <alignment horizontal="right" vertical="center" wrapText="1"/>
    </xf>
    <xf numFmtId="10" fontId="5" fillId="3" borderId="11" xfId="4" applyNumberFormat="1" applyFont="1" applyFill="1" applyBorder="1" applyAlignment="1">
      <alignment horizontal="left" vertical="center" wrapText="1"/>
    </xf>
    <xf numFmtId="10" fontId="5" fillId="3" borderId="11"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1" xfId="4" applyFont="1" applyFill="1" applyBorder="1" applyAlignment="1">
      <alignment horizontal="left" vertical="center"/>
    </xf>
    <xf numFmtId="37" fontId="2" fillId="3" borderId="11"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1"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2" xfId="4" applyNumberFormat="1" applyFont="1" applyFill="1" applyBorder="1" applyAlignment="1">
      <alignment vertical="center"/>
    </xf>
    <xf numFmtId="3" fontId="19" fillId="3" borderId="12" xfId="4" applyNumberFormat="1" applyFont="1" applyFill="1" applyBorder="1" applyAlignment="1">
      <alignment vertical="center"/>
    </xf>
    <xf numFmtId="10" fontId="19" fillId="3" borderId="12"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10" fontId="8" fillId="0" borderId="0" xfId="4" applyNumberFormat="1"/>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3" xfId="9" applyFill="1" applyBorder="1"/>
    <xf numFmtId="0" fontId="5" fillId="0" borderId="0" xfId="9" applyFont="1"/>
    <xf numFmtId="0" fontId="5" fillId="3" borderId="13" xfId="9" applyFont="1" applyFill="1" applyBorder="1" applyAlignment="1">
      <alignment horizontal="center"/>
    </xf>
    <xf numFmtId="0" fontId="5" fillId="3" borderId="14" xfId="9" applyFont="1" applyFill="1" applyBorder="1"/>
    <xf numFmtId="0" fontId="5" fillId="3" borderId="14" xfId="9" applyFont="1" applyFill="1" applyBorder="1" applyAlignment="1">
      <alignment horizontal="center"/>
    </xf>
    <xf numFmtId="0" fontId="2" fillId="3" borderId="14" xfId="9" applyFill="1" applyBorder="1"/>
    <xf numFmtId="167" fontId="5" fillId="3" borderId="14"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4" xfId="10" applyNumberFormat="1" applyFont="1" applyFill="1" applyBorder="1" applyAlignment="1"/>
    <xf numFmtId="167" fontId="5" fillId="3" borderId="14" xfId="10" applyNumberFormat="1" applyFont="1" applyFill="1" applyBorder="1" applyAlignment="1">
      <alignment horizontal="right"/>
    </xf>
    <xf numFmtId="167" fontId="5" fillId="0" borderId="0" xfId="10" applyNumberFormat="1" applyFont="1" applyAlignment="1">
      <alignment horizontal="right"/>
    </xf>
    <xf numFmtId="0" fontId="5" fillId="3" borderId="13" xfId="9" applyFont="1" applyFill="1" applyBorder="1"/>
    <xf numFmtId="167" fontId="5" fillId="3" borderId="13" xfId="10" applyNumberFormat="1" applyFont="1" applyFill="1" applyBorder="1" applyAlignment="1">
      <alignment horizontal="right"/>
    </xf>
    <xf numFmtId="10" fontId="2" fillId="0" borderId="0" xfId="11" applyNumberFormat="1" applyFont="1" applyAlignment="1">
      <alignment horizontal="right"/>
    </xf>
    <xf numFmtId="10" fontId="2" fillId="0" borderId="0" xfId="1" applyNumberFormat="1" applyFont="1"/>
    <xf numFmtId="0" fontId="5" fillId="0" borderId="15" xfId="9" applyFont="1" applyBorder="1"/>
    <xf numFmtId="167" fontId="5" fillId="0" borderId="15" xfId="10" applyNumberFormat="1" applyFont="1" applyBorder="1" applyAlignment="1"/>
    <xf numFmtId="167" fontId="5" fillId="0" borderId="15" xfId="10" applyNumberFormat="1" applyFont="1" applyBorder="1" applyAlignment="1">
      <alignment horizontal="right"/>
    </xf>
    <xf numFmtId="10" fontId="2" fillId="0" borderId="15" xfId="11" applyNumberFormat="1" applyFont="1" applyBorder="1" applyAlignment="1">
      <alignment horizontal="right"/>
    </xf>
    <xf numFmtId="167" fontId="5" fillId="0" borderId="15" xfId="10" applyNumberFormat="1" applyFont="1" applyBorder="1" applyAlignment="1">
      <alignment horizontal="center"/>
    </xf>
    <xf numFmtId="167" fontId="2" fillId="0" borderId="15"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7" borderId="16" xfId="4" applyFont="1" applyFill="1" applyBorder="1" applyAlignment="1">
      <alignment vertical="center"/>
    </xf>
    <xf numFmtId="0" fontId="2" fillId="7" borderId="6" xfId="4" applyFont="1" applyFill="1" applyBorder="1" applyAlignment="1">
      <alignment vertical="center"/>
    </xf>
    <xf numFmtId="0" fontId="2" fillId="7" borderId="16" xfId="4" applyFont="1" applyFill="1" applyBorder="1" applyAlignment="1">
      <alignment vertical="center" wrapText="1"/>
    </xf>
    <xf numFmtId="0" fontId="2" fillId="7"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7" borderId="16" xfId="4" applyNumberFormat="1" applyFont="1" applyFill="1" applyBorder="1" applyAlignment="1">
      <alignment horizontal="left" vertical="center" wrapText="1"/>
    </xf>
    <xf numFmtId="0" fontId="2" fillId="7"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4" xfId="0" applyNumberFormat="1" applyFont="1" applyFill="1" applyBorder="1" applyAlignment="1">
      <alignment horizontal="left"/>
    </xf>
    <xf numFmtId="37" fontId="5" fillId="3" borderId="14" xfId="0" applyNumberFormat="1" applyFont="1" applyFill="1" applyBorder="1" applyAlignment="1">
      <alignment horizontal="center"/>
    </xf>
    <xf numFmtId="37" fontId="5" fillId="3" borderId="14"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4" xfId="0" applyNumberFormat="1" applyFont="1" applyFill="1" applyBorder="1" applyAlignment="1">
      <alignment horizontal="right"/>
    </xf>
    <xf numFmtId="10" fontId="2" fillId="3" borderId="14"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4"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4"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6" borderId="0" xfId="0" applyFont="1" applyFill="1"/>
    <xf numFmtId="0" fontId="9" fillId="6"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10" xfId="4" applyFont="1" applyFill="1" applyBorder="1" applyAlignment="1">
      <alignment vertical="center"/>
    </xf>
    <xf numFmtId="10" fontId="5" fillId="3" borderId="11" xfId="4" applyNumberFormat="1" applyFont="1" applyFill="1" applyBorder="1" applyAlignment="1">
      <alignment vertical="center" wrapText="1"/>
    </xf>
    <xf numFmtId="10" fontId="5" fillId="3" borderId="11"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1" xfId="4" applyFont="1" applyFill="1" applyBorder="1" applyAlignment="1">
      <alignment vertical="center"/>
    </xf>
    <xf numFmtId="37" fontId="2" fillId="3" borderId="11" xfId="12" applyNumberFormat="1" applyFont="1" applyFill="1" applyBorder="1" applyAlignment="1" applyProtection="1">
      <alignment vertical="center"/>
    </xf>
    <xf numFmtId="0" fontId="5" fillId="3" borderId="11"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2" fillId="0" borderId="0" xfId="10" applyNumberFormat="1" applyFont="1" applyAlignment="1">
      <alignment horizontal="right"/>
    </xf>
    <xf numFmtId="3" fontId="5" fillId="3" borderId="14" xfId="10" applyNumberFormat="1" applyFont="1" applyFill="1" applyBorder="1" applyAlignment="1">
      <alignment horizontal="right"/>
    </xf>
    <xf numFmtId="3" fontId="5" fillId="3" borderId="14" xfId="10" applyNumberFormat="1" applyFont="1" applyFill="1" applyBorder="1" applyAlignment="1"/>
    <xf numFmtId="10" fontId="5" fillId="3" borderId="14" xfId="11" applyNumberFormat="1" applyFont="1" applyFill="1" applyBorder="1" applyAlignment="1">
      <alignment horizontal="center"/>
    </xf>
    <xf numFmtId="167" fontId="2" fillId="3" borderId="13" xfId="10" applyNumberFormat="1" applyFont="1" applyFill="1" applyBorder="1" applyAlignment="1">
      <alignment horizontal="right"/>
    </xf>
    <xf numFmtId="167" fontId="5" fillId="3" borderId="13" xfId="10" applyNumberFormat="1" applyFont="1" applyFill="1" applyBorder="1" applyAlignment="1">
      <alignment horizontal="center"/>
    </xf>
    <xf numFmtId="3" fontId="5" fillId="0" borderId="0" xfId="10" applyNumberFormat="1" applyFont="1" applyAlignment="1">
      <alignment horizontal="right"/>
    </xf>
    <xf numFmtId="10" fontId="5" fillId="3" borderId="14" xfId="11" applyNumberFormat="1" applyFont="1" applyFill="1" applyBorder="1" applyAlignment="1">
      <alignment horizontal="right"/>
    </xf>
    <xf numFmtId="10" fontId="2" fillId="3" borderId="14" xfId="11" applyNumberFormat="1" applyFont="1" applyFill="1" applyBorder="1" applyAlignment="1"/>
    <xf numFmtId="0" fontId="5" fillId="3" borderId="0" xfId="9" applyFont="1" applyFill="1"/>
    <xf numFmtId="167"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5" xfId="10" applyNumberFormat="1" applyFont="1" applyBorder="1" applyAlignment="1"/>
    <xf numFmtId="0" fontId="2" fillId="0" borderId="15" xfId="9" applyBorder="1"/>
    <xf numFmtId="10" fontId="2" fillId="0" borderId="0" xfId="11" applyNumberFormat="1" applyFont="1" applyBorder="1" applyAlignment="1">
      <alignment horizontal="right"/>
    </xf>
    <xf numFmtId="167" fontId="2" fillId="0" borderId="0" xfId="10" applyNumberFormat="1" applyFont="1" applyBorder="1" applyAlignment="1">
      <alignment horizontal="right"/>
    </xf>
    <xf numFmtId="167" fontId="5" fillId="0" borderId="0" xfId="10" applyNumberFormat="1" applyFont="1" applyAlignment="1"/>
    <xf numFmtId="37" fontId="2" fillId="3" borderId="0" xfId="4" applyNumberFormat="1" applyFont="1" applyFill="1" applyAlignment="1">
      <alignment horizontal="right" vertical="center"/>
    </xf>
    <xf numFmtId="0" fontId="36" fillId="0" borderId="0" xfId="4" applyFont="1"/>
    <xf numFmtId="0" fontId="37" fillId="0" borderId="0" xfId="4" applyFont="1"/>
    <xf numFmtId="0" fontId="5" fillId="3" borderId="0" xfId="4" applyFont="1" applyFill="1" applyAlignment="1">
      <alignment vertical="center"/>
    </xf>
    <xf numFmtId="0" fontId="5" fillId="3" borderId="0" xfId="4" applyFont="1" applyFill="1" applyAlignment="1">
      <alignment horizontal="center" vertical="center"/>
    </xf>
    <xf numFmtId="0" fontId="5" fillId="3" borderId="0" xfId="4" applyFont="1" applyFill="1" applyAlignment="1">
      <alignment horizontal="center" vertical="center"/>
    </xf>
    <xf numFmtId="0" fontId="5" fillId="3" borderId="0" xfId="4" applyFont="1" applyFill="1" applyAlignment="1">
      <alignment horizontal="left" vertical="center"/>
    </xf>
    <xf numFmtId="37" fontId="2" fillId="0" borderId="0" xfId="4" applyNumberFormat="1" applyFont="1" applyAlignment="1">
      <alignment horizontal="left" vertical="center"/>
    </xf>
    <xf numFmtId="0" fontId="5" fillId="0" borderId="0" xfId="4" applyFont="1" applyAlignment="1">
      <alignment horizontal="left" vertical="center"/>
    </xf>
    <xf numFmtId="0" fontId="2" fillId="0" borderId="15" xfId="4" applyFont="1" applyBorder="1" applyAlignment="1">
      <alignment vertical="center"/>
    </xf>
    <xf numFmtId="37" fontId="2" fillId="0" borderId="15" xfId="4" applyNumberFormat="1" applyFont="1" applyBorder="1" applyAlignment="1">
      <alignment horizontal="left" vertical="center"/>
    </xf>
    <xf numFmtId="0" fontId="2" fillId="0" borderId="15" xfId="4" applyFont="1" applyBorder="1" applyAlignment="1">
      <alignment horizontal="left" vertical="center"/>
    </xf>
    <xf numFmtId="3" fontId="6" fillId="0" borderId="0" xfId="4" applyNumberFormat="1" applyFont="1" applyAlignment="1">
      <alignment horizontal="left" vertical="top"/>
    </xf>
    <xf numFmtId="10" fontId="2" fillId="0" borderId="0" xfId="2" applyNumberFormat="1" applyAlignment="1">
      <alignment vertical="center"/>
    </xf>
    <xf numFmtId="0" fontId="6" fillId="0" borderId="0" xfId="4" applyFont="1"/>
    <xf numFmtId="0" fontId="5" fillId="3" borderId="10" xfId="4" applyFont="1" applyFill="1" applyBorder="1" applyAlignment="1">
      <alignment horizontal="center" vertical="center"/>
    </xf>
    <xf numFmtId="10" fontId="5" fillId="3" borderId="11" xfId="4" applyNumberFormat="1" applyFont="1" applyFill="1" applyBorder="1" applyAlignment="1">
      <alignment vertical="center"/>
    </xf>
    <xf numFmtId="10" fontId="5" fillId="3" borderId="11"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1" xfId="5" applyNumberFormat="1" applyFont="1" applyFill="1" applyBorder="1" applyAlignment="1" applyProtection="1">
      <alignment horizontal="right" vertical="center"/>
    </xf>
    <xf numFmtId="0" fontId="5" fillId="3" borderId="10" xfId="4" applyFont="1" applyFill="1" applyBorder="1" applyAlignment="1">
      <alignment horizontal="left" vertical="center"/>
    </xf>
    <xf numFmtId="2" fontId="5" fillId="3" borderId="10" xfId="5" applyNumberFormat="1" applyFont="1" applyFill="1" applyBorder="1" applyAlignment="1" applyProtection="1">
      <alignment horizontal="center" vertical="center"/>
    </xf>
    <xf numFmtId="0" fontId="2" fillId="0" borderId="0" xfId="4" applyFont="1" applyAlignment="1">
      <alignment wrapText="1"/>
    </xf>
    <xf numFmtId="164" fontId="5" fillId="3" borderId="11"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9" fontId="2" fillId="0" borderId="0" xfId="6" applyNumberFormat="1" applyFont="1" applyBorder="1" applyAlignment="1" applyProtection="1">
      <alignment horizontal="right"/>
    </xf>
    <xf numFmtId="0" fontId="17" fillId="0" borderId="19" xfId="4" applyFont="1" applyBorder="1"/>
    <xf numFmtId="0" fontId="8" fillId="0" borderId="19"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9" xfId="4" applyNumberFormat="1" applyFont="1" applyBorder="1" applyAlignment="1">
      <alignment vertical="center"/>
    </xf>
    <xf numFmtId="9" fontId="2" fillId="0" borderId="19" xfId="6" applyFont="1" applyBorder="1" applyAlignment="1">
      <alignment horizontal="right" vertical="center"/>
    </xf>
    <xf numFmtId="165" fontId="2" fillId="0" borderId="19" xfId="5" applyFont="1" applyBorder="1" applyAlignment="1">
      <alignment vertical="center"/>
    </xf>
    <xf numFmtId="49" fontId="38" fillId="0" borderId="0" xfId="4" applyNumberFormat="1" applyFont="1" applyAlignment="1">
      <alignment vertical="top"/>
    </xf>
    <xf numFmtId="0" fontId="39" fillId="0" borderId="0" xfId="2" applyFont="1"/>
    <xf numFmtId="0" fontId="39" fillId="0" borderId="0" xfId="2" applyFont="1" applyAlignment="1">
      <alignment vertical="center"/>
    </xf>
    <xf numFmtId="37" fontId="40"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0" xfId="2" applyNumberFormat="1" applyBorder="1" applyAlignment="1">
      <alignment horizontal="left" vertical="center"/>
    </xf>
    <xf numFmtId="10" fontId="2" fillId="0" borderId="20" xfId="2" applyNumberFormat="1" applyBorder="1" applyAlignment="1">
      <alignment horizontal="center" vertical="center"/>
    </xf>
    <xf numFmtId="0" fontId="0" fillId="0" borderId="20" xfId="0" applyBorder="1"/>
    <xf numFmtId="0" fontId="2" fillId="0" borderId="20" xfId="2" applyBorder="1" applyAlignment="1">
      <alignment vertical="center"/>
    </xf>
    <xf numFmtId="0" fontId="2" fillId="0" borderId="20" xfId="2" applyBorder="1"/>
    <xf numFmtId="0" fontId="2" fillId="3" borderId="0" xfId="4" applyFont="1" applyFill="1" applyAlignment="1">
      <alignment vertical="center"/>
    </xf>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9" xfId="4" applyNumberFormat="1" applyFont="1" applyBorder="1" applyAlignment="1">
      <alignment vertical="center"/>
    </xf>
    <xf numFmtId="10" fontId="2" fillId="0" borderId="19"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9" xfId="2" applyNumberFormat="1" applyBorder="1" applyAlignment="1">
      <alignment horizontal="right"/>
    </xf>
    <xf numFmtId="10" fontId="2" fillId="0" borderId="19" xfId="2" applyNumberFormat="1" applyBorder="1"/>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0" xfId="2" applyNumberFormat="1" applyBorder="1" applyAlignment="1">
      <alignment horizontal="left"/>
    </xf>
    <xf numFmtId="10" fontId="2" fillId="0" borderId="20"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0" fontId="6" fillId="0" borderId="22" xfId="4" applyFont="1" applyBorder="1" applyAlignment="1">
      <alignment vertical="top"/>
    </xf>
    <xf numFmtId="10" fontId="6" fillId="0" borderId="22" xfId="4" applyNumberFormat="1" applyFont="1" applyBorder="1" applyAlignment="1">
      <alignment horizontal="right" vertical="top"/>
    </xf>
    <xf numFmtId="10" fontId="6" fillId="0" borderId="22" xfId="4" applyNumberFormat="1" applyFont="1" applyBorder="1" applyAlignment="1">
      <alignment vertical="top"/>
    </xf>
    <xf numFmtId="0" fontId="6" fillId="0" borderId="0" xfId="2" applyFont="1" applyAlignment="1">
      <alignment vertical="top" wrapText="1"/>
    </xf>
    <xf numFmtId="0" fontId="2" fillId="3" borderId="13" xfId="4" applyFont="1" applyFill="1" applyBorder="1" applyAlignment="1">
      <alignment vertical="center"/>
    </xf>
    <xf numFmtId="0" fontId="5" fillId="3" borderId="13" xfId="4" applyFont="1" applyFill="1" applyBorder="1" applyAlignment="1">
      <alignment horizontal="center" vertical="center"/>
    </xf>
    <xf numFmtId="10" fontId="5" fillId="3" borderId="14" xfId="4" applyNumberFormat="1" applyFont="1" applyFill="1" applyBorder="1" applyAlignment="1">
      <alignment horizontal="left" vertical="center" wrapText="1"/>
    </xf>
    <xf numFmtId="10" fontId="5" fillId="3" borderId="14"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4" xfId="4" applyFont="1" applyFill="1" applyBorder="1" applyAlignment="1">
      <alignment horizontal="left" vertical="center"/>
    </xf>
    <xf numFmtId="37" fontId="5" fillId="3" borderId="14"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4"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3" fontId="2" fillId="0" borderId="0" xfId="4" applyNumberFormat="1" applyFont="1" applyAlignment="1">
      <alignment horizontal="right"/>
    </xf>
    <xf numFmtId="165" fontId="2" fillId="0" borderId="0" xfId="5" applyFont="1" applyAlignment="1">
      <alignment horizontal="right"/>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7" xfId="2" applyFont="1" applyFill="1" applyBorder="1" applyAlignment="1">
      <alignment vertical="center"/>
    </xf>
    <xf numFmtId="0" fontId="5" fillId="3" borderId="17" xfId="2" applyFont="1" applyFill="1" applyBorder="1" applyAlignment="1">
      <alignment horizontal="center" vertical="center" wrapText="1"/>
    </xf>
    <xf numFmtId="0" fontId="5" fillId="3" borderId="17"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0"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1" fillId="0" borderId="0" xfId="9" applyFont="1"/>
    <xf numFmtId="0" fontId="42" fillId="0" borderId="0" xfId="9" applyFont="1"/>
    <xf numFmtId="0" fontId="42"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3" fillId="0" borderId="0" xfId="9" applyFont="1"/>
    <xf numFmtId="0" fontId="2" fillId="3" borderId="0" xfId="9" applyFill="1" applyAlignment="1">
      <alignment vertical="center"/>
    </xf>
    <xf numFmtId="171"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0" borderId="0" xfId="0" quotePrefix="1" applyFill="1"/>
    <xf numFmtId="0" fontId="46" fillId="0" borderId="0" xfId="0" applyFont="1"/>
    <xf numFmtId="0" fontId="47" fillId="0" borderId="0" xfId="14" applyFont="1"/>
    <xf numFmtId="0" fontId="34" fillId="0" borderId="0" xfId="14" applyFont="1"/>
    <xf numFmtId="0" fontId="34" fillId="0" borderId="0" xfId="14"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4" applyFont="1" applyAlignment="1">
      <alignment vertical="top" wrapText="1"/>
    </xf>
    <xf numFmtId="0" fontId="6" fillId="0" borderId="0" xfId="14" applyFont="1" applyAlignment="1">
      <alignment vertical="center" wrapText="1"/>
    </xf>
    <xf numFmtId="0" fontId="33" fillId="0" borderId="0" xfId="0" applyFont="1" applyAlignment="1">
      <alignment wrapText="1"/>
    </xf>
    <xf numFmtId="0" fontId="46" fillId="0" borderId="0" xfId="0" applyFont="1" applyAlignment="1">
      <alignment wrapText="1"/>
    </xf>
    <xf numFmtId="10" fontId="0" fillId="0" borderId="0" xfId="6" applyNumberFormat="1" applyFont="1" applyFill="1"/>
    <xf numFmtId="3" fontId="2" fillId="0" borderId="0" xfId="4" applyNumberFormat="1" applyFont="1" applyAlignment="1">
      <alignment horizontal="left" vertical="center"/>
    </xf>
    <xf numFmtId="10" fontId="5" fillId="0" borderId="0" xfId="4" applyNumberFormat="1" applyFont="1" applyAlignment="1">
      <alignment vertical="center"/>
    </xf>
    <xf numFmtId="37" fontId="5" fillId="0" borderId="0" xfId="4" applyNumberFormat="1" applyFont="1" applyAlignment="1">
      <alignment vertical="center"/>
    </xf>
    <xf numFmtId="10" fontId="2" fillId="0" borderId="0" xfId="4" applyNumberFormat="1" applyFont="1" applyAlignment="1">
      <alignment horizontal="left" vertical="center"/>
    </xf>
    <xf numFmtId="168" fontId="2" fillId="0" borderId="0" xfId="4" applyNumberFormat="1" applyFont="1" applyAlignment="1">
      <alignment vertical="center"/>
    </xf>
    <xf numFmtId="10" fontId="5" fillId="0" borderId="0" xfId="6" applyNumberFormat="1" applyFont="1" applyAlignment="1">
      <alignment vertical="center"/>
    </xf>
    <xf numFmtId="0" fontId="5" fillId="0" borderId="4" xfId="4" applyFont="1" applyBorder="1" applyAlignment="1">
      <alignment vertical="center"/>
    </xf>
    <xf numFmtId="0" fontId="2" fillId="0" borderId="4" xfId="4" applyFont="1" applyBorder="1" applyAlignment="1">
      <alignment horizontal="left" vertical="center"/>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7" xfId="4" applyNumberFormat="1" applyFont="1" applyFill="1" applyBorder="1" applyAlignment="1">
      <alignment horizontal="center" vertical="center"/>
    </xf>
    <xf numFmtId="3" fontId="5" fillId="3" borderId="17" xfId="4" applyNumberFormat="1" applyFont="1" applyFill="1" applyBorder="1" applyAlignment="1">
      <alignment horizontal="right" vertical="center"/>
    </xf>
    <xf numFmtId="3" fontId="5" fillId="3" borderId="17" xfId="4" quotePrefix="1" applyNumberFormat="1" applyFont="1" applyFill="1" applyBorder="1" applyAlignment="1">
      <alignment horizontal="right" vertical="center"/>
    </xf>
    <xf numFmtId="3" fontId="5" fillId="3" borderId="16" xfId="4" applyNumberFormat="1" applyFont="1" applyFill="1" applyBorder="1" applyAlignment="1" applyProtection="1">
      <alignment horizontal="left" vertical="center"/>
      <protection locked="0"/>
    </xf>
    <xf numFmtId="37" fontId="2" fillId="3" borderId="16"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8" xfId="4" applyNumberFormat="1" applyFont="1" applyFill="1" applyBorder="1" applyAlignment="1">
      <alignment horizontal="left"/>
    </xf>
    <xf numFmtId="17" fontId="5" fillId="3" borderId="18"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0" fontId="5" fillId="3" borderId="6" xfId="4" applyFont="1" applyFill="1" applyBorder="1" applyAlignment="1">
      <alignment horizontal="left" vertical="center" wrapText="1"/>
    </xf>
    <xf numFmtId="0" fontId="5" fillId="3" borderId="6" xfId="4" applyFont="1" applyFill="1" applyBorder="1" applyAlignment="1">
      <alignment horizontal="center" vertical="center"/>
    </xf>
    <xf numFmtId="0" fontId="5" fillId="3" borderId="6" xfId="4" applyFont="1" applyFill="1" applyBorder="1" applyAlignment="1">
      <alignment horizontal="left" vertical="center"/>
    </xf>
    <xf numFmtId="0" fontId="5" fillId="3" borderId="6" xfId="4" applyFont="1" applyFill="1" applyBorder="1" applyAlignment="1">
      <alignmen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0" fillId="8" borderId="0" xfId="0" applyFill="1"/>
    <xf numFmtId="0" fontId="50" fillId="5" borderId="0" xfId="16" applyFont="1" applyFill="1" applyAlignment="1">
      <alignment horizontal="center" vertical="center"/>
    </xf>
    <xf numFmtId="0" fontId="51" fillId="8" borderId="0" xfId="16" applyFont="1" applyFill="1"/>
    <xf numFmtId="0" fontId="52" fillId="8" borderId="0" xfId="16" applyFont="1" applyFill="1" applyAlignment="1">
      <alignment horizontal="right"/>
    </xf>
    <xf numFmtId="0" fontId="53" fillId="8" borderId="0" xfId="16" applyFont="1" applyFill="1"/>
    <xf numFmtId="0" fontId="54" fillId="10" borderId="0" xfId="16" applyFont="1" applyFill="1"/>
    <xf numFmtId="0" fontId="55" fillId="10" borderId="0" xfId="16" applyFont="1" applyFill="1"/>
    <xf numFmtId="0" fontId="56" fillId="10" borderId="0" xfId="15" applyFont="1" applyFill="1" applyAlignment="1" applyProtection="1">
      <alignment horizontal="left" indent="11"/>
    </xf>
    <xf numFmtId="0" fontId="46" fillId="0" borderId="0" xfId="16" applyFont="1" applyAlignment="1">
      <alignment horizontal="right"/>
    </xf>
    <xf numFmtId="0" fontId="46" fillId="10" borderId="0" xfId="16" applyFont="1" applyFill="1"/>
    <xf numFmtId="0" fontId="35" fillId="10" borderId="0" xfId="16" applyFont="1" applyFill="1"/>
    <xf numFmtId="16" fontId="54" fillId="10" borderId="0" xfId="16" quotePrefix="1" applyNumberFormat="1" applyFont="1" applyFill="1"/>
    <xf numFmtId="0" fontId="54" fillId="10" borderId="0" xfId="16" quotePrefix="1" applyFont="1" applyFill="1"/>
    <xf numFmtId="0" fontId="35" fillId="10" borderId="0" xfId="16" applyFont="1" applyFill="1" applyAlignment="1">
      <alignment horizontal="left" indent="11"/>
    </xf>
    <xf numFmtId="0" fontId="34" fillId="10" borderId="0" xfId="15" applyFont="1" applyFill="1" applyAlignment="1" applyProtection="1">
      <alignment horizontal="left" indent="11"/>
    </xf>
    <xf numFmtId="0" fontId="46" fillId="0" borderId="0" xfId="16" quotePrefix="1" applyFont="1" applyAlignment="1">
      <alignment horizontal="right"/>
    </xf>
    <xf numFmtId="0" fontId="56" fillId="10" borderId="0" xfId="15" applyFont="1" applyFill="1" applyAlignment="1" applyProtection="1">
      <alignment horizontal="left" wrapText="1" indent="11"/>
    </xf>
    <xf numFmtId="0" fontId="46" fillId="0" borderId="0" xfId="16" applyFont="1" applyAlignment="1">
      <alignment horizontal="right" vertical="center"/>
    </xf>
    <xf numFmtId="0" fontId="56" fillId="0" borderId="0" xfId="15" applyFont="1" applyFill="1" applyAlignment="1" applyProtection="1">
      <alignment horizontal="left" indent="11"/>
    </xf>
    <xf numFmtId="0" fontId="35" fillId="0" borderId="0" xfId="16" applyFont="1"/>
    <xf numFmtId="0" fontId="46" fillId="10" borderId="0" xfId="16" applyFont="1" applyFill="1" applyAlignment="1">
      <alignment horizontal="right"/>
    </xf>
    <xf numFmtId="0" fontId="51" fillId="8" borderId="24" xfId="16" applyFont="1" applyFill="1" applyBorder="1"/>
    <xf numFmtId="0" fontId="57" fillId="8" borderId="24" xfId="16" applyFont="1" applyFill="1" applyBorder="1"/>
    <xf numFmtId="0" fontId="0" fillId="10" borderId="0" xfId="0" applyFill="1"/>
    <xf numFmtId="0" fontId="58" fillId="10" borderId="0" xfId="15" applyFont="1" applyFill="1" applyAlignment="1" applyProtection="1">
      <alignment horizontal="left" indent="11"/>
    </xf>
    <xf numFmtId="0" fontId="59" fillId="10" borderId="0" xfId="15" applyFont="1" applyFill="1" applyAlignment="1" applyProtection="1">
      <alignment horizontal="left" indent="11"/>
    </xf>
    <xf numFmtId="3" fontId="2" fillId="0" borderId="0" xfId="4" applyNumberFormat="1" applyFont="1" applyBorder="1" applyAlignment="1">
      <alignment vertical="center"/>
    </xf>
    <xf numFmtId="165" fontId="19" fillId="0" borderId="0" xfId="5" applyFont="1" applyBorder="1" applyAlignment="1">
      <alignment horizontal="right"/>
    </xf>
    <xf numFmtId="165" fontId="19" fillId="0" borderId="0" xfId="5" applyFont="1" applyBorder="1"/>
    <xf numFmtId="10" fontId="19" fillId="0" borderId="0" xfId="4" applyNumberFormat="1" applyFont="1" applyBorder="1" applyAlignment="1">
      <alignment horizontal="right"/>
    </xf>
    <xf numFmtId="3" fontId="5" fillId="3" borderId="0" xfId="4" applyNumberFormat="1" applyFont="1" applyFill="1" applyBorder="1" applyAlignment="1">
      <alignment vertical="center"/>
    </xf>
    <xf numFmtId="3" fontId="19" fillId="3" borderId="0" xfId="4" applyNumberFormat="1" applyFont="1" applyFill="1" applyBorder="1" applyAlignment="1">
      <alignment vertical="center"/>
    </xf>
    <xf numFmtId="10" fontId="19" fillId="3" borderId="0" xfId="4" applyNumberFormat="1" applyFont="1" applyFill="1" applyBorder="1" applyAlignment="1">
      <alignment horizontal="right" vertical="center"/>
    </xf>
    <xf numFmtId="3" fontId="19" fillId="0" borderId="0" xfId="4" applyNumberFormat="1" applyFont="1" applyBorder="1" applyAlignment="1">
      <alignment vertical="center"/>
    </xf>
    <xf numFmtId="10" fontId="19" fillId="0" borderId="0" xfId="4" applyNumberFormat="1" applyFont="1" applyBorder="1" applyAlignment="1">
      <alignment vertical="center"/>
    </xf>
    <xf numFmtId="165" fontId="2" fillId="0" borderId="0" xfId="5" applyFont="1" applyBorder="1" applyAlignment="1">
      <alignment horizontal="right"/>
    </xf>
    <xf numFmtId="10" fontId="2" fillId="0" borderId="0" xfId="6" applyNumberFormat="1" applyFont="1" applyBorder="1" applyAlignment="1">
      <alignment horizontal="right"/>
    </xf>
    <xf numFmtId="3" fontId="2" fillId="3" borderId="0" xfId="4" applyNumberFormat="1" applyFont="1" applyFill="1" applyBorder="1" applyAlignment="1">
      <alignment horizontal="right" vertical="center"/>
    </xf>
    <xf numFmtId="10" fontId="2" fillId="3" borderId="0" xfId="4" applyNumberFormat="1" applyFont="1" applyFill="1" applyBorder="1" applyAlignment="1">
      <alignment horizontal="right" vertical="center"/>
    </xf>
    <xf numFmtId="3" fontId="2" fillId="0" borderId="0" xfId="4" applyNumberFormat="1" applyFont="1" applyBorder="1" applyAlignment="1">
      <alignment horizontal="right" vertical="center"/>
    </xf>
    <xf numFmtId="10" fontId="2" fillId="0" borderId="0" xfId="4" applyNumberFormat="1" applyFont="1" applyBorder="1" applyAlignment="1">
      <alignment vertical="center"/>
    </xf>
    <xf numFmtId="0" fontId="60" fillId="0" borderId="0" xfId="13" quotePrefix="1" applyFont="1" applyFill="1"/>
    <xf numFmtId="3" fontId="19" fillId="0" borderId="0" xfId="4" applyNumberFormat="1" applyFont="1" applyBorder="1" applyAlignment="1">
      <alignment horizontal="right"/>
    </xf>
    <xf numFmtId="3" fontId="19" fillId="3" borderId="0" xfId="4" applyNumberFormat="1" applyFont="1" applyFill="1" applyBorder="1" applyAlignment="1">
      <alignment horizontal="right" vertical="center"/>
    </xf>
    <xf numFmtId="3" fontId="5" fillId="0" borderId="0" xfId="4" applyNumberFormat="1" applyFont="1" applyBorder="1" applyAlignment="1">
      <alignment vertical="center"/>
    </xf>
    <xf numFmtId="3" fontId="19" fillId="0" borderId="0" xfId="4" applyNumberFormat="1" applyFont="1" applyBorder="1" applyAlignment="1">
      <alignment horizontal="right" vertical="center"/>
    </xf>
    <xf numFmtId="49" fontId="19" fillId="0" borderId="0" xfId="4" applyNumberFormat="1" applyFont="1" applyBorder="1"/>
    <xf numFmtId="3" fontId="20" fillId="0" borderId="0" xfId="4" applyNumberFormat="1" applyFont="1" applyBorder="1" applyAlignment="1">
      <alignment horizontal="right"/>
    </xf>
    <xf numFmtId="0" fontId="20" fillId="0" borderId="0" xfId="4" applyFont="1" applyBorder="1"/>
    <xf numFmtId="3" fontId="21" fillId="0" borderId="0" xfId="4" applyNumberFormat="1" applyFont="1" applyBorder="1" applyAlignment="1">
      <alignment horizontal="center"/>
    </xf>
    <xf numFmtId="3" fontId="5" fillId="3" borderId="0" xfId="4" applyNumberFormat="1" applyFont="1" applyFill="1" applyBorder="1" applyAlignment="1">
      <alignment horizontal="center"/>
    </xf>
    <xf numFmtId="3" fontId="5" fillId="3" borderId="0" xfId="4" applyNumberFormat="1" applyFont="1" applyFill="1" applyBorder="1" applyAlignment="1">
      <alignment horizontal="center" wrapText="1"/>
    </xf>
    <xf numFmtId="10" fontId="5" fillId="3" borderId="0" xfId="4" applyNumberFormat="1" applyFont="1" applyFill="1" applyBorder="1" applyAlignment="1">
      <alignment horizontal="center"/>
    </xf>
    <xf numFmtId="3" fontId="2" fillId="0" borderId="0" xfId="4" applyNumberFormat="1" applyFont="1" applyBorder="1"/>
    <xf numFmtId="3" fontId="19" fillId="0" borderId="0" xfId="4" applyNumberFormat="1" applyFont="1" applyBorder="1"/>
    <xf numFmtId="0" fontId="60" fillId="0" borderId="0" xfId="13" applyFont="1"/>
    <xf numFmtId="0" fontId="61" fillId="0" borderId="0" xfId="15" applyFont="1" applyAlignment="1" applyProtection="1">
      <alignment vertical="center"/>
    </xf>
    <xf numFmtId="0" fontId="0" fillId="0" borderId="0" xfId="0" applyAlignment="1">
      <alignment vertical="center"/>
    </xf>
    <xf numFmtId="0" fontId="62" fillId="0" borderId="0" xfId="2" applyFont="1" applyAlignment="1">
      <alignmen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4" fillId="2" borderId="0" xfId="0" applyNumberFormat="1" applyFont="1" applyFill="1" applyAlignment="1">
      <alignment vertical="center"/>
    </xf>
    <xf numFmtId="167" fontId="3" fillId="2" borderId="0" xfId="0" applyNumberFormat="1" applyFont="1" applyFill="1" applyAlignment="1">
      <alignment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5" xfId="0" applyNumberFormat="1" applyFont="1" applyFill="1" applyBorder="1" applyAlignment="1">
      <alignment vertical="center"/>
    </xf>
    <xf numFmtId="167" fontId="5" fillId="3" borderId="25" xfId="0" applyNumberFormat="1" applyFont="1" applyFill="1" applyBorder="1" applyAlignment="1">
      <alignment horizontal="right" vertical="center"/>
    </xf>
    <xf numFmtId="167" fontId="2" fillId="3" borderId="25" xfId="0" applyNumberFormat="1" applyFont="1" applyFill="1" applyBorder="1" applyAlignment="1">
      <alignment horizontal="right" vertical="center"/>
    </xf>
    <xf numFmtId="167" fontId="2" fillId="0" borderId="0" xfId="0" applyNumberFormat="1" applyFont="1" applyAlignment="1">
      <alignment vertical="center"/>
    </xf>
    <xf numFmtId="168" fontId="2" fillId="0" borderId="0" xfId="17" applyNumberFormat="1" applyFont="1" applyFill="1" applyAlignment="1">
      <alignment horizontal="right" vertical="center"/>
    </xf>
    <xf numFmtId="167" fontId="2" fillId="0" borderId="0" xfId="18" applyNumberFormat="1" applyFont="1" applyFill="1" applyAlignment="1">
      <alignment horizontal="right" vertical="center"/>
    </xf>
    <xf numFmtId="167" fontId="5" fillId="0" borderId="0" xfId="0" applyNumberFormat="1" applyFont="1" applyAlignment="1">
      <alignment vertical="center"/>
    </xf>
    <xf numFmtId="167" fontId="5" fillId="3" borderId="0" xfId="18" applyNumberFormat="1" applyFont="1" applyFill="1" applyAlignment="1">
      <alignment vertical="center"/>
    </xf>
    <xf numFmtId="167" fontId="5" fillId="3" borderId="0" xfId="18" applyNumberFormat="1" applyFont="1" applyFill="1" applyAlignment="1">
      <alignment horizontal="right" vertical="center"/>
    </xf>
    <xf numFmtId="167" fontId="5" fillId="0" borderId="0" xfId="18" applyNumberFormat="1" applyFont="1" applyFill="1" applyAlignment="1">
      <alignment horizontal="left" vertical="center"/>
    </xf>
    <xf numFmtId="167" fontId="5" fillId="3" borderId="0" xfId="0" applyNumberFormat="1" applyFont="1" applyFill="1" applyAlignment="1">
      <alignment vertical="center"/>
    </xf>
    <xf numFmtId="167" fontId="5" fillId="3" borderId="0" xfId="18" applyNumberFormat="1" applyFont="1" applyFill="1" applyAlignment="1">
      <alignment horizontal="left" vertical="center"/>
    </xf>
    <xf numFmtId="167" fontId="2" fillId="0" borderId="15" xfId="0" applyNumberFormat="1" applyFont="1" applyBorder="1" applyAlignment="1">
      <alignment vertical="center"/>
    </xf>
    <xf numFmtId="167" fontId="6" fillId="0" borderId="0" xfId="0" applyNumberFormat="1" applyFont="1" applyAlignment="1">
      <alignment horizontal="left" vertical="top"/>
    </xf>
    <xf numFmtId="0" fontId="63" fillId="0" borderId="0" xfId="0" applyFont="1" applyAlignment="1">
      <alignment vertical="center"/>
    </xf>
    <xf numFmtId="37" fontId="0" fillId="0" borderId="0" xfId="0" applyNumberFormat="1"/>
    <xf numFmtId="0" fontId="39" fillId="0" borderId="0" xfId="19" applyFont="1"/>
    <xf numFmtId="0" fontId="2" fillId="0" borderId="0" xfId="19" applyFont="1" applyAlignment="1">
      <alignment vertical="center"/>
    </xf>
    <xf numFmtId="0" fontId="64" fillId="0" borderId="0" xfId="19"/>
    <xf numFmtId="0" fontId="5" fillId="3" borderId="0" xfId="19" applyFont="1" applyFill="1" applyAlignment="1">
      <alignment vertical="center"/>
    </xf>
    <xf numFmtId="0" fontId="5" fillId="3" borderId="0" xfId="19" applyFont="1" applyFill="1" applyAlignment="1">
      <alignment horizontal="right" vertical="center"/>
    </xf>
    <xf numFmtId="0" fontId="5" fillId="3" borderId="1" xfId="19" applyFont="1" applyFill="1" applyBorder="1" applyAlignment="1">
      <alignment vertical="center"/>
    </xf>
    <xf numFmtId="37" fontId="2" fillId="3" borderId="1" xfId="19" applyNumberFormat="1" applyFont="1" applyFill="1" applyBorder="1" applyAlignment="1">
      <alignment horizontal="right" vertical="center"/>
    </xf>
    <xf numFmtId="0" fontId="64" fillId="0" borderId="0" xfId="19" applyAlignment="1">
      <alignment vertical="center"/>
    </xf>
    <xf numFmtId="0" fontId="5" fillId="0" borderId="0" xfId="19" applyFont="1" applyAlignment="1">
      <alignment vertical="center"/>
    </xf>
    <xf numFmtId="37" fontId="2" fillId="0" borderId="0" xfId="19" applyNumberFormat="1" applyFont="1" applyAlignment="1">
      <alignment horizontal="right" vertical="center"/>
    </xf>
    <xf numFmtId="0" fontId="64" fillId="0" borderId="0" xfId="19" applyAlignment="1">
      <alignment vertical="top"/>
    </xf>
    <xf numFmtId="0" fontId="2" fillId="0" borderId="0" xfId="19" applyFont="1" applyAlignment="1">
      <alignment horizontal="right" vertical="center"/>
    </xf>
    <xf numFmtId="37" fontId="2" fillId="3" borderId="0" xfId="19" applyNumberFormat="1" applyFont="1" applyFill="1" applyAlignment="1">
      <alignment horizontal="right" vertical="center"/>
    </xf>
    <xf numFmtId="0" fontId="2" fillId="0" borderId="0" xfId="19" applyFont="1" applyAlignment="1">
      <alignment horizontal="left" vertical="center" indent="2"/>
    </xf>
    <xf numFmtId="0" fontId="5" fillId="12" borderId="0" xfId="19" quotePrefix="1" applyFont="1" applyFill="1" applyAlignment="1">
      <alignment horizontal="left" vertical="center"/>
    </xf>
    <xf numFmtId="37" fontId="2" fillId="12" borderId="0" xfId="19" applyNumberFormat="1" applyFont="1" applyFill="1" applyAlignment="1">
      <alignment horizontal="right" vertical="center"/>
    </xf>
    <xf numFmtId="0" fontId="2" fillId="0" borderId="0" xfId="19" quotePrefix="1" applyFont="1" applyAlignment="1">
      <alignment horizontal="left" vertical="center"/>
    </xf>
    <xf numFmtId="0" fontId="2" fillId="0" borderId="0" xfId="19" applyFont="1" applyAlignment="1">
      <alignment horizontal="left" vertical="center"/>
    </xf>
    <xf numFmtId="167" fontId="65" fillId="0" borderId="0" xfId="20" applyNumberFormat="1" applyFont="1" applyFill="1" applyBorder="1"/>
    <xf numFmtId="167" fontId="2" fillId="0" borderId="0" xfId="20" applyNumberFormat="1" applyFont="1" applyFill="1" applyBorder="1" applyAlignment="1">
      <alignment vertical="center"/>
    </xf>
    <xf numFmtId="167" fontId="2" fillId="0" borderId="0" xfId="20" applyNumberFormat="1" applyFont="1" applyFill="1" applyBorder="1" applyAlignment="1">
      <alignment vertical="top"/>
    </xf>
    <xf numFmtId="167" fontId="2" fillId="4" borderId="25" xfId="20" applyNumberFormat="1" applyFont="1" applyFill="1" applyBorder="1" applyAlignment="1">
      <alignment vertical="center"/>
    </xf>
    <xf numFmtId="37" fontId="2" fillId="0" borderId="4" xfId="19" quotePrefix="1" applyNumberFormat="1" applyFont="1" applyBorder="1" applyAlignment="1">
      <alignment horizontal="left" vertical="center"/>
    </xf>
    <xf numFmtId="3" fontId="2" fillId="0" borderId="4" xfId="19" applyNumberFormat="1" applyFont="1" applyBorder="1" applyAlignment="1">
      <alignment vertical="center"/>
    </xf>
    <xf numFmtId="3" fontId="2" fillId="0" borderId="0" xfId="19" applyNumberFormat="1" applyFont="1" applyAlignment="1">
      <alignment vertical="center"/>
    </xf>
    <xf numFmtId="0" fontId="17" fillId="0" borderId="0" xfId="19" applyFont="1"/>
    <xf numFmtId="0" fontId="2" fillId="3" borderId="0" xfId="19" applyFont="1" applyFill="1" applyAlignment="1">
      <alignment vertical="center"/>
    </xf>
    <xf numFmtId="37" fontId="2" fillId="0" borderId="20" xfId="19" applyNumberFormat="1" applyFont="1" applyBorder="1" applyAlignment="1">
      <alignment vertical="center"/>
    </xf>
    <xf numFmtId="37" fontId="2" fillId="0" borderId="0" xfId="19" applyNumberFormat="1" applyFont="1" applyAlignment="1">
      <alignment vertical="center"/>
    </xf>
    <xf numFmtId="0" fontId="39" fillId="0" borderId="0" xfId="19" applyFont="1" applyAlignment="1">
      <alignment vertical="top"/>
    </xf>
    <xf numFmtId="3" fontId="5" fillId="0" borderId="0" xfId="19" applyNumberFormat="1" applyFont="1" applyAlignment="1">
      <alignment horizontal="center" vertical="center"/>
    </xf>
    <xf numFmtId="0" fontId="5" fillId="3" borderId="10" xfId="19" applyFont="1" applyFill="1" applyBorder="1" applyAlignment="1">
      <alignment vertical="center"/>
    </xf>
    <xf numFmtId="3" fontId="5" fillId="3" borderId="10" xfId="19" applyNumberFormat="1" applyFont="1" applyFill="1" applyBorder="1" applyAlignment="1">
      <alignment horizontal="right" vertical="center"/>
    </xf>
    <xf numFmtId="3" fontId="5" fillId="3" borderId="10" xfId="19" applyNumberFormat="1" applyFont="1" applyFill="1" applyBorder="1" applyAlignment="1">
      <alignment horizontal="right" vertical="center" wrapText="1"/>
    </xf>
    <xf numFmtId="0" fontId="5" fillId="0" borderId="0" xfId="19" applyFont="1"/>
    <xf numFmtId="0" fontId="5" fillId="3" borderId="26" xfId="19" applyFont="1" applyFill="1" applyBorder="1" applyAlignment="1">
      <alignment horizontal="left" vertical="center"/>
    </xf>
    <xf numFmtId="37" fontId="2" fillId="3" borderId="26" xfId="19" applyNumberFormat="1" applyFont="1" applyFill="1" applyBorder="1" applyAlignment="1">
      <alignment horizontal="right" vertical="center"/>
    </xf>
    <xf numFmtId="37" fontId="64" fillId="0" borderId="0" xfId="19" applyNumberFormat="1" applyAlignment="1">
      <alignment vertical="top"/>
    </xf>
    <xf numFmtId="169" fontId="0" fillId="0" borderId="0" xfId="21" applyNumberFormat="1" applyFont="1" applyAlignment="1">
      <alignment vertical="top"/>
    </xf>
    <xf numFmtId="0" fontId="5" fillId="3" borderId="11" xfId="19" applyFont="1" applyFill="1" applyBorder="1" applyAlignment="1">
      <alignment vertical="center"/>
    </xf>
    <xf numFmtId="37" fontId="2" fillId="3" borderId="11" xfId="19" applyNumberFormat="1" applyFont="1" applyFill="1" applyBorder="1" applyAlignment="1">
      <alignment horizontal="right" vertical="center"/>
    </xf>
    <xf numFmtId="167" fontId="34" fillId="0" borderId="0" xfId="20" applyNumberFormat="1" applyFont="1" applyBorder="1" applyAlignment="1">
      <alignment vertical="center"/>
    </xf>
    <xf numFmtId="167" fontId="34" fillId="0" borderId="0" xfId="20" applyNumberFormat="1" applyFont="1" applyBorder="1" applyAlignment="1">
      <alignment vertical="top"/>
    </xf>
    <xf numFmtId="37" fontId="5" fillId="3" borderId="11" xfId="19" applyNumberFormat="1" applyFont="1" applyFill="1" applyBorder="1" applyAlignment="1">
      <alignment vertical="center"/>
    </xf>
    <xf numFmtId="167" fontId="34" fillId="3" borderId="0" xfId="20" applyNumberFormat="1" applyFont="1" applyFill="1" applyBorder="1" applyAlignment="1">
      <alignment vertical="center"/>
    </xf>
    <xf numFmtId="0" fontId="2" fillId="0" borderId="27" xfId="19" applyFont="1" applyBorder="1" applyAlignment="1">
      <alignment vertical="center"/>
    </xf>
    <xf numFmtId="3" fontId="5" fillId="0" borderId="20" xfId="19" applyNumberFormat="1" applyFont="1" applyBorder="1" applyAlignment="1">
      <alignment vertical="center"/>
    </xf>
    <xf numFmtId="3" fontId="2" fillId="0" borderId="20" xfId="19" applyNumberFormat="1" applyFont="1" applyBorder="1" applyAlignment="1">
      <alignment horizontal="right" vertical="center"/>
    </xf>
    <xf numFmtId="3" fontId="5" fillId="0" borderId="0" xfId="19" applyNumberFormat="1" applyFont="1" applyAlignment="1">
      <alignment horizontal="right" vertical="center"/>
    </xf>
    <xf numFmtId="3" fontId="5" fillId="0" borderId="0" xfId="19" applyNumberFormat="1" applyFont="1" applyAlignment="1">
      <alignment horizontal="center" vertical="center" wrapText="1"/>
    </xf>
    <xf numFmtId="3" fontId="64" fillId="0" borderId="0" xfId="19" applyNumberFormat="1"/>
    <xf numFmtId="0" fontId="5" fillId="3" borderId="0" xfId="19" applyFont="1" applyFill="1" applyAlignment="1">
      <alignment horizontal="right" vertical="center" wrapText="1"/>
    </xf>
    <xf numFmtId="167" fontId="34" fillId="4" borderId="7" xfId="20" applyNumberFormat="1" applyFont="1" applyFill="1" applyBorder="1" applyAlignment="1">
      <alignment vertical="center"/>
    </xf>
    <xf numFmtId="167" fontId="34" fillId="0" borderId="0" xfId="20" applyNumberFormat="1" applyFont="1" applyFill="1" applyBorder="1" applyAlignment="1">
      <alignment vertical="center"/>
    </xf>
    <xf numFmtId="167" fontId="34" fillId="0" borderId="0" xfId="20" applyNumberFormat="1" applyFont="1" applyFill="1" applyBorder="1" applyAlignment="1">
      <alignment vertical="top"/>
    </xf>
    <xf numFmtId="167" fontId="34" fillId="4" borderId="7" xfId="20" applyNumberFormat="1" applyFont="1" applyFill="1" applyBorder="1"/>
    <xf numFmtId="37" fontId="34" fillId="12" borderId="0" xfId="19" applyNumberFormat="1" applyFont="1" applyFill="1" applyAlignment="1">
      <alignment horizontal="right" vertical="center"/>
    </xf>
    <xf numFmtId="37" fontId="34" fillId="0" borderId="0" xfId="19" applyNumberFormat="1" applyFont="1" applyAlignment="1">
      <alignment horizontal="right" vertical="center"/>
    </xf>
    <xf numFmtId="37" fontId="34" fillId="3" borderId="0" xfId="19" applyNumberFormat="1" applyFont="1" applyFill="1" applyAlignment="1">
      <alignment horizontal="right" vertical="center"/>
    </xf>
    <xf numFmtId="0" fontId="2" fillId="0" borderId="20" xfId="19" applyFont="1" applyBorder="1" applyAlignment="1">
      <alignment vertical="center"/>
    </xf>
    <xf numFmtId="3" fontId="2" fillId="0" borderId="20" xfId="19" applyNumberFormat="1" applyFont="1" applyBorder="1" applyAlignment="1">
      <alignment vertical="center"/>
    </xf>
    <xf numFmtId="37" fontId="2" fillId="0" borderId="0" xfId="19" quotePrefix="1" applyNumberFormat="1" applyFont="1" applyAlignment="1">
      <alignment horizontal="left" vertical="center"/>
    </xf>
    <xf numFmtId="0" fontId="5" fillId="3" borderId="11" xfId="0" applyFont="1" applyFill="1" applyBorder="1" applyAlignment="1">
      <alignment vertical="center"/>
    </xf>
    <xf numFmtId="0" fontId="5" fillId="3" borderId="10" xfId="0" applyFont="1" applyFill="1" applyBorder="1" applyAlignment="1">
      <alignment horizontal="right" vertical="center"/>
    </xf>
    <xf numFmtId="0" fontId="5" fillId="3" borderId="10" xfId="0" applyFont="1" applyFill="1" applyBorder="1" applyAlignment="1">
      <alignment horizontal="right" vertical="center" wrapText="1"/>
    </xf>
    <xf numFmtId="0" fontId="5" fillId="3" borderId="14" xfId="22" applyFont="1" applyFill="1" applyBorder="1" applyAlignment="1">
      <alignment vertical="center"/>
    </xf>
    <xf numFmtId="167" fontId="2" fillId="3" borderId="14" xfId="23" applyNumberFormat="1" applyFont="1" applyFill="1" applyBorder="1" applyAlignment="1">
      <alignment vertical="center"/>
    </xf>
    <xf numFmtId="0" fontId="5" fillId="0" borderId="0" xfId="22" applyFont="1" applyAlignment="1">
      <alignment vertical="center"/>
    </xf>
    <xf numFmtId="167" fontId="2" fillId="0" borderId="0" xfId="23" applyNumberFormat="1" applyFont="1" applyAlignment="1">
      <alignment vertical="center"/>
    </xf>
    <xf numFmtId="0" fontId="2" fillId="0" borderId="0" xfId="22" applyAlignment="1">
      <alignment vertical="center"/>
    </xf>
    <xf numFmtId="0" fontId="2" fillId="0" borderId="0" xfId="22" quotePrefix="1" applyAlignment="1">
      <alignment horizontal="left" vertical="center"/>
    </xf>
    <xf numFmtId="167" fontId="2" fillId="0" borderId="0" xfId="23" applyNumberFormat="1" applyFont="1" applyFill="1" applyAlignment="1">
      <alignment vertical="center"/>
    </xf>
    <xf numFmtId="0" fontId="5" fillId="3" borderId="13" xfId="22" applyFont="1" applyFill="1" applyBorder="1" applyAlignment="1">
      <alignment vertical="center"/>
    </xf>
    <xf numFmtId="167" fontId="2" fillId="3" borderId="13" xfId="23" applyNumberFormat="1" applyFont="1" applyFill="1" applyBorder="1" applyAlignment="1">
      <alignment vertical="center"/>
    </xf>
    <xf numFmtId="0" fontId="5" fillId="0" borderId="28" xfId="22" applyFont="1" applyBorder="1" applyAlignment="1">
      <alignment vertical="center"/>
    </xf>
    <xf numFmtId="37" fontId="2" fillId="0" borderId="28" xfId="22" applyNumberFormat="1" applyBorder="1" applyAlignment="1">
      <alignment vertical="center"/>
    </xf>
    <xf numFmtId="37" fontId="2" fillId="0" borderId="0" xfId="22" applyNumberFormat="1" applyAlignment="1">
      <alignment vertical="center"/>
    </xf>
    <xf numFmtId="0" fontId="63" fillId="0" borderId="0" xfId="0" applyFont="1" applyAlignment="1">
      <alignment horizontal="center" vertical="center"/>
    </xf>
    <xf numFmtId="0" fontId="5" fillId="3" borderId="11" xfId="0" applyFont="1" applyFill="1" applyBorder="1" applyAlignment="1">
      <alignment horizontal="left" vertical="center"/>
    </xf>
    <xf numFmtId="0" fontId="5" fillId="3" borderId="14" xfId="22" applyFont="1" applyFill="1" applyBorder="1" applyAlignment="1">
      <alignment horizontal="left" vertical="center"/>
    </xf>
    <xf numFmtId="167" fontId="2" fillId="4" borderId="7" xfId="23" applyNumberFormat="1" applyFont="1" applyFill="1" applyBorder="1" applyAlignment="1">
      <alignment vertical="center"/>
    </xf>
    <xf numFmtId="167" fontId="0" fillId="0" borderId="0" xfId="0" applyNumberFormat="1"/>
    <xf numFmtId="0" fontId="5" fillId="0" borderId="0" xfId="22" applyFont="1" applyAlignment="1">
      <alignment horizontal="left" vertical="center"/>
    </xf>
    <xf numFmtId="167" fontId="2" fillId="0" borderId="0" xfId="23" applyNumberFormat="1" applyFont="1" applyFill="1" applyBorder="1" applyAlignment="1">
      <alignment vertical="center"/>
    </xf>
    <xf numFmtId="167" fontId="2" fillId="0" borderId="0" xfId="23" applyNumberFormat="1" applyFont="1" applyFill="1" applyBorder="1" applyAlignment="1">
      <alignment vertical="top"/>
    </xf>
    <xf numFmtId="167" fontId="2" fillId="4" borderId="7" xfId="23" applyNumberFormat="1" applyFont="1" applyFill="1" applyBorder="1"/>
    <xf numFmtId="0" fontId="2" fillId="0" borderId="0" xfId="22" applyAlignment="1">
      <alignment horizontal="left" vertical="center"/>
    </xf>
    <xf numFmtId="167" fontId="2" fillId="4" borderId="25" xfId="23" applyNumberFormat="1" applyFont="1" applyFill="1" applyBorder="1" applyAlignment="1">
      <alignment vertical="center"/>
    </xf>
    <xf numFmtId="0" fontId="5" fillId="3" borderId="0" xfId="22" applyFont="1" applyFill="1" applyAlignment="1">
      <alignment horizontal="left" vertical="center"/>
    </xf>
    <xf numFmtId="0" fontId="63" fillId="0" borderId="29" xfId="0" applyFont="1" applyBorder="1" applyAlignment="1">
      <alignment horizontal="center" vertical="center"/>
    </xf>
    <xf numFmtId="0" fontId="0" fillId="0" borderId="0" xfId="0" applyAlignment="1">
      <alignment horizontal="right"/>
    </xf>
    <xf numFmtId="0" fontId="49" fillId="9" borderId="0" xfId="16"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6" borderId="0" xfId="4" applyFont="1" applyFill="1" applyAlignment="1">
      <alignment horizontal="center"/>
    </xf>
    <xf numFmtId="0" fontId="4" fillId="6" borderId="0" xfId="4" applyFont="1" applyFill="1" applyAlignment="1">
      <alignment horizontal="center" vertical="top"/>
    </xf>
    <xf numFmtId="0" fontId="7" fillId="0" borderId="0" xfId="4" applyFont="1" applyAlignment="1">
      <alignment vertical="center"/>
    </xf>
    <xf numFmtId="167" fontId="5" fillId="3" borderId="13" xfId="10" applyNumberFormat="1" applyFont="1" applyFill="1" applyBorder="1" applyAlignment="1">
      <alignment horizontal="center"/>
    </xf>
    <xf numFmtId="0" fontId="3" fillId="6" borderId="0" xfId="9" applyFont="1" applyFill="1" applyAlignment="1">
      <alignment horizontal="center"/>
    </xf>
    <xf numFmtId="0" fontId="4" fillId="6" borderId="0" xfId="9" applyFont="1" applyFill="1" applyAlignment="1">
      <alignment horizontal="center" vertical="top"/>
    </xf>
    <xf numFmtId="0" fontId="5" fillId="3" borderId="13" xfId="9" applyFont="1" applyFill="1" applyBorder="1" applyAlignment="1">
      <alignment horizontal="center"/>
    </xf>
    <xf numFmtId="0" fontId="3" fillId="6" borderId="0" xfId="0" applyFont="1" applyFill="1" applyAlignment="1">
      <alignment horizontal="center"/>
    </xf>
    <xf numFmtId="0" fontId="4" fillId="6"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5" fillId="3" borderId="0" xfId="4"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17" fontId="5" fillId="3" borderId="17" xfId="4" quotePrefix="1" applyNumberFormat="1" applyFont="1" applyFill="1" applyBorder="1" applyAlignment="1">
      <alignment horizontal="center" vertical="center"/>
    </xf>
    <xf numFmtId="0" fontId="6" fillId="0" borderId="0" xfId="4" applyFont="1" applyAlignment="1">
      <alignment horizontal="justify" vertical="top" wrapText="1"/>
    </xf>
    <xf numFmtId="0" fontId="6" fillId="0" borderId="0" xfId="4" applyFont="1" applyAlignment="1">
      <alignment vertical="top" wrapText="1"/>
    </xf>
    <xf numFmtId="0" fontId="6" fillId="0" borderId="21" xfId="4" applyFont="1" applyBorder="1" applyAlignment="1">
      <alignment vertical="top"/>
    </xf>
    <xf numFmtId="0" fontId="48" fillId="2" borderId="0" xfId="4" applyFont="1" applyFill="1" applyAlignment="1">
      <alignment horizontal="center" vertical="center"/>
    </xf>
    <xf numFmtId="0" fontId="6" fillId="0" borderId="0" xfId="2" applyFont="1" applyAlignment="1">
      <alignment horizontal="left" vertical="top" wrapText="1"/>
    </xf>
    <xf numFmtId="37" fontId="6" fillId="0" borderId="22"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3" xfId="4" applyFont="1" applyBorder="1" applyAlignment="1">
      <alignment horizontal="left" vertical="top" wrapText="1"/>
    </xf>
    <xf numFmtId="0" fontId="3" fillId="6"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0" fontId="3" fillId="11" borderId="0" xfId="19" applyFont="1" applyFill="1" applyAlignment="1">
      <alignment horizontal="center"/>
    </xf>
    <xf numFmtId="0" fontId="3" fillId="11" borderId="0" xfId="19" applyFont="1" applyFill="1" applyAlignment="1">
      <alignment horizontal="center" vertical="center"/>
    </xf>
    <xf numFmtId="0" fontId="48" fillId="11" borderId="0" xfId="19" applyFont="1" applyFill="1" applyAlignment="1">
      <alignment horizontal="center" vertical="center"/>
    </xf>
    <xf numFmtId="0" fontId="4" fillId="11" borderId="0" xfId="19" applyFont="1" applyFill="1" applyAlignment="1">
      <alignment horizontal="center" vertical="top"/>
    </xf>
    <xf numFmtId="0" fontId="3" fillId="2" borderId="0" xfId="22" applyFont="1" applyFill="1" applyAlignment="1">
      <alignment horizontal="center"/>
    </xf>
    <xf numFmtId="0" fontId="3" fillId="2" borderId="0" xfId="22" applyFont="1" applyFill="1" applyAlignment="1">
      <alignment horizontal="center" vertical="center"/>
    </xf>
    <xf numFmtId="0" fontId="4" fillId="2" borderId="0" xfId="22" applyFont="1" applyFill="1" applyAlignment="1">
      <alignment horizontal="center" vertical="top"/>
    </xf>
    <xf numFmtId="0" fontId="3" fillId="2" borderId="0" xfId="14" applyFont="1" applyFill="1" applyAlignment="1">
      <alignment horizontal="center"/>
    </xf>
    <xf numFmtId="0" fontId="9" fillId="0" borderId="0" xfId="19" applyFont="1"/>
    <xf numFmtId="0" fontId="2" fillId="0" borderId="0" xfId="19" applyFont="1" applyAlignment="1">
      <alignment horizontal="center" vertical="center"/>
    </xf>
    <xf numFmtId="0" fontId="9" fillId="0" borderId="0" xfId="19" applyFont="1" applyAlignment="1">
      <alignment horizontal="center"/>
    </xf>
    <xf numFmtId="37" fontId="10" fillId="0" borderId="0" xfId="19" applyNumberFormat="1" applyFont="1" applyAlignment="1">
      <alignment vertical="center"/>
    </xf>
    <xf numFmtId="37" fontId="2" fillId="0" borderId="0" xfId="20" applyNumberFormat="1" applyFont="1" applyBorder="1" applyAlignment="1">
      <alignment horizontal="right" vertical="center"/>
    </xf>
    <xf numFmtId="37" fontId="2" fillId="0" borderId="0" xfId="24" applyNumberFormat="1" applyFont="1" applyBorder="1" applyAlignment="1">
      <alignment horizontal="right" vertical="center"/>
    </xf>
    <xf numFmtId="0" fontId="9" fillId="0" borderId="0" xfId="19" applyFont="1" applyAlignment="1">
      <alignment vertical="center"/>
    </xf>
    <xf numFmtId="37" fontId="11" fillId="0" borderId="0" xfId="19" applyNumberFormat="1" applyFont="1" applyAlignment="1">
      <alignment vertical="center"/>
    </xf>
    <xf numFmtId="0" fontId="9" fillId="0" borderId="0" xfId="19" applyFont="1" applyAlignment="1">
      <alignment vertical="top"/>
    </xf>
    <xf numFmtId="37" fontId="10" fillId="0" borderId="0" xfId="19" applyNumberFormat="1" applyFont="1" applyAlignment="1">
      <alignment horizontal="left" vertical="center"/>
    </xf>
    <xf numFmtId="37" fontId="11" fillId="0" borderId="0" xfId="19" quotePrefix="1" applyNumberFormat="1" applyFont="1" applyAlignment="1">
      <alignment horizontal="left" vertical="center"/>
    </xf>
    <xf numFmtId="37" fontId="10" fillId="0" borderId="0" xfId="19" quotePrefix="1" applyNumberFormat="1" applyFont="1" applyAlignment="1">
      <alignment horizontal="left" vertical="center"/>
    </xf>
    <xf numFmtId="37" fontId="11" fillId="0" borderId="0" xfId="19" applyNumberFormat="1" applyFont="1" applyAlignment="1">
      <alignment horizontal="left" vertical="center"/>
    </xf>
    <xf numFmtId="37" fontId="11" fillId="0" borderId="0" xfId="19" quotePrefix="1" applyNumberFormat="1" applyFont="1" applyAlignment="1">
      <alignment vertical="center"/>
    </xf>
    <xf numFmtId="0" fontId="2" fillId="0" borderId="4" xfId="19" applyFont="1" applyBorder="1" applyAlignment="1">
      <alignment vertical="center"/>
    </xf>
    <xf numFmtId="39" fontId="2" fillId="0" borderId="4" xfId="20" applyNumberFormat="1" applyFont="1" applyBorder="1" applyAlignment="1">
      <alignment horizontal="right" vertical="center"/>
    </xf>
    <xf numFmtId="0" fontId="6" fillId="0" borderId="0" xfId="19" applyFont="1" applyAlignment="1">
      <alignment vertical="top"/>
    </xf>
    <xf numFmtId="0" fontId="3" fillId="2" borderId="0" xfId="19" applyFont="1" applyFill="1" applyAlignment="1">
      <alignment horizontal="center"/>
    </xf>
    <xf numFmtId="0" fontId="3" fillId="2" borderId="0" xfId="19" applyFont="1" applyFill="1" applyAlignment="1">
      <alignment horizontal="center"/>
    </xf>
    <xf numFmtId="0" fontId="3" fillId="2" borderId="0" xfId="19" applyFont="1" applyFill="1" applyAlignment="1">
      <alignment horizontal="center" vertical="center"/>
    </xf>
    <xf numFmtId="0" fontId="3" fillId="2" borderId="0" xfId="19" applyFont="1" applyFill="1" applyAlignment="1">
      <alignment horizontal="center" vertical="center"/>
    </xf>
    <xf numFmtId="0" fontId="4" fillId="2" borderId="0" xfId="19" applyFont="1" applyFill="1" applyAlignment="1">
      <alignment horizontal="center" vertical="top"/>
    </xf>
    <xf numFmtId="0" fontId="4" fillId="2" borderId="0" xfId="19" applyFont="1" applyFill="1" applyAlignment="1">
      <alignment horizontal="center" vertical="top"/>
    </xf>
    <xf numFmtId="37" fontId="5" fillId="3" borderId="6" xfId="19" applyNumberFormat="1" applyFont="1" applyFill="1" applyBorder="1" applyAlignment="1">
      <alignment horizontal="center" vertical="center"/>
    </xf>
    <xf numFmtId="17" fontId="5" fillId="3" borderId="6" xfId="19" quotePrefix="1" applyNumberFormat="1" applyFont="1" applyFill="1" applyBorder="1" applyAlignment="1">
      <alignment horizontal="right" vertical="center"/>
    </xf>
    <xf numFmtId="37" fontId="10" fillId="3" borderId="6" xfId="19" applyNumberFormat="1" applyFont="1" applyFill="1" applyBorder="1" applyAlignment="1">
      <alignment horizontal="left" vertical="center"/>
    </xf>
    <xf numFmtId="37" fontId="2" fillId="3" borderId="6" xfId="20" applyNumberFormat="1" applyFont="1" applyFill="1" applyBorder="1" applyAlignment="1">
      <alignment horizontal="right" vertical="center"/>
    </xf>
    <xf numFmtId="37" fontId="2" fillId="3" borderId="6" xfId="24" applyNumberFormat="1" applyFont="1" applyFill="1" applyBorder="1" applyAlignment="1">
      <alignment horizontal="right" vertical="center"/>
    </xf>
    <xf numFmtId="37" fontId="10" fillId="3" borderId="0" xfId="19" quotePrefix="1" applyNumberFormat="1" applyFont="1" applyFill="1" applyAlignment="1">
      <alignment horizontal="left" vertical="center"/>
    </xf>
    <xf numFmtId="37" fontId="2" fillId="3" borderId="0" xfId="20" applyNumberFormat="1" applyFont="1" applyFill="1" applyBorder="1" applyAlignment="1">
      <alignment horizontal="right" vertical="center"/>
    </xf>
    <xf numFmtId="37" fontId="2" fillId="3" borderId="0" xfId="24" applyNumberFormat="1" applyFont="1" applyFill="1" applyBorder="1" applyAlignment="1">
      <alignment horizontal="right" vertical="center"/>
    </xf>
  </cellXfs>
  <cellStyles count="25">
    <cellStyle name="Comma 2" xfId="18" xr:uid="{0E41F483-FBAE-4644-A93F-4326BF94A7A7}"/>
    <cellStyle name="Comma 2 2" xfId="10" xr:uid="{12B5CA0E-2B87-4DA1-B781-5BE74251A75B}"/>
    <cellStyle name="Comma 2 3" xfId="24" xr:uid="{DEE41653-58D1-4941-8AB9-C46B7CADC0AB}"/>
    <cellStyle name="Comma 3" xfId="3" xr:uid="{7674C76B-FBEA-402E-94FB-4C5BC1D0CD40}"/>
    <cellStyle name="Hipervínculo" xfId="13" builtinId="8"/>
    <cellStyle name="Hipervínculo 2" xfId="15" xr:uid="{3B44224B-B527-419F-A465-47793D4C2179}"/>
    <cellStyle name="Millares 2" xfId="5" xr:uid="{9391E98D-E516-4503-B569-F5217FDD64E8}"/>
    <cellStyle name="Millares 2 2" xfId="8" xr:uid="{AE728B89-733B-420D-B2C5-15C9522352E5}"/>
    <cellStyle name="Millares 3" xfId="12" xr:uid="{AC174FC7-D3A0-4761-9DA1-D1926091C799}"/>
    <cellStyle name="Millares 4" xfId="20" xr:uid="{2A8E7144-4907-49AA-82FE-21EA3D1BC95F}"/>
    <cellStyle name="Millares 5" xfId="17" xr:uid="{DE95A4B6-F664-4647-A90B-DA8F77E07D48}"/>
    <cellStyle name="Millares 6" xfId="23" xr:uid="{FF596E25-DC17-41E6-9DA7-ACFB01B7CF21}"/>
    <cellStyle name="Normal" xfId="0" builtinId="0"/>
    <cellStyle name="Normal - Style1" xfId="9" xr:uid="{65902C5E-284E-49A8-98C5-8D1222C7E674}"/>
    <cellStyle name="Normal 10" xfId="14" xr:uid="{3690A61C-4486-4D19-A288-24B9FE4870D8}"/>
    <cellStyle name="Normal 2" xfId="4" xr:uid="{BA2658E9-6650-43F5-A38D-F93BE47AA5F0}"/>
    <cellStyle name="Normal 2 2" xfId="2" xr:uid="{BCC5F0BE-73FB-4046-A1B4-75DD928F6895}"/>
    <cellStyle name="Normal 2 2 2 3" xfId="16" xr:uid="{23A61F20-4DE6-43C7-98C4-2F4833A50238}"/>
    <cellStyle name="Normal 3" xfId="19" xr:uid="{2BCB2643-619B-4C2F-8C0F-EBA400122324}"/>
    <cellStyle name="Normal 3 2" xfId="22" xr:uid="{B1D46BD8-8C0F-4C0B-80A9-EFB14C4D7C1B}"/>
    <cellStyle name="Normal_Sheet1" xfId="7" xr:uid="{58337F01-E743-4F47-AD43-826ACAEB8638}"/>
    <cellStyle name="Percent 2" xfId="11" xr:uid="{09DDA58F-DF2B-4765-A657-57C53A20A95C}"/>
    <cellStyle name="Porcentaje" xfId="1" builtinId="5"/>
    <cellStyle name="Porcentaje 2" xfId="6" xr:uid="{17629E68-74B1-42F6-A5F6-E4D6D3C430D7}"/>
    <cellStyle name="Porcentaje 3" xfId="21" xr:uid="{D5098CAD-6EAB-4ACC-839A-084C247511EC}"/>
  </cellStyles>
  <dxfs count="0"/>
  <tableStyles count="0" defaultTableStyle="TableStyleMedium2" defaultPivotStyle="PivotStyleLight16"/>
  <colors>
    <mruColors>
      <color rgb="FFCDCEC2"/>
      <color rgb="FF8A8C88"/>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2B42FDF3-43EF-474E-BB5A-A9C54FE1ACF0}"/>
            </a:ext>
          </a:extLst>
        </xdr:cNvPr>
        <xdr:cNvGrpSpPr>
          <a:grpSpLocks/>
        </xdr:cNvGrpSpPr>
      </xdr:nvGrpSpPr>
      <xdr:grpSpPr bwMode="auto">
        <a:xfrm>
          <a:off x="0" y="0"/>
          <a:ext cx="7674309" cy="1929432"/>
          <a:chOff x="19050" y="0"/>
          <a:chExt cx="7043921" cy="1922856"/>
        </a:xfrm>
      </xdr:grpSpPr>
      <xdr:pic>
        <xdr:nvPicPr>
          <xdr:cNvPr id="3" name="Imagen 1">
            <a:extLst>
              <a:ext uri="{FF2B5EF4-FFF2-40B4-BE49-F238E27FC236}">
                <a16:creationId xmlns:a16="http://schemas.microsoft.com/office/drawing/2014/main" id="{76CA502A-27C9-4E99-BDC6-45BEA59D530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4CA3E893-3FF6-499F-8F44-48564AB0F5F9}"/>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8FCAA316-05C9-4B2F-8425-9EC3E7881682}"/>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0B0B513D-1639-4D68-8FD8-F6C82BAD6920}"/>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F7F186B4-2510-4EB4-80E1-F8E49A75D72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C2F58037-F1CF-4DBE-9518-5C98A9B14D95}"/>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D25ABA2D-B729-41C7-97F3-93AED526C292}"/>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A654385D-E951-410F-8D2A-86D52BE5D228}"/>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18E48441-6468-4CEB-865D-6F84BEC2C495}"/>
              </a:ext>
            </a:extLst>
          </xdr:cNvPr>
          <xdr:cNvSpPr txBox="1"/>
        </xdr:nvSpPr>
        <xdr:spPr>
          <a:xfrm>
            <a:off x="4514473" y="1518806"/>
            <a:ext cx="2548498"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MAYO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658105D7-28AC-4579-AD5F-E4552A02009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A9DC8D0E-5F61-4B2D-BC07-A0C2BA436180}"/>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D8D12CFA-F5A2-4ED4-ADD3-7009111748EA}"/>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024/Revisiones/SGQ/Herramienta%20bolet&#237;n/rankings%20MAYO%202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diciembre"/>
      <sheetName val="balance"/>
      <sheetName val="auxiliar"/>
      <sheetName val="balancetipodepósitoymoneda"/>
      <sheetName val="Sheet2"/>
      <sheetName val="9649"/>
      <sheetName val="9648"/>
      <sheetName val="9046"/>
      <sheetName val="9047"/>
      <sheetName val="9650"/>
    </sheetNames>
    <sheetDataSet>
      <sheetData sheetId="0"/>
      <sheetData sheetId="1"/>
      <sheetData sheetId="2"/>
      <sheetData sheetId="3"/>
      <sheetData sheetId="4">
        <row r="11">
          <cell r="K11" t="str">
            <v>BNB</v>
          </cell>
          <cell r="L11">
            <v>2220400.1494100001</v>
          </cell>
          <cell r="M11">
            <v>2</v>
          </cell>
        </row>
        <row r="12">
          <cell r="K12" t="str">
            <v>BUN</v>
          </cell>
          <cell r="L12">
            <v>1892604.2352800001</v>
          </cell>
          <cell r="M12">
            <v>3</v>
          </cell>
        </row>
        <row r="13">
          <cell r="K13" t="str">
            <v>BME</v>
          </cell>
          <cell r="L13">
            <v>1720818.4995399998</v>
          </cell>
          <cell r="M13">
            <v>4</v>
          </cell>
        </row>
        <row r="14">
          <cell r="K14" t="str">
            <v>BIS</v>
          </cell>
          <cell r="L14">
            <v>7032686.1667999979</v>
          </cell>
          <cell r="M14">
            <v>1</v>
          </cell>
        </row>
        <row r="15">
          <cell r="K15" t="str">
            <v>BCR</v>
          </cell>
          <cell r="L15">
            <v>1107395.01828</v>
          </cell>
          <cell r="M15">
            <v>5</v>
          </cell>
        </row>
        <row r="16">
          <cell r="K16" t="str">
            <v>BGA</v>
          </cell>
          <cell r="L16">
            <v>417888.65117000003</v>
          </cell>
          <cell r="M16">
            <v>8</v>
          </cell>
        </row>
        <row r="17">
          <cell r="K17" t="str">
            <v>BEC</v>
          </cell>
          <cell r="L17">
            <v>976262.57593000005</v>
          </cell>
          <cell r="M17">
            <v>6</v>
          </cell>
        </row>
        <row r="18">
          <cell r="K18" t="str">
            <v>BSO</v>
          </cell>
          <cell r="L18">
            <v>40.6554</v>
          </cell>
          <cell r="M18">
            <v>19</v>
          </cell>
        </row>
        <row r="19">
          <cell r="K19" t="str">
            <v>BNA</v>
          </cell>
          <cell r="L19">
            <v>21633.253370000002</v>
          </cell>
          <cell r="M19">
            <v>14</v>
          </cell>
        </row>
        <row r="20">
          <cell r="K20" t="str">
            <v>BIE</v>
          </cell>
          <cell r="L20">
            <v>396191.37138000003</v>
          </cell>
          <cell r="M20">
            <v>9</v>
          </cell>
        </row>
        <row r="21">
          <cell r="K21" t="str">
            <v>BFO</v>
          </cell>
          <cell r="L21">
            <v>275605.09907</v>
          </cell>
          <cell r="M21">
            <v>10</v>
          </cell>
        </row>
        <row r="23">
          <cell r="K23" t="str">
            <v>BPR</v>
          </cell>
          <cell r="L23">
            <v>763358.55607000005</v>
          </cell>
          <cell r="M23">
            <v>7</v>
          </cell>
        </row>
        <row r="24">
          <cell r="K24" t="str">
            <v>PEF</v>
          </cell>
          <cell r="L24">
            <v>29863.680170000003</v>
          </cell>
          <cell r="M24">
            <v>12</v>
          </cell>
        </row>
        <row r="25">
          <cell r="K25" t="str">
            <v>PCO</v>
          </cell>
          <cell r="L25">
            <v>46918.088040000002</v>
          </cell>
          <cell r="M25">
            <v>11</v>
          </cell>
        </row>
        <row r="26">
          <cell r="K26" t="str">
            <v>VL1</v>
          </cell>
          <cell r="L26">
            <v>2019.14652</v>
          </cell>
          <cell r="M26">
            <v>17</v>
          </cell>
        </row>
        <row r="27">
          <cell r="K27" t="str">
            <v>VPR</v>
          </cell>
          <cell r="L27">
            <v>27345.548280000003</v>
          </cell>
          <cell r="M27">
            <v>13</v>
          </cell>
        </row>
        <row r="28">
          <cell r="K28" t="str">
            <v>CJN</v>
          </cell>
          <cell r="L28">
            <v>9569.2826600000008</v>
          </cell>
          <cell r="M28">
            <v>16</v>
          </cell>
        </row>
        <row r="29">
          <cell r="K29" t="str">
            <v>IPM</v>
          </cell>
          <cell r="L29">
            <v>13561.29306</v>
          </cell>
          <cell r="M29">
            <v>15</v>
          </cell>
        </row>
        <row r="30">
          <cell r="K30" t="str">
            <v>IDI</v>
          </cell>
          <cell r="L30">
            <v>230</v>
          </cell>
          <cell r="M30">
            <v>18</v>
          </cell>
        </row>
      </sheetData>
      <sheetData sheetId="5"/>
      <sheetData sheetId="6">
        <row r="5">
          <cell r="O5" t="str">
            <v>DIC-24</v>
          </cell>
          <cell r="R5" t="str">
            <v>MAY-25</v>
          </cell>
        </row>
      </sheetData>
      <sheetData sheetId="7"/>
      <sheetData sheetId="8"/>
      <sheetData sheetId="9"/>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CE976-6787-49DF-8589-0306D5FBF212}">
  <sheetPr codeName="Sheet46">
    <pageSetUpPr fitToPage="1"/>
  </sheetPr>
  <dimension ref="A1:D144"/>
  <sheetViews>
    <sheetView showGridLines="0" topLeftCell="A28" zoomScale="145" zoomScaleNormal="145" workbookViewId="0">
      <selection activeCell="A36" sqref="A36"/>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1214</v>
      </c>
    </row>
    <row r="11" spans="1:3" x14ac:dyDescent="0.25">
      <c r="A11" s="583"/>
      <c r="B11" s="583"/>
      <c r="C11" s="583"/>
    </row>
    <row r="12" spans="1:3" ht="8.25" customHeight="1" x14ac:dyDescent="0.25"/>
    <row r="13" spans="1:3" ht="20.25" x14ac:dyDescent="0.25">
      <c r="A13" s="755" t="s">
        <v>1215</v>
      </c>
      <c r="B13" s="755"/>
      <c r="C13" s="755"/>
    </row>
    <row r="14" spans="1:3" ht="7.5" customHeight="1" x14ac:dyDescent="0.25">
      <c r="A14" s="584"/>
      <c r="B14" s="584"/>
      <c r="C14" s="584"/>
    </row>
    <row r="15" spans="1:3" x14ac:dyDescent="0.25">
      <c r="A15" s="585" t="s">
        <v>994</v>
      </c>
      <c r="B15" s="586" t="s">
        <v>1216</v>
      </c>
      <c r="C15" s="587"/>
    </row>
    <row r="16" spans="1:3" x14ac:dyDescent="0.25">
      <c r="A16" s="588"/>
      <c r="B16" s="588"/>
      <c r="C16" s="588"/>
    </row>
    <row r="17" spans="1:3" x14ac:dyDescent="0.25">
      <c r="A17" s="589" t="s">
        <v>1217</v>
      </c>
      <c r="B17" s="588"/>
      <c r="C17" s="588"/>
    </row>
    <row r="18" spans="1:3" x14ac:dyDescent="0.25">
      <c r="A18" s="590" t="s">
        <v>1218</v>
      </c>
      <c r="B18" s="591">
        <v>1</v>
      </c>
      <c r="C18" s="592"/>
    </row>
    <row r="19" spans="1:3" x14ac:dyDescent="0.25">
      <c r="A19" s="590" t="s">
        <v>1219</v>
      </c>
      <c r="B19" s="591">
        <v>2</v>
      </c>
      <c r="C19" s="592"/>
    </row>
    <row r="20" spans="1:3" x14ac:dyDescent="0.25">
      <c r="A20" s="590" t="s">
        <v>1220</v>
      </c>
      <c r="B20" s="591">
        <v>3</v>
      </c>
      <c r="C20" s="592"/>
    </row>
    <row r="21" spans="1:3" x14ac:dyDescent="0.25">
      <c r="A21" s="590"/>
      <c r="B21" s="591"/>
      <c r="C21" s="588"/>
    </row>
    <row r="22" spans="1:3" x14ac:dyDescent="0.25">
      <c r="A22" s="589" t="s">
        <v>1221</v>
      </c>
      <c r="B22" s="591"/>
      <c r="C22" s="588"/>
    </row>
    <row r="23" spans="1:3" x14ac:dyDescent="0.25">
      <c r="A23" s="589"/>
      <c r="B23" s="591"/>
      <c r="C23" s="588"/>
    </row>
    <row r="24" spans="1:3" x14ac:dyDescent="0.25">
      <c r="A24" s="593" t="s">
        <v>1222</v>
      </c>
      <c r="B24" s="591"/>
      <c r="C24" s="588"/>
    </row>
    <row r="25" spans="1:3" x14ac:dyDescent="0.25">
      <c r="A25" s="590" t="s">
        <v>1218</v>
      </c>
      <c r="B25" s="591">
        <v>4</v>
      </c>
      <c r="C25" s="588"/>
    </row>
    <row r="26" spans="1:3" x14ac:dyDescent="0.25">
      <c r="A26" s="590" t="s">
        <v>1223</v>
      </c>
      <c r="B26" s="591">
        <v>5</v>
      </c>
      <c r="C26" s="588"/>
    </row>
    <row r="27" spans="1:3" x14ac:dyDescent="0.25">
      <c r="A27" s="590" t="s">
        <v>1224</v>
      </c>
      <c r="B27" s="591">
        <v>6</v>
      </c>
      <c r="C27" s="588"/>
    </row>
    <row r="28" spans="1:3" x14ac:dyDescent="0.25">
      <c r="A28" s="590" t="s">
        <v>1225</v>
      </c>
      <c r="B28" s="591">
        <v>7</v>
      </c>
      <c r="C28" s="588"/>
    </row>
    <row r="29" spans="1:3" x14ac:dyDescent="0.25">
      <c r="A29" s="590" t="s">
        <v>1226</v>
      </c>
      <c r="B29" s="591" t="s">
        <v>1227</v>
      </c>
      <c r="C29" s="594"/>
    </row>
    <row r="30" spans="1:3" x14ac:dyDescent="0.25">
      <c r="A30" s="590" t="s">
        <v>1226</v>
      </c>
      <c r="B30" s="591" t="s">
        <v>1228</v>
      </c>
      <c r="C30" s="595"/>
    </row>
    <row r="31" spans="1:3" x14ac:dyDescent="0.25">
      <c r="A31" s="596" t="s">
        <v>1229</v>
      </c>
      <c r="B31" s="591"/>
      <c r="C31" s="588"/>
    </row>
    <row r="32" spans="1:3" x14ac:dyDescent="0.25">
      <c r="A32" s="597" t="s">
        <v>1230</v>
      </c>
      <c r="B32" s="591">
        <v>9</v>
      </c>
      <c r="C32" s="588"/>
    </row>
    <row r="33" spans="1:3" x14ac:dyDescent="0.25">
      <c r="A33" s="597" t="s">
        <v>1231</v>
      </c>
      <c r="B33" s="591">
        <v>10</v>
      </c>
      <c r="C33" s="588"/>
    </row>
    <row r="34" spans="1:3" x14ac:dyDescent="0.25">
      <c r="A34" s="597" t="s">
        <v>1232</v>
      </c>
      <c r="B34" s="591">
        <v>11</v>
      </c>
      <c r="C34" s="588"/>
    </row>
    <row r="35" spans="1:3" x14ac:dyDescent="0.25">
      <c r="A35" s="597" t="s">
        <v>1233</v>
      </c>
      <c r="B35" s="591">
        <v>12</v>
      </c>
      <c r="C35" s="588"/>
    </row>
    <row r="36" spans="1:3" x14ac:dyDescent="0.25">
      <c r="A36" s="597" t="s">
        <v>1234</v>
      </c>
      <c r="B36" s="591">
        <v>13</v>
      </c>
      <c r="C36" s="588"/>
    </row>
    <row r="37" spans="1:3" x14ac:dyDescent="0.25">
      <c r="A37" s="597" t="s">
        <v>1235</v>
      </c>
      <c r="B37" s="591">
        <v>14</v>
      </c>
      <c r="C37" s="588"/>
    </row>
    <row r="38" spans="1:3" x14ac:dyDescent="0.25">
      <c r="A38" s="597" t="s">
        <v>1236</v>
      </c>
      <c r="B38" s="591">
        <v>15</v>
      </c>
      <c r="C38" s="588"/>
    </row>
    <row r="39" spans="1:3" x14ac:dyDescent="0.25">
      <c r="A39" s="597" t="s">
        <v>1237</v>
      </c>
      <c r="B39" s="591">
        <v>16</v>
      </c>
      <c r="C39" s="588"/>
    </row>
    <row r="40" spans="1:3" x14ac:dyDescent="0.25">
      <c r="A40" s="597" t="s">
        <v>1238</v>
      </c>
      <c r="B40" s="591">
        <v>17</v>
      </c>
      <c r="C40" s="588"/>
    </row>
    <row r="41" spans="1:3" x14ac:dyDescent="0.25">
      <c r="A41" s="597" t="s">
        <v>1239</v>
      </c>
      <c r="B41" s="591">
        <v>18</v>
      </c>
      <c r="C41" s="588"/>
    </row>
    <row r="42" spans="1:3" x14ac:dyDescent="0.25">
      <c r="A42" s="597" t="s">
        <v>1240</v>
      </c>
      <c r="B42" s="591">
        <v>19</v>
      </c>
      <c r="C42" s="588"/>
    </row>
    <row r="43" spans="1:3" x14ac:dyDescent="0.25">
      <c r="A43" s="597" t="s">
        <v>1241</v>
      </c>
      <c r="B43" s="591">
        <v>20</v>
      </c>
      <c r="C43" s="588"/>
    </row>
    <row r="44" spans="1:3" x14ac:dyDescent="0.25">
      <c r="A44" s="590" t="s">
        <v>1242</v>
      </c>
      <c r="B44" s="591">
        <v>21</v>
      </c>
      <c r="C44" s="588"/>
    </row>
    <row r="45" spans="1:3" x14ac:dyDescent="0.25">
      <c r="A45" s="590" t="s">
        <v>1243</v>
      </c>
      <c r="B45" s="591">
        <v>22</v>
      </c>
      <c r="C45" s="588"/>
    </row>
    <row r="46" spans="1:3" x14ac:dyDescent="0.25">
      <c r="A46" s="590" t="s">
        <v>1244</v>
      </c>
      <c r="B46" s="591">
        <v>23</v>
      </c>
      <c r="C46" s="588"/>
    </row>
    <row r="47" spans="1:3" x14ac:dyDescent="0.25">
      <c r="A47" s="590" t="s">
        <v>1245</v>
      </c>
      <c r="B47" s="591">
        <v>24</v>
      </c>
      <c r="C47" s="588"/>
    </row>
    <row r="48" spans="1:3" x14ac:dyDescent="0.25">
      <c r="A48" s="590" t="s">
        <v>1246</v>
      </c>
      <c r="B48" s="591">
        <v>25</v>
      </c>
      <c r="C48" s="588"/>
    </row>
    <row r="49" spans="1:3" x14ac:dyDescent="0.25">
      <c r="A49" s="590" t="s">
        <v>1247</v>
      </c>
      <c r="B49" s="591">
        <v>26</v>
      </c>
      <c r="C49" s="588"/>
    </row>
    <row r="50" spans="1:3" x14ac:dyDescent="0.25">
      <c r="A50" s="590"/>
      <c r="B50" s="591"/>
      <c r="C50" s="588"/>
    </row>
    <row r="51" spans="1:3" x14ac:dyDescent="0.25">
      <c r="A51" s="593" t="s">
        <v>1248</v>
      </c>
      <c r="B51" s="591"/>
      <c r="C51" s="588"/>
    </row>
    <row r="52" spans="1:3" x14ac:dyDescent="0.25">
      <c r="A52" s="590" t="s">
        <v>1218</v>
      </c>
      <c r="B52" s="591">
        <v>27</v>
      </c>
      <c r="C52" s="588"/>
    </row>
    <row r="53" spans="1:3" x14ac:dyDescent="0.25">
      <c r="A53" s="590" t="s">
        <v>1223</v>
      </c>
      <c r="B53" s="591">
        <v>28</v>
      </c>
      <c r="C53" s="588"/>
    </row>
    <row r="54" spans="1:3" x14ac:dyDescent="0.25">
      <c r="A54" s="590" t="s">
        <v>1224</v>
      </c>
      <c r="B54" s="591">
        <v>29</v>
      </c>
      <c r="C54" s="588"/>
    </row>
    <row r="55" spans="1:3" x14ac:dyDescent="0.25">
      <c r="A55" s="590" t="s">
        <v>1225</v>
      </c>
      <c r="B55" s="591">
        <v>30</v>
      </c>
      <c r="C55" s="588"/>
    </row>
    <row r="56" spans="1:3" x14ac:dyDescent="0.25">
      <c r="A56" s="590" t="s">
        <v>1226</v>
      </c>
      <c r="B56" s="598" t="s">
        <v>1249</v>
      </c>
      <c r="C56" s="588"/>
    </row>
    <row r="57" spans="1:3" x14ac:dyDescent="0.25">
      <c r="A57" s="590" t="s">
        <v>1226</v>
      </c>
      <c r="B57" s="598" t="s">
        <v>1250</v>
      </c>
      <c r="C57" s="588"/>
    </row>
    <row r="58" spans="1:3" x14ac:dyDescent="0.25">
      <c r="A58" s="596" t="s">
        <v>1229</v>
      </c>
      <c r="B58" s="591"/>
      <c r="C58" s="588"/>
    </row>
    <row r="59" spans="1:3" x14ac:dyDescent="0.25">
      <c r="A59" s="597" t="s">
        <v>1251</v>
      </c>
      <c r="B59" s="591">
        <v>32</v>
      </c>
      <c r="C59" s="588"/>
    </row>
    <row r="60" spans="1:3" x14ac:dyDescent="0.25">
      <c r="A60" s="597" t="s">
        <v>1252</v>
      </c>
      <c r="B60" s="591">
        <v>33</v>
      </c>
      <c r="C60" s="588"/>
    </row>
    <row r="61" spans="1:3" x14ac:dyDescent="0.25">
      <c r="A61" s="590" t="s">
        <v>1242</v>
      </c>
      <c r="B61" s="591">
        <v>34</v>
      </c>
      <c r="C61" s="588"/>
    </row>
    <row r="62" spans="1:3" x14ac:dyDescent="0.25">
      <c r="A62" s="590" t="s">
        <v>1243</v>
      </c>
      <c r="B62" s="591">
        <v>35</v>
      </c>
      <c r="C62" s="588"/>
    </row>
    <row r="63" spans="1:3" x14ac:dyDescent="0.25">
      <c r="A63" s="590" t="s">
        <v>1244</v>
      </c>
      <c r="B63" s="591">
        <v>36</v>
      </c>
      <c r="C63" s="588"/>
    </row>
    <row r="64" spans="1:3" x14ac:dyDescent="0.25">
      <c r="A64" s="590" t="s">
        <v>1245</v>
      </c>
      <c r="B64" s="591">
        <v>37</v>
      </c>
      <c r="C64" s="588"/>
    </row>
    <row r="65" spans="1:3" x14ac:dyDescent="0.25">
      <c r="A65" s="590" t="s">
        <v>1246</v>
      </c>
      <c r="B65" s="591">
        <v>38</v>
      </c>
      <c r="C65" s="588"/>
    </row>
    <row r="66" spans="1:3" x14ac:dyDescent="0.25">
      <c r="A66" s="590" t="s">
        <v>1253</v>
      </c>
      <c r="B66" s="591">
        <v>39</v>
      </c>
      <c r="C66" s="588"/>
    </row>
    <row r="67" spans="1:3" x14ac:dyDescent="0.25">
      <c r="A67" s="590" t="s">
        <v>1247</v>
      </c>
      <c r="B67" s="591">
        <v>40</v>
      </c>
      <c r="C67" s="588"/>
    </row>
    <row r="68" spans="1:3" x14ac:dyDescent="0.25">
      <c r="A68" s="590"/>
      <c r="B68" s="591"/>
      <c r="C68" s="588"/>
    </row>
    <row r="69" spans="1:3" x14ac:dyDescent="0.25">
      <c r="A69" s="589"/>
      <c r="B69" s="591"/>
      <c r="C69" s="588"/>
    </row>
    <row r="70" spans="1:3" x14ac:dyDescent="0.25">
      <c r="A70" s="593" t="s">
        <v>1254</v>
      </c>
      <c r="B70" s="591"/>
      <c r="C70" s="588"/>
    </row>
    <row r="71" spans="1:3" x14ac:dyDescent="0.25">
      <c r="A71" s="590" t="s">
        <v>1218</v>
      </c>
      <c r="B71" s="591">
        <v>41</v>
      </c>
      <c r="C71" s="588"/>
    </row>
    <row r="72" spans="1:3" x14ac:dyDescent="0.25">
      <c r="A72" s="590" t="s">
        <v>1223</v>
      </c>
      <c r="B72" s="591">
        <v>42</v>
      </c>
      <c r="C72" s="588"/>
    </row>
    <row r="73" spans="1:3" x14ac:dyDescent="0.25">
      <c r="A73" s="590" t="s">
        <v>1224</v>
      </c>
      <c r="B73" s="591">
        <v>43</v>
      </c>
      <c r="C73" s="588"/>
    </row>
    <row r="74" spans="1:3" x14ac:dyDescent="0.25">
      <c r="A74" s="590" t="s">
        <v>1225</v>
      </c>
      <c r="B74" s="591">
        <v>44</v>
      </c>
      <c r="C74" s="588"/>
    </row>
    <row r="75" spans="1:3" x14ac:dyDescent="0.25">
      <c r="A75" s="590" t="s">
        <v>1255</v>
      </c>
      <c r="B75" s="598" t="s">
        <v>1256</v>
      </c>
      <c r="C75" s="588"/>
    </row>
    <row r="76" spans="1:3" x14ac:dyDescent="0.25">
      <c r="A76" s="590" t="s">
        <v>1226</v>
      </c>
      <c r="B76" s="598" t="s">
        <v>1257</v>
      </c>
      <c r="C76" s="588"/>
    </row>
    <row r="77" spans="1:3" x14ac:dyDescent="0.25">
      <c r="A77" s="590" t="s">
        <v>1242</v>
      </c>
      <c r="B77" s="591">
        <v>46</v>
      </c>
      <c r="C77" s="588"/>
    </row>
    <row r="78" spans="1:3" x14ac:dyDescent="0.25">
      <c r="A78" s="590" t="s">
        <v>1243</v>
      </c>
      <c r="B78" s="591">
        <v>47</v>
      </c>
      <c r="C78" s="588"/>
    </row>
    <row r="79" spans="1:3" x14ac:dyDescent="0.25">
      <c r="A79" s="590" t="s">
        <v>1247</v>
      </c>
      <c r="B79" s="591">
        <v>48</v>
      </c>
      <c r="C79" s="588"/>
    </row>
    <row r="80" spans="1:3" x14ac:dyDescent="0.25">
      <c r="A80" s="590"/>
      <c r="B80" s="591"/>
      <c r="C80" s="588"/>
    </row>
    <row r="81" spans="1:3" x14ac:dyDescent="0.25">
      <c r="A81" s="593" t="s">
        <v>1258</v>
      </c>
      <c r="B81" s="591"/>
      <c r="C81" s="588"/>
    </row>
    <row r="82" spans="1:3" x14ac:dyDescent="0.25">
      <c r="A82" s="590" t="s">
        <v>1218</v>
      </c>
      <c r="B82" s="591">
        <v>49</v>
      </c>
      <c r="C82" s="588"/>
    </row>
    <row r="83" spans="1:3" x14ac:dyDescent="0.25">
      <c r="A83" s="590" t="s">
        <v>1259</v>
      </c>
      <c r="B83" s="591">
        <v>50</v>
      </c>
      <c r="C83" s="588"/>
    </row>
    <row r="84" spans="1:3" x14ac:dyDescent="0.25">
      <c r="A84" s="590" t="s">
        <v>1260</v>
      </c>
      <c r="B84" s="591">
        <v>51</v>
      </c>
      <c r="C84" s="588"/>
    </row>
    <row r="85" spans="1:3" x14ac:dyDescent="0.25">
      <c r="A85" s="590" t="s">
        <v>1229</v>
      </c>
      <c r="B85" s="591">
        <v>52</v>
      </c>
      <c r="C85" s="588"/>
    </row>
    <row r="86" spans="1:3" x14ac:dyDescent="0.25">
      <c r="A86" s="590" t="s">
        <v>1226</v>
      </c>
      <c r="B86" s="598" t="s">
        <v>1261</v>
      </c>
      <c r="C86" s="588"/>
    </row>
    <row r="87" spans="1:3" x14ac:dyDescent="0.25">
      <c r="A87" s="590" t="s">
        <v>1226</v>
      </c>
      <c r="B87" s="598" t="s">
        <v>1262</v>
      </c>
      <c r="C87" s="588"/>
    </row>
    <row r="88" spans="1:3" x14ac:dyDescent="0.25">
      <c r="A88" s="590" t="s">
        <v>1263</v>
      </c>
      <c r="B88" s="598" t="s">
        <v>1264</v>
      </c>
      <c r="C88" s="588"/>
    </row>
    <row r="89" spans="1:3" x14ac:dyDescent="0.25">
      <c r="A89" s="590" t="s">
        <v>1263</v>
      </c>
      <c r="B89" s="598" t="s">
        <v>1265</v>
      </c>
      <c r="C89" s="588"/>
    </row>
    <row r="90" spans="1:3" x14ac:dyDescent="0.25">
      <c r="A90" s="590" t="s">
        <v>1243</v>
      </c>
      <c r="B90" s="598" t="s">
        <v>1266</v>
      </c>
      <c r="C90" s="588"/>
    </row>
    <row r="91" spans="1:3" x14ac:dyDescent="0.25">
      <c r="A91" s="590" t="s">
        <v>1243</v>
      </c>
      <c r="B91" s="598" t="s">
        <v>1267</v>
      </c>
      <c r="C91" s="588"/>
    </row>
    <row r="92" spans="1:3" x14ac:dyDescent="0.25">
      <c r="A92" s="590" t="s">
        <v>1247</v>
      </c>
      <c r="B92" s="591">
        <v>56</v>
      </c>
      <c r="C92" s="588"/>
    </row>
    <row r="93" spans="1:3" ht="29.25" x14ac:dyDescent="0.25">
      <c r="A93" s="599" t="s">
        <v>1268</v>
      </c>
      <c r="B93" s="600">
        <v>57</v>
      </c>
      <c r="C93" s="588"/>
    </row>
    <row r="94" spans="1:3" x14ac:dyDescent="0.25">
      <c r="A94" s="590"/>
      <c r="B94" s="591"/>
      <c r="C94" s="588"/>
    </row>
    <row r="95" spans="1:3" x14ac:dyDescent="0.25">
      <c r="A95" s="593" t="s">
        <v>1269</v>
      </c>
      <c r="B95" s="591"/>
      <c r="C95" s="588"/>
    </row>
    <row r="96" spans="1:3" x14ac:dyDescent="0.25">
      <c r="A96" s="590" t="s">
        <v>1218</v>
      </c>
      <c r="B96" s="591">
        <v>58</v>
      </c>
    </row>
    <row r="97" spans="1:2" x14ac:dyDescent="0.25">
      <c r="A97" s="590" t="s">
        <v>1259</v>
      </c>
      <c r="B97" s="591">
        <v>59</v>
      </c>
    </row>
    <row r="98" spans="1:2" x14ac:dyDescent="0.25">
      <c r="A98" s="590" t="s">
        <v>1260</v>
      </c>
      <c r="B98" s="591">
        <v>60</v>
      </c>
    </row>
    <row r="99" spans="1:2" x14ac:dyDescent="0.25">
      <c r="A99" s="590" t="s">
        <v>1225</v>
      </c>
      <c r="B99" s="591">
        <v>61</v>
      </c>
    </row>
    <row r="100" spans="1:2" x14ac:dyDescent="0.25">
      <c r="A100" s="590" t="s">
        <v>1226</v>
      </c>
      <c r="B100" s="598" t="s">
        <v>1270</v>
      </c>
    </row>
    <row r="101" spans="1:2" x14ac:dyDescent="0.25">
      <c r="A101" s="590" t="s">
        <v>1226</v>
      </c>
      <c r="B101" s="598" t="s">
        <v>1271</v>
      </c>
    </row>
    <row r="102" spans="1:2" x14ac:dyDescent="0.25">
      <c r="A102" s="590" t="s">
        <v>1263</v>
      </c>
      <c r="B102" s="591">
        <v>63</v>
      </c>
    </row>
    <row r="103" spans="1:2" x14ac:dyDescent="0.25">
      <c r="A103" s="590" t="s">
        <v>1243</v>
      </c>
      <c r="B103" s="591">
        <v>64</v>
      </c>
    </row>
    <row r="104" spans="1:2" x14ac:dyDescent="0.25">
      <c r="A104" s="590" t="s">
        <v>1247</v>
      </c>
      <c r="B104" s="591">
        <v>65</v>
      </c>
    </row>
    <row r="105" spans="1:2" x14ac:dyDescent="0.25">
      <c r="A105" s="601"/>
      <c r="B105" s="591"/>
    </row>
    <row r="106" spans="1:2" x14ac:dyDescent="0.25">
      <c r="A106" s="602" t="s">
        <v>1272</v>
      </c>
      <c r="B106" s="591"/>
    </row>
    <row r="107" spans="1:2" x14ac:dyDescent="0.25">
      <c r="A107" s="590" t="s">
        <v>1218</v>
      </c>
      <c r="B107" s="591">
        <v>66</v>
      </c>
    </row>
    <row r="108" spans="1:2" x14ac:dyDescent="0.25">
      <c r="A108" s="590" t="s">
        <v>1273</v>
      </c>
      <c r="B108" s="591">
        <v>67</v>
      </c>
    </row>
    <row r="109" spans="1:2" x14ac:dyDescent="0.25">
      <c r="A109" s="590" t="s">
        <v>1274</v>
      </c>
      <c r="B109" s="591">
        <v>68</v>
      </c>
    </row>
    <row r="110" spans="1:2" x14ac:dyDescent="0.25">
      <c r="A110" s="590" t="s">
        <v>1225</v>
      </c>
      <c r="B110" s="591">
        <v>69</v>
      </c>
    </row>
    <row r="111" spans="1:2" x14ac:dyDescent="0.25">
      <c r="A111" s="590" t="s">
        <v>1226</v>
      </c>
      <c r="B111" s="591">
        <v>70</v>
      </c>
    </row>
    <row r="112" spans="1:2" x14ac:dyDescent="0.25">
      <c r="A112" s="590" t="s">
        <v>1226</v>
      </c>
      <c r="B112" s="591">
        <v>71</v>
      </c>
    </row>
    <row r="113" spans="1:3" x14ac:dyDescent="0.25">
      <c r="A113" s="590" t="s">
        <v>1263</v>
      </c>
      <c r="B113" s="591">
        <v>72</v>
      </c>
    </row>
    <row r="114" spans="1:3" x14ac:dyDescent="0.25">
      <c r="A114" s="590" t="s">
        <v>1243</v>
      </c>
      <c r="B114" s="591">
        <v>73</v>
      </c>
    </row>
    <row r="115" spans="1:3" x14ac:dyDescent="0.25">
      <c r="A115" s="590" t="s">
        <v>1275</v>
      </c>
      <c r="B115" s="591">
        <v>74</v>
      </c>
    </row>
    <row r="116" spans="1:3" x14ac:dyDescent="0.25">
      <c r="A116" s="590"/>
      <c r="B116" s="591"/>
    </row>
    <row r="117" spans="1:3" x14ac:dyDescent="0.25">
      <c r="A117" s="589" t="s">
        <v>1276</v>
      </c>
      <c r="B117" s="591"/>
    </row>
    <row r="118" spans="1:3" x14ac:dyDescent="0.25">
      <c r="A118" s="590" t="s">
        <v>1277</v>
      </c>
      <c r="B118" s="591">
        <v>75</v>
      </c>
    </row>
    <row r="119" spans="1:3" x14ac:dyDescent="0.25">
      <c r="A119" s="590" t="s">
        <v>1278</v>
      </c>
      <c r="B119" s="591">
        <v>76</v>
      </c>
    </row>
    <row r="120" spans="1:3" x14ac:dyDescent="0.25">
      <c r="A120" s="590" t="s">
        <v>1279</v>
      </c>
      <c r="B120" s="591">
        <v>77</v>
      </c>
    </row>
    <row r="121" spans="1:3" x14ac:dyDescent="0.25">
      <c r="A121" s="590"/>
      <c r="B121" s="592"/>
      <c r="C121" s="592"/>
    </row>
    <row r="122" spans="1:3" x14ac:dyDescent="0.25">
      <c r="A122" s="585" t="s">
        <v>1280</v>
      </c>
      <c r="B122" s="585"/>
      <c r="C122" s="585"/>
    </row>
    <row r="123" spans="1:3" x14ac:dyDescent="0.25">
      <c r="A123" s="593" t="s">
        <v>1273</v>
      </c>
      <c r="B123" s="592"/>
      <c r="C123" s="592"/>
    </row>
    <row r="124" spans="1:3" x14ac:dyDescent="0.25">
      <c r="A124" s="590" t="s">
        <v>1105</v>
      </c>
      <c r="B124" s="591">
        <v>78</v>
      </c>
      <c r="C124" s="603"/>
    </row>
    <row r="125" spans="1:3" x14ac:dyDescent="0.25">
      <c r="A125" s="590" t="s">
        <v>1112</v>
      </c>
      <c r="B125" s="591">
        <v>79</v>
      </c>
      <c r="C125" s="603"/>
    </row>
    <row r="126" spans="1:3" x14ac:dyDescent="0.25">
      <c r="A126" s="590" t="s">
        <v>1281</v>
      </c>
      <c r="B126" s="591">
        <v>80</v>
      </c>
      <c r="C126" s="603"/>
    </row>
    <row r="127" spans="1:3" x14ac:dyDescent="0.25">
      <c r="A127" s="590" t="s">
        <v>1124</v>
      </c>
      <c r="B127" s="591">
        <v>81</v>
      </c>
      <c r="C127" s="603"/>
    </row>
    <row r="128" spans="1:3" x14ac:dyDescent="0.25">
      <c r="A128" s="590" t="s">
        <v>1282</v>
      </c>
      <c r="B128" s="591">
        <v>82</v>
      </c>
      <c r="C128" s="603"/>
    </row>
    <row r="129" spans="1:4" x14ac:dyDescent="0.25">
      <c r="A129" s="590" t="s">
        <v>1283</v>
      </c>
      <c r="B129" s="591">
        <v>83</v>
      </c>
      <c r="C129" s="603"/>
    </row>
    <row r="130" spans="1:4" x14ac:dyDescent="0.25">
      <c r="A130" s="590" t="s">
        <v>1152</v>
      </c>
      <c r="B130" s="591">
        <v>84</v>
      </c>
      <c r="C130" s="603"/>
    </row>
    <row r="131" spans="1:4" x14ac:dyDescent="0.25">
      <c r="A131" s="590" t="s">
        <v>1284</v>
      </c>
      <c r="B131" s="591">
        <v>85</v>
      </c>
      <c r="C131" s="603"/>
    </row>
    <row r="132" spans="1:4" x14ac:dyDescent="0.25">
      <c r="A132" s="590"/>
      <c r="B132" s="603"/>
      <c r="C132" s="603"/>
    </row>
    <row r="133" spans="1:4" hidden="1" x14ac:dyDescent="0.25">
      <c r="A133" s="585" t="s">
        <v>1285</v>
      </c>
      <c r="B133" s="585"/>
      <c r="C133" s="585"/>
    </row>
    <row r="134" spans="1:4" hidden="1" x14ac:dyDescent="0.25">
      <c r="A134" s="593"/>
      <c r="B134" s="592"/>
      <c r="C134" s="592"/>
    </row>
    <row r="135" spans="1:4" hidden="1" x14ac:dyDescent="0.25">
      <c r="A135" s="590" t="s">
        <v>1286</v>
      </c>
      <c r="B135" s="591">
        <v>87</v>
      </c>
      <c r="C135" s="591"/>
    </row>
    <row r="136" spans="1:4" hidden="1" x14ac:dyDescent="0.25">
      <c r="A136" s="590"/>
      <c r="B136" s="603"/>
      <c r="C136" s="603"/>
    </row>
    <row r="137" spans="1:4" hidden="1" x14ac:dyDescent="0.25">
      <c r="A137" s="604" t="s">
        <v>1287</v>
      </c>
      <c r="B137" s="605"/>
      <c r="C137" s="605"/>
    </row>
    <row r="138" spans="1:4" hidden="1" x14ac:dyDescent="0.25">
      <c r="A138" s="592"/>
      <c r="B138" s="592"/>
      <c r="C138" s="592"/>
    </row>
    <row r="139" spans="1:4" hidden="1" x14ac:dyDescent="0.25">
      <c r="A139" s="601" t="s">
        <v>1288</v>
      </c>
      <c r="B139" s="591">
        <v>88</v>
      </c>
      <c r="C139" s="591"/>
      <c r="D139" s="606"/>
    </row>
    <row r="140" spans="1:4" hidden="1" x14ac:dyDescent="0.25">
      <c r="A140" s="607"/>
      <c r="B140" s="588"/>
      <c r="C140" s="588"/>
      <c r="D140" s="606"/>
    </row>
    <row r="141" spans="1:4" x14ac:dyDescent="0.25">
      <c r="A141" s="608" t="s">
        <v>1024</v>
      </c>
      <c r="B141" s="588"/>
      <c r="C141" s="588"/>
      <c r="D141" s="606"/>
    </row>
    <row r="142" spans="1:4" x14ac:dyDescent="0.25">
      <c r="A142" s="606"/>
      <c r="B142" s="606"/>
      <c r="C142" s="606"/>
      <c r="D142" s="606"/>
    </row>
    <row r="143" spans="1:4" x14ac:dyDescent="0.25">
      <c r="A143" s="606"/>
      <c r="B143" s="606"/>
      <c r="C143" s="606"/>
      <c r="D143" s="606"/>
    </row>
    <row r="144" spans="1:4" x14ac:dyDescent="0.25">
      <c r="A144" s="606"/>
      <c r="B144" s="606"/>
      <c r="C144" s="606"/>
      <c r="D144" s="606"/>
    </row>
  </sheetData>
  <mergeCells count="1">
    <mergeCell ref="A13:C13"/>
  </mergeCells>
  <hyperlinks>
    <hyperlink ref="A26" location="'5'!A1" display="Estado de situación patrimonial por entidad" xr:uid="{99AEA4C6-7BD2-4490-A905-520CA3D56BE6}"/>
    <hyperlink ref="A27" location="'6'!A1" display="Indicadores financieros por entidad" xr:uid="{12AAD325-DDD3-4E77-874E-41C4F710FFAF}"/>
    <hyperlink ref="A32" location="'9'!A1" display="   - Banco Nacional de Bolivia S.A." xr:uid="{6BF77255-4CB4-47F5-8091-5D081D5FF865}"/>
    <hyperlink ref="A33" location="'10'!A1" display="   - Banco Unión S.A." xr:uid="{4B4D09C8-1882-47F2-B24A-10538C2E07D0}"/>
    <hyperlink ref="A34" location="'11'!A1" display="   - Banco Mercantil Santa Cruz S.A." xr:uid="{9332DCFC-9070-4144-8599-083467B6FDF2}"/>
    <hyperlink ref="A35" location="'12'!A1" display="   - Banco Bisa S.A." xr:uid="{D60B6D02-8248-4540-9666-940DC60B64B3}"/>
    <hyperlink ref="A36" location="'13'!A1" display="   - Banco Crédito de Bolivia S.A." xr:uid="{81D4CD22-304C-41B4-8A7F-F394E3C72B73}"/>
    <hyperlink ref="A37" location="'14'!A1" display="   - Banco Ganadero  S.A." xr:uid="{36B491FC-F176-4C95-A4A9-626B7CA9C2E0}"/>
    <hyperlink ref="A38" location="'15'!A1" display="   - Banco Económico S.A." xr:uid="{09BB21AB-AB9A-4005-9FA5-C55B84E4B698}"/>
    <hyperlink ref="A39" location="'16'!A1" display="   - Banco Solidario S.A." xr:uid="{08EAB4A1-9374-4292-85EA-656DD0EB80F6}"/>
    <hyperlink ref="A40" location="'17'!A1" display="   - Banco de la Nación Argentina" xr:uid="{4E67B592-4479-497C-819D-4DB4A8718432}"/>
    <hyperlink ref="A44" location="'21'!A1" display="Ponderación de activos y suficiencia patrimonial" xr:uid="{539E5637-01A4-451C-A759-7D6878DEA6AA}"/>
    <hyperlink ref="A45" location="'22'!A1" display="Calificación de cartera y contingente" xr:uid="{D7FF5519-23C8-4E96-8E21-004C575FBE36}"/>
    <hyperlink ref="A64" location="'37'!A1" display="Evolución de cartera y contingente" xr:uid="{946C10CB-DC66-4A64-910F-DA7469BB8765}"/>
    <hyperlink ref="A65" location="'38'!A1" display="Evolución de obligaciones con el público y con empresas públicas" xr:uid="{8C25772D-CE06-45E7-8AC3-CEAAD243663A}"/>
    <hyperlink ref="A46" location="'23'!A1" display="Depósitos del público y de empresas públicas por moneda" xr:uid="{79133EAE-88F4-4A20-BB98-BE7AB612F4B5}"/>
    <hyperlink ref="A66" location="'39'!A1" display="Encaje legal de los bancos múltiples y PYME" xr:uid="{E1A02E73-3A00-4382-BCFA-AB3A61A0365F}"/>
    <hyperlink ref="A72" location="'42'!A1" display="Estados financieros por entidad" xr:uid="{4A13BC99-3EA4-498F-9B59-91BEC019E171}"/>
    <hyperlink ref="A74" location="'44'!A1" display="Estados financieros evolutivos" xr:uid="{0B266510-C201-4664-BA1A-81C060499566}"/>
    <hyperlink ref="A75" location="'45-1'!A1" display="Indicadores financieros evolutivos " xr:uid="{2367EDC9-00AB-45B5-BDA0-D3547231D717}"/>
    <hyperlink ref="A76" location="'45-2'!A1" display="Indicadores financieros evolutivos" xr:uid="{F02894DA-68B0-428C-BF4E-BF53AE8690D1}"/>
    <hyperlink ref="A77" location="'46'!A1" display="Ponderación de activos y suficiencia patrimonial" xr:uid="{FC3F9100-E486-4E34-AF06-7A44441DCEC6}"/>
    <hyperlink ref="A78" location="'47'!A1" display="Calificación de cartera y contingente" xr:uid="{89E12837-9098-44C3-BE46-6F60A3833763}"/>
    <hyperlink ref="A79" location="'48'!A1" display="Estratificación de depósitos (monto y número de cuentas)" xr:uid="{C0CC2190-7CBF-4131-85C7-CA11B57ADEA3}"/>
    <hyperlink ref="A93" location="'57'!A1" display="Encaje legal de cooperativas de ahorro y crédito, entidades financieras de vivienda e instituciones financieras de desarrollo " xr:uid="{D98C042D-9F00-4B17-89C5-89F4242EC04F}"/>
    <hyperlink ref="A83" location="'50'!A1" display="Estados financieros por entidad " xr:uid="{61575C3F-3E82-40D6-B0FF-0E12FCB82FFB}"/>
    <hyperlink ref="A88" location="'54-1'!A1" display="Ponderación de activos y suficiencia patrimonial " xr:uid="{D2EF8A32-804B-4A28-8993-7C036FB9A3B9}"/>
    <hyperlink ref="A89" location="'54-2'!A1" display="Ponderación de activos y suficiencia patrimonial " xr:uid="{CE6C6C0D-02CB-4A87-AE84-4B3EFE302DB6}"/>
    <hyperlink ref="A90" location="'55-1'!A1" display="Calificación de cartera y contingente" xr:uid="{3BFE51BB-DAED-4BF8-9E77-100C91C70E18}"/>
    <hyperlink ref="A91" location="'55-2'!A1" display="Calificación de cartera y contingente" xr:uid="{F869C068-879C-4730-AB55-FAD69C0D0287}"/>
    <hyperlink ref="A92" location="'56'!A1" display="Estratificación de depósitos (monto y número de cuentas)" xr:uid="{6C244AFA-D0D0-4522-BF7E-E23DBA922DE9}"/>
    <hyperlink ref="A124" location="'78'!A1" display="Empresas de Arrendamiento Financiero" xr:uid="{DBE10076-23C2-4116-BCE2-9C32220354F8}"/>
    <hyperlink ref="A107" location="'66'!A1" display="Estados financieros según denominación monetaria" xr:uid="{1B87AA91-EDCB-45CA-93A5-737FC74D9293}"/>
    <hyperlink ref="A118" location="'75'!A1" display="Ranking de depósitos del público y de empresas públicas" xr:uid="{2A90DC76-5390-4A58-ACA9-082467BF9866}"/>
    <hyperlink ref="A119" location="'76'!A1" display="Ranking de cartera de créditos" xr:uid="{9902C474-9DF1-4E64-A4F0-E7E9C5F6AD2A}"/>
    <hyperlink ref="A120" location="'77'!A1" display="Ranking de contingente" xr:uid="{20BF0F18-995E-4A41-B507-180981442299}"/>
    <hyperlink ref="A141" location="Abreviaturas!A1" display="ABREVIATURAS" xr:uid="{C7F13EDB-18AE-4D60-BE2C-C6DFC04F3BB5}"/>
    <hyperlink ref="A73" location="'43'!A1" display="Indicadores financieros por entidad" xr:uid="{996E796C-462E-43C6-B457-38A23795ACB9}"/>
    <hyperlink ref="A84" location="'51'!A1" display="Indicadores financieros por entidad " xr:uid="{C5EC6E11-FCDE-4AD1-95B1-8610547DB7CD}"/>
    <hyperlink ref="A85" location="'52'!A1" display="Estados financieros evolutivos por entidad" xr:uid="{0429B7D0-980C-40CB-B01F-C48E2E2737CA}"/>
    <hyperlink ref="A86" location="'53-1'!A1" display="Indicadores financieros evolutivos" xr:uid="{9DE74FF5-A4A3-44F1-A588-3BE3F8917F03}"/>
    <hyperlink ref="A87" location="'53-2'!A1" display="Indicadores financieros evolutivos" xr:uid="{81E85612-37FC-4782-B45C-9401046889B0}"/>
    <hyperlink ref="A71" location="'41'!A1" display="Estados financieros según denominación monetaria" xr:uid="{D3F67B2A-C2F4-4E86-8600-A0992B240DD8}"/>
    <hyperlink ref="A82" location="'49'!A1" display="Estados financieros según denominación monetaria" xr:uid="{D4591C2F-11AA-4FB0-AECF-6A6FD6529CC6}"/>
    <hyperlink ref="A52" location="'27'!A1" display="Estados financieros según denominación monetaria" xr:uid="{21D58C43-BB01-48F7-851F-5DC3F0EAD50E}"/>
    <hyperlink ref="A54" location="'29'!A1" display="Indicadores financieros por entidad" xr:uid="{B5319BB0-5921-403F-9FE3-FCC3E42D9E52}"/>
    <hyperlink ref="A63" location="'36'!A1" display="Depósitos del público y de empresas públicas por moneda" xr:uid="{66DD1316-E1CE-4F01-88FE-DBDF3C7C0A03}"/>
    <hyperlink ref="A67" location="'40'!A1" display="Estratificación de depósitos (monto y número de cuentas)" xr:uid="{57AB4FEE-4557-4184-AA1B-5757D122B123}"/>
    <hyperlink ref="A25" location="'4'!A1" display="Estado de situación patrimonial según denominación monetaria" xr:uid="{DCDB55F0-A7A9-4F29-A61F-6AD10EACFB6E}"/>
    <hyperlink ref="A59" location="'32'!A1" display="   - Banco PYME de La Comunidad S.A." xr:uid="{AA61F4D2-920E-42C5-93BE-46D79A164995}"/>
    <hyperlink ref="A61" location="'34'!A1" display="Ponderación de activos y suficiencia patrimonial" xr:uid="{64F1B17C-4BD5-45A2-8C96-468F7DE40666}"/>
    <hyperlink ref="A62" location="'35'!A1" display="Calificación de cartera y contingente" xr:uid="{30819EC8-6914-4DBA-9ED4-B8C4C06A5E38}"/>
    <hyperlink ref="A139" location="'88'!A1" display="Estados financieros " xr:uid="{EFE4F229-D86F-4A33-BE4E-5E78BB940002}"/>
    <hyperlink ref="A20" location="'3'!A1" display="Cartera de créditos por departamento" xr:uid="{A8A09D8B-3991-4656-B1DA-DD7ECB7FB121}"/>
    <hyperlink ref="A18" location="'1'!A1" display="Estados financieros por denominación monetaria" xr:uid="{66AC2B13-8DE9-4AF2-B103-C9A0CD17457A}"/>
    <hyperlink ref="A97" location="'59'!A1" display="Estados financieros por entidad " xr:uid="{25FE49D7-A0FE-43BB-AE8E-672E364C96DF}"/>
    <hyperlink ref="A96" location="'58'!A1" display="Estados financieros según denominación monetaria" xr:uid="{73E83897-640A-48C0-936C-035A15FFCC24}"/>
    <hyperlink ref="A103" location="'64'!A1" display="Calificación de cartera y contingente" xr:uid="{D9C520D4-1BE0-49AF-84F2-4CF66230FE2A}"/>
    <hyperlink ref="A102" location="'63'!A1" display="Ponderación de activos y suficiencia patrimonial " xr:uid="{9BC47AD0-36AA-456F-A0B9-E40DB3E3956B}"/>
    <hyperlink ref="A125:A127" location="'60'!A1" display="Estados financieros Bancos de Desarrollo Productivo" xr:uid="{E3EFC645-58D6-4B98-BD90-383B2FDE5534}"/>
    <hyperlink ref="A128:A129" location="'60'!A1" display="Estados financieros Bancos de Desarrollo Productivo" xr:uid="{F3CA2E7E-B69A-4491-BAB5-D1661A19F3A4}"/>
    <hyperlink ref="A125" location="'79'!A1" display="Almacenes Generales de Depósito" xr:uid="{43132C34-9375-4343-B413-17CF05FC9DCA}"/>
    <hyperlink ref="A126" location="'80'!A1" display="Cámaras de Compensación y Liquidación" xr:uid="{C7998658-7037-4BFA-A73E-2BCD92D74EAA}"/>
    <hyperlink ref="A127" location="'81'!A1" display="Burós de Información" xr:uid="{A9E2073E-B853-4D14-AFAE-A4D7D41C6231}"/>
    <hyperlink ref="A129" location="'83'!A1" display="Empresas de Transporte de Material Monetario y Valores" xr:uid="{595FFE7B-B312-4948-BF5B-BBC666EE896E}"/>
    <hyperlink ref="A98" location="'60'!A1" display="Indicadores financieros por entidad " xr:uid="{73F10DC9-3D7B-4B11-94BD-78DD48F06840}"/>
    <hyperlink ref="A108" location="'67'!A1" display="Estados financieros" xr:uid="{D33430E0-7692-4322-9D1F-4B7EE78DF523}"/>
    <hyperlink ref="A109" location="'68'!A1" display="Indicadores financieros" xr:uid="{3C902C58-33E0-4116-BDFC-8BDBE32542E4}"/>
    <hyperlink ref="A113" location="'72'!A1" display="Ponderación de activos y suficiencia patrimonial " xr:uid="{2B3B91F6-35CE-46EC-9907-AA601B8B557D}"/>
    <hyperlink ref="A114" location="'73'!A1" display="Calificación de cartera y contingente" xr:uid="{4B521C6F-DDED-4A2D-AB33-48E5000C8094}"/>
    <hyperlink ref="A115" location="'74'!A1" display="Estratificación de depósitos " xr:uid="{C8FF488E-0A59-4F28-A90D-4C223437D48D}"/>
    <hyperlink ref="A128" location="'82'!A1" display="Empresas de Servicio de Pago Móvil" xr:uid="{27E05B66-F2C3-4EFF-B303-F65E7B639856}"/>
    <hyperlink ref="A19" location="'2'!A1" display="Depósitos por departamento" xr:uid="{67499DD6-0E3F-4F98-B063-216697CCE709}"/>
    <hyperlink ref="A131" location="'85'!A1" display="Empresas de Giros y Remesas de Dinero" xr:uid="{B8289730-F022-4699-A0B4-5C3007A4F5AE}"/>
    <hyperlink ref="A47" location="'24'!A1" display="Evolución de cartera y contingente" xr:uid="{DFE1ACA2-24C7-4C25-868D-C88C7C26B742}"/>
    <hyperlink ref="A48" location="'25'!A1" display="Evolución de obligaciones con el público y con empresas públicas" xr:uid="{4EDCEFBB-0D79-4D55-AA46-23575A22A568}"/>
    <hyperlink ref="A43" location="'20'!A1" display="   - Banco Prodem S.A." xr:uid="{16B7F615-0E49-45B9-97EB-FDAEB5D199EA}"/>
    <hyperlink ref="A42" location="'19'!A1" display="   - Banco Fortaleza S.A." xr:uid="{8201FBCB-8E0B-4488-A94D-D9CEE7F022FB}"/>
    <hyperlink ref="A41" location="'18'!A1" display="   - Banco para el Fomento a Iniciativas Económicas S.A." xr:uid="{5AD7CD86-A49F-4993-B9BD-56D1C0B2358B}"/>
    <hyperlink ref="A28" location="'7'!A1" display="Estados financieros evolutivos" xr:uid="{C2C92EB2-D355-405A-AB0C-F48977FAE1EE}"/>
    <hyperlink ref="A29" location="'8-1'!A1" display="Indicadores financieros evolutivos" xr:uid="{87A0DA38-6F84-44CB-8801-5153192F35DA}"/>
    <hyperlink ref="A55" location="'30'!A1" display="Estados financieros evolutivos" xr:uid="{B89E2475-40D7-4367-8053-06CAE8BFE6E3}"/>
    <hyperlink ref="A56" location="'31-1'!A1" display="Indicadores financieros evolutivos" xr:uid="{45E622EA-12CF-4481-8975-17E67221AE83}"/>
    <hyperlink ref="A57" location="'31-2'!A1" display="Indicadores financieros evolutivos" xr:uid="{FBEC5661-1EBE-4A48-BF3D-C1F20DCFF3BD}"/>
    <hyperlink ref="A30" location="'8-2'!A1" display="Indicadores financieros evolutivos" xr:uid="{4A4E38E8-0BAC-401C-B9D1-55EFB39CC318}"/>
    <hyperlink ref="A130" location="'84'!A1" display="Empresas Administradoras de Tarjetas Electrónicas" xr:uid="{F388748B-8C32-4F40-BDF1-317679EC847C}"/>
    <hyperlink ref="A135" location="'87'!A1" display="Estados Financieros" xr:uid="{46CD7F40-5FE4-4E33-95C4-6923DDDE7DA5}"/>
    <hyperlink ref="A99" location="'61'!A1" display="Estados financieros evolutivos" xr:uid="{17DD0D3F-4041-49F7-A509-3AB74925D3D8}"/>
    <hyperlink ref="A100" location="'62-1'!A1" display="Indicadores financieros evolutivos" xr:uid="{ABC97E67-BEC4-420D-94E0-AAFB23BB5017}"/>
    <hyperlink ref="A101" location="'62-2'!A1" display="Indicadores financieros evolutivos" xr:uid="{D40544CE-8A27-4E1E-B163-922F3A8E0060}"/>
    <hyperlink ref="A110" location="'69'!A1" display="Estados financieros evolutivos" xr:uid="{11D949C8-89D9-4DF8-AACD-827126D98807}"/>
    <hyperlink ref="A111" location="'70'!A1" display="Indicadores financieros evolutivos" xr:uid="{C7D92238-7FAE-4208-BA1F-8E697A288213}"/>
    <hyperlink ref="A112" location="'71'!A1" display="Indicadores financieros evolutivos" xr:uid="{9DF1FA33-EC28-4FE5-99F1-7376F67A0745}"/>
    <hyperlink ref="A49" location="'26'!A1" display="Estratificación de depósitos (monto y número de cuentas)" xr:uid="{2AD2D242-C8D0-42E6-B023-EB34B6EA69AE}"/>
    <hyperlink ref="A104" location="'65'!A1" display="Estratificación de depósitos (monto y número de cuentas)" xr:uid="{4E0399A8-658E-4F44-9FFD-4CA5B8FDCF1B}"/>
    <hyperlink ref="A53" location="'28'!A1" display="Estados financieros por entidad" xr:uid="{0D1F7175-020D-47CF-A660-D502FF3E4EC0}"/>
    <hyperlink ref="A60" location="'33'!A1" display="   - Banco PYME Ecofuturo S.A." xr:uid="{BEEF3FEF-EEAD-47D9-98B7-C63D9BB8123B}"/>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19E4B-7E7F-41F7-AE8B-6E7C195ECF46}">
  <dimension ref="A1:I327"/>
  <sheetViews>
    <sheetView workbookViewId="0">
      <selection activeCell="D18" sqref="D18"/>
    </sheetView>
  </sheetViews>
  <sheetFormatPr baseColWidth="10" defaultColWidth="9.140625" defaultRowHeight="15" x14ac:dyDescent="0.25"/>
  <cols>
    <col min="1" max="1" width="88.7109375" style="640" customWidth="1"/>
    <col min="2" max="2" width="16.85546875" style="643" customWidth="1"/>
    <col min="3" max="6" width="15.7109375" style="643" customWidth="1"/>
    <col min="7" max="7" width="10" style="640" bestFit="1" customWidth="1"/>
    <col min="8" max="256" width="9.140625" style="640"/>
    <col min="257" max="257" width="88.7109375" style="640" customWidth="1"/>
    <col min="258" max="258" width="16.85546875" style="640" customWidth="1"/>
    <col min="259" max="262" width="15.7109375" style="640" customWidth="1"/>
    <col min="263" max="512" width="9.140625" style="640"/>
    <col min="513" max="513" width="88.7109375" style="640" customWidth="1"/>
    <col min="514" max="514" width="16.85546875" style="640" customWidth="1"/>
    <col min="515" max="518" width="15.7109375" style="640" customWidth="1"/>
    <col min="519" max="768" width="9.140625" style="640"/>
    <col min="769" max="769" width="88.7109375" style="640" customWidth="1"/>
    <col min="770" max="770" width="16.85546875" style="640" customWidth="1"/>
    <col min="771" max="774" width="15.7109375" style="640" customWidth="1"/>
    <col min="775" max="1024" width="9.140625" style="640"/>
    <col min="1025" max="1025" width="88.7109375" style="640" customWidth="1"/>
    <col min="1026" max="1026" width="16.85546875" style="640" customWidth="1"/>
    <col min="1027" max="1030" width="15.7109375" style="640" customWidth="1"/>
    <col min="1031" max="1280" width="9.140625" style="640"/>
    <col min="1281" max="1281" width="88.7109375" style="640" customWidth="1"/>
    <col min="1282" max="1282" width="16.85546875" style="640" customWidth="1"/>
    <col min="1283" max="1286" width="15.7109375" style="640" customWidth="1"/>
    <col min="1287" max="1536" width="9.140625" style="640"/>
    <col min="1537" max="1537" width="88.7109375" style="640" customWidth="1"/>
    <col min="1538" max="1538" width="16.85546875" style="640" customWidth="1"/>
    <col min="1539" max="1542" width="15.7109375" style="640" customWidth="1"/>
    <col min="1543" max="1792" width="9.140625" style="640"/>
    <col min="1793" max="1793" width="88.7109375" style="640" customWidth="1"/>
    <col min="1794" max="1794" width="16.85546875" style="640" customWidth="1"/>
    <col min="1795" max="1798" width="15.7109375" style="640" customWidth="1"/>
    <col min="1799" max="2048" width="9.140625" style="640"/>
    <col min="2049" max="2049" width="88.7109375" style="640" customWidth="1"/>
    <col min="2050" max="2050" width="16.85546875" style="640" customWidth="1"/>
    <col min="2051" max="2054" width="15.7109375" style="640" customWidth="1"/>
    <col min="2055" max="2304" width="9.140625" style="640"/>
    <col min="2305" max="2305" width="88.7109375" style="640" customWidth="1"/>
    <col min="2306" max="2306" width="16.85546875" style="640" customWidth="1"/>
    <col min="2307" max="2310" width="15.7109375" style="640" customWidth="1"/>
    <col min="2311" max="2560" width="9.140625" style="640"/>
    <col min="2561" max="2561" width="88.7109375" style="640" customWidth="1"/>
    <col min="2562" max="2562" width="16.85546875" style="640" customWidth="1"/>
    <col min="2563" max="2566" width="15.7109375" style="640" customWidth="1"/>
    <col min="2567" max="2816" width="9.140625" style="640"/>
    <col min="2817" max="2817" width="88.7109375" style="640" customWidth="1"/>
    <col min="2818" max="2818" width="16.85546875" style="640" customWidth="1"/>
    <col min="2819" max="2822" width="15.7109375" style="640" customWidth="1"/>
    <col min="2823" max="3072" width="9.140625" style="640"/>
    <col min="3073" max="3073" width="88.7109375" style="640" customWidth="1"/>
    <col min="3074" max="3074" width="16.85546875" style="640" customWidth="1"/>
    <col min="3075" max="3078" width="15.7109375" style="640" customWidth="1"/>
    <col min="3079" max="3328" width="9.140625" style="640"/>
    <col min="3329" max="3329" width="88.7109375" style="640" customWidth="1"/>
    <col min="3330" max="3330" width="16.85546875" style="640" customWidth="1"/>
    <col min="3331" max="3334" width="15.7109375" style="640" customWidth="1"/>
    <col min="3335" max="3584" width="9.140625" style="640"/>
    <col min="3585" max="3585" width="88.7109375" style="640" customWidth="1"/>
    <col min="3586" max="3586" width="16.85546875" style="640" customWidth="1"/>
    <col min="3587" max="3590" width="15.7109375" style="640" customWidth="1"/>
    <col min="3591" max="3840" width="9.140625" style="640"/>
    <col min="3841" max="3841" width="88.7109375" style="640" customWidth="1"/>
    <col min="3842" max="3842" width="16.85546875" style="640" customWidth="1"/>
    <col min="3843" max="3846" width="15.7109375" style="640" customWidth="1"/>
    <col min="3847" max="4096" width="9.140625" style="640"/>
    <col min="4097" max="4097" width="88.7109375" style="640" customWidth="1"/>
    <col min="4098" max="4098" width="16.85546875" style="640" customWidth="1"/>
    <col min="4099" max="4102" width="15.7109375" style="640" customWidth="1"/>
    <col min="4103" max="4352" width="9.140625" style="640"/>
    <col min="4353" max="4353" width="88.7109375" style="640" customWidth="1"/>
    <col min="4354" max="4354" width="16.85546875" style="640" customWidth="1"/>
    <col min="4355" max="4358" width="15.7109375" style="640" customWidth="1"/>
    <col min="4359" max="4608" width="9.140625" style="640"/>
    <col min="4609" max="4609" width="88.7109375" style="640" customWidth="1"/>
    <col min="4610" max="4610" width="16.85546875" style="640" customWidth="1"/>
    <col min="4611" max="4614" width="15.7109375" style="640" customWidth="1"/>
    <col min="4615" max="4864" width="9.140625" style="640"/>
    <col min="4865" max="4865" width="88.7109375" style="640" customWidth="1"/>
    <col min="4866" max="4866" width="16.85546875" style="640" customWidth="1"/>
    <col min="4867" max="4870" width="15.7109375" style="640" customWidth="1"/>
    <col min="4871" max="5120" width="9.140625" style="640"/>
    <col min="5121" max="5121" width="88.7109375" style="640" customWidth="1"/>
    <col min="5122" max="5122" width="16.85546875" style="640" customWidth="1"/>
    <col min="5123" max="5126" width="15.7109375" style="640" customWidth="1"/>
    <col min="5127" max="5376" width="9.140625" style="640"/>
    <col min="5377" max="5377" width="88.7109375" style="640" customWidth="1"/>
    <col min="5378" max="5378" width="16.85546875" style="640" customWidth="1"/>
    <col min="5379" max="5382" width="15.7109375" style="640" customWidth="1"/>
    <col min="5383" max="5632" width="9.140625" style="640"/>
    <col min="5633" max="5633" width="88.7109375" style="640" customWidth="1"/>
    <col min="5634" max="5634" width="16.85546875" style="640" customWidth="1"/>
    <col min="5635" max="5638" width="15.7109375" style="640" customWidth="1"/>
    <col min="5639" max="5888" width="9.140625" style="640"/>
    <col min="5889" max="5889" width="88.7109375" style="640" customWidth="1"/>
    <col min="5890" max="5890" width="16.85546875" style="640" customWidth="1"/>
    <col min="5891" max="5894" width="15.7109375" style="640" customWidth="1"/>
    <col min="5895" max="6144" width="9.140625" style="640"/>
    <col min="6145" max="6145" width="88.7109375" style="640" customWidth="1"/>
    <col min="6146" max="6146" width="16.85546875" style="640" customWidth="1"/>
    <col min="6147" max="6150" width="15.7109375" style="640" customWidth="1"/>
    <col min="6151" max="6400" width="9.140625" style="640"/>
    <col min="6401" max="6401" width="88.7109375" style="640" customWidth="1"/>
    <col min="6402" max="6402" width="16.85546875" style="640" customWidth="1"/>
    <col min="6403" max="6406" width="15.7109375" style="640" customWidth="1"/>
    <col min="6407" max="6656" width="9.140625" style="640"/>
    <col min="6657" max="6657" width="88.7109375" style="640" customWidth="1"/>
    <col min="6658" max="6658" width="16.85546875" style="640" customWidth="1"/>
    <col min="6659" max="6662" width="15.7109375" style="640" customWidth="1"/>
    <col min="6663" max="6912" width="9.140625" style="640"/>
    <col min="6913" max="6913" width="88.7109375" style="640" customWidth="1"/>
    <col min="6914" max="6914" width="16.85546875" style="640" customWidth="1"/>
    <col min="6915" max="6918" width="15.7109375" style="640" customWidth="1"/>
    <col min="6919" max="7168" width="9.140625" style="640"/>
    <col min="7169" max="7169" width="88.7109375" style="640" customWidth="1"/>
    <col min="7170" max="7170" width="16.85546875" style="640" customWidth="1"/>
    <col min="7171" max="7174" width="15.7109375" style="640" customWidth="1"/>
    <col min="7175" max="7424" width="9.140625" style="640"/>
    <col min="7425" max="7425" width="88.7109375" style="640" customWidth="1"/>
    <col min="7426" max="7426" width="16.85546875" style="640" customWidth="1"/>
    <col min="7427" max="7430" width="15.7109375" style="640" customWidth="1"/>
    <col min="7431" max="7680" width="9.140625" style="640"/>
    <col min="7681" max="7681" width="88.7109375" style="640" customWidth="1"/>
    <col min="7682" max="7682" width="16.85546875" style="640" customWidth="1"/>
    <col min="7683" max="7686" width="15.7109375" style="640" customWidth="1"/>
    <col min="7687" max="7936" width="9.140625" style="640"/>
    <col min="7937" max="7937" width="88.7109375" style="640" customWidth="1"/>
    <col min="7938" max="7938" width="16.85546875" style="640" customWidth="1"/>
    <col min="7939" max="7942" width="15.7109375" style="640" customWidth="1"/>
    <col min="7943" max="8192" width="9.140625" style="640"/>
    <col min="8193" max="8193" width="88.7109375" style="640" customWidth="1"/>
    <col min="8194" max="8194" width="16.85546875" style="640" customWidth="1"/>
    <col min="8195" max="8198" width="15.7109375" style="640" customWidth="1"/>
    <col min="8199" max="8448" width="9.140625" style="640"/>
    <col min="8449" max="8449" width="88.7109375" style="640" customWidth="1"/>
    <col min="8450" max="8450" width="16.85546875" style="640" customWidth="1"/>
    <col min="8451" max="8454" width="15.7109375" style="640" customWidth="1"/>
    <col min="8455" max="8704" width="9.140625" style="640"/>
    <col min="8705" max="8705" width="88.7109375" style="640" customWidth="1"/>
    <col min="8706" max="8706" width="16.85546875" style="640" customWidth="1"/>
    <col min="8707" max="8710" width="15.7109375" style="640" customWidth="1"/>
    <col min="8711" max="8960" width="9.140625" style="640"/>
    <col min="8961" max="8961" width="88.7109375" style="640" customWidth="1"/>
    <col min="8962" max="8962" width="16.85546875" style="640" customWidth="1"/>
    <col min="8963" max="8966" width="15.7109375" style="640" customWidth="1"/>
    <col min="8967" max="9216" width="9.140625" style="640"/>
    <col min="9217" max="9217" width="88.7109375" style="640" customWidth="1"/>
    <col min="9218" max="9218" width="16.85546875" style="640" customWidth="1"/>
    <col min="9219" max="9222" width="15.7109375" style="640" customWidth="1"/>
    <col min="9223" max="9472" width="9.140625" style="640"/>
    <col min="9473" max="9473" width="88.7109375" style="640" customWidth="1"/>
    <col min="9474" max="9474" width="16.85546875" style="640" customWidth="1"/>
    <col min="9475" max="9478" width="15.7109375" style="640" customWidth="1"/>
    <col min="9479" max="9728" width="9.140625" style="640"/>
    <col min="9729" max="9729" width="88.7109375" style="640" customWidth="1"/>
    <col min="9730" max="9730" width="16.85546875" style="640" customWidth="1"/>
    <col min="9731" max="9734" width="15.7109375" style="640" customWidth="1"/>
    <col min="9735" max="9984" width="9.140625" style="640"/>
    <col min="9985" max="9985" width="88.7109375" style="640" customWidth="1"/>
    <col min="9986" max="9986" width="16.85546875" style="640" customWidth="1"/>
    <col min="9987" max="9990" width="15.7109375" style="640" customWidth="1"/>
    <col min="9991" max="10240" width="9.140625" style="640"/>
    <col min="10241" max="10241" width="88.7109375" style="640" customWidth="1"/>
    <col min="10242" max="10242" width="16.85546875" style="640" customWidth="1"/>
    <col min="10243" max="10246" width="15.7109375" style="640" customWidth="1"/>
    <col min="10247" max="10496" width="9.140625" style="640"/>
    <col min="10497" max="10497" width="88.7109375" style="640" customWidth="1"/>
    <col min="10498" max="10498" width="16.85546875" style="640" customWidth="1"/>
    <col min="10499" max="10502" width="15.7109375" style="640" customWidth="1"/>
    <col min="10503" max="10752" width="9.140625" style="640"/>
    <col min="10753" max="10753" width="88.7109375" style="640" customWidth="1"/>
    <col min="10754" max="10754" width="16.85546875" style="640" customWidth="1"/>
    <col min="10755" max="10758" width="15.7109375" style="640" customWidth="1"/>
    <col min="10759" max="11008" width="9.140625" style="640"/>
    <col min="11009" max="11009" width="88.7109375" style="640" customWidth="1"/>
    <col min="11010" max="11010" width="16.85546875" style="640" customWidth="1"/>
    <col min="11011" max="11014" width="15.7109375" style="640" customWidth="1"/>
    <col min="11015" max="11264" width="9.140625" style="640"/>
    <col min="11265" max="11265" width="88.7109375" style="640" customWidth="1"/>
    <col min="11266" max="11266" width="16.85546875" style="640" customWidth="1"/>
    <col min="11267" max="11270" width="15.7109375" style="640" customWidth="1"/>
    <col min="11271" max="11520" width="9.140625" style="640"/>
    <col min="11521" max="11521" width="88.7109375" style="640" customWidth="1"/>
    <col min="11522" max="11522" width="16.85546875" style="640" customWidth="1"/>
    <col min="11523" max="11526" width="15.7109375" style="640" customWidth="1"/>
    <col min="11527" max="11776" width="9.140625" style="640"/>
    <col min="11777" max="11777" width="88.7109375" style="640" customWidth="1"/>
    <col min="11778" max="11778" width="16.85546875" style="640" customWidth="1"/>
    <col min="11779" max="11782" width="15.7109375" style="640" customWidth="1"/>
    <col min="11783" max="12032" width="9.140625" style="640"/>
    <col min="12033" max="12033" width="88.7109375" style="640" customWidth="1"/>
    <col min="12034" max="12034" width="16.85546875" style="640" customWidth="1"/>
    <col min="12035" max="12038" width="15.7109375" style="640" customWidth="1"/>
    <col min="12039" max="12288" width="9.140625" style="640"/>
    <col min="12289" max="12289" width="88.7109375" style="640" customWidth="1"/>
    <col min="12290" max="12290" width="16.85546875" style="640" customWidth="1"/>
    <col min="12291" max="12294" width="15.7109375" style="640" customWidth="1"/>
    <col min="12295" max="12544" width="9.140625" style="640"/>
    <col min="12545" max="12545" width="88.7109375" style="640" customWidth="1"/>
    <col min="12546" max="12546" width="16.85546875" style="640" customWidth="1"/>
    <col min="12547" max="12550" width="15.7109375" style="640" customWidth="1"/>
    <col min="12551" max="12800" width="9.140625" style="640"/>
    <col min="12801" max="12801" width="88.7109375" style="640" customWidth="1"/>
    <col min="12802" max="12802" width="16.85546875" style="640" customWidth="1"/>
    <col min="12803" max="12806" width="15.7109375" style="640" customWidth="1"/>
    <col min="12807" max="13056" width="9.140625" style="640"/>
    <col min="13057" max="13057" width="88.7109375" style="640" customWidth="1"/>
    <col min="13058" max="13058" width="16.85546875" style="640" customWidth="1"/>
    <col min="13059" max="13062" width="15.7109375" style="640" customWidth="1"/>
    <col min="13063" max="13312" width="9.140625" style="640"/>
    <col min="13313" max="13313" width="88.7109375" style="640" customWidth="1"/>
    <col min="13314" max="13314" width="16.85546875" style="640" customWidth="1"/>
    <col min="13315" max="13318" width="15.7109375" style="640" customWidth="1"/>
    <col min="13319" max="13568" width="9.140625" style="640"/>
    <col min="13569" max="13569" width="88.7109375" style="640" customWidth="1"/>
    <col min="13570" max="13570" width="16.85546875" style="640" customWidth="1"/>
    <col min="13571" max="13574" width="15.7109375" style="640" customWidth="1"/>
    <col min="13575" max="13824" width="9.140625" style="640"/>
    <col min="13825" max="13825" width="88.7109375" style="640" customWidth="1"/>
    <col min="13826" max="13826" width="16.85546875" style="640" customWidth="1"/>
    <col min="13827" max="13830" width="15.7109375" style="640" customWidth="1"/>
    <col min="13831" max="14080" width="9.140625" style="640"/>
    <col min="14081" max="14081" width="88.7109375" style="640" customWidth="1"/>
    <col min="14082" max="14082" width="16.85546875" style="640" customWidth="1"/>
    <col min="14083" max="14086" width="15.7109375" style="640" customWidth="1"/>
    <col min="14087" max="14336" width="9.140625" style="640"/>
    <col min="14337" max="14337" width="88.7109375" style="640" customWidth="1"/>
    <col min="14338" max="14338" width="16.85546875" style="640" customWidth="1"/>
    <col min="14339" max="14342" width="15.7109375" style="640" customWidth="1"/>
    <col min="14343" max="14592" width="9.140625" style="640"/>
    <col min="14593" max="14593" width="88.7109375" style="640" customWidth="1"/>
    <col min="14594" max="14594" width="16.85546875" style="640" customWidth="1"/>
    <col min="14595" max="14598" width="15.7109375" style="640" customWidth="1"/>
    <col min="14599" max="14848" width="9.140625" style="640"/>
    <col min="14849" max="14849" width="88.7109375" style="640" customWidth="1"/>
    <col min="14850" max="14850" width="16.85546875" style="640" customWidth="1"/>
    <col min="14851" max="14854" width="15.7109375" style="640" customWidth="1"/>
    <col min="14855" max="15104" width="9.140625" style="640"/>
    <col min="15105" max="15105" width="88.7109375" style="640" customWidth="1"/>
    <col min="15106" max="15106" width="16.85546875" style="640" customWidth="1"/>
    <col min="15107" max="15110" width="15.7109375" style="640" customWidth="1"/>
    <col min="15111" max="15360" width="9.140625" style="640"/>
    <col min="15361" max="15361" width="88.7109375" style="640" customWidth="1"/>
    <col min="15362" max="15362" width="16.85546875" style="640" customWidth="1"/>
    <col min="15363" max="15366" width="15.7109375" style="640" customWidth="1"/>
    <col min="15367" max="15616" width="9.140625" style="640"/>
    <col min="15617" max="15617" width="88.7109375" style="640" customWidth="1"/>
    <col min="15618" max="15618" width="16.85546875" style="640" customWidth="1"/>
    <col min="15619" max="15622" width="15.7109375" style="640" customWidth="1"/>
    <col min="15623" max="15872" width="9.140625" style="640"/>
    <col min="15873" max="15873" width="88.7109375" style="640" customWidth="1"/>
    <col min="15874" max="15874" width="16.85546875" style="640" customWidth="1"/>
    <col min="15875" max="15878" width="15.7109375" style="640" customWidth="1"/>
    <col min="15879" max="16128" width="9.140625" style="640"/>
    <col min="16129" max="16129" width="88.7109375" style="640" customWidth="1"/>
    <col min="16130" max="16130" width="16.85546875" style="640" customWidth="1"/>
    <col min="16131" max="16134" width="15.7109375" style="640" customWidth="1"/>
    <col min="16135" max="16384" width="9.140625" style="640"/>
  </cols>
  <sheetData>
    <row r="1" spans="1:9" ht="30" customHeight="1" x14ac:dyDescent="0.25">
      <c r="A1" s="756" t="s">
        <v>994</v>
      </c>
      <c r="B1" s="756"/>
      <c r="C1" s="756"/>
      <c r="D1" s="756"/>
      <c r="E1" s="756"/>
      <c r="F1" s="756"/>
      <c r="G1" s="639" t="s">
        <v>1025</v>
      </c>
      <c r="H1" s="14"/>
      <c r="I1" s="14"/>
    </row>
    <row r="2" spans="1:9" ht="18" x14ac:dyDescent="0.25">
      <c r="A2" s="757" t="s">
        <v>1</v>
      </c>
      <c r="B2" s="757"/>
      <c r="C2" s="757"/>
      <c r="D2" s="757"/>
      <c r="E2" s="757"/>
      <c r="F2" s="757"/>
      <c r="G2" s="14"/>
      <c r="H2" s="14"/>
      <c r="I2" s="14"/>
    </row>
    <row r="3" spans="1:9" ht="18" x14ac:dyDescent="0.25">
      <c r="A3" s="757" t="s">
        <v>2</v>
      </c>
      <c r="B3" s="757"/>
      <c r="C3" s="757"/>
      <c r="D3" s="757"/>
      <c r="E3" s="757"/>
      <c r="F3" s="757"/>
      <c r="G3" s="14"/>
      <c r="H3" s="14"/>
      <c r="I3" s="14"/>
    </row>
    <row r="4" spans="1:9" ht="30" customHeight="1" x14ac:dyDescent="0.25">
      <c r="A4" s="758" t="s">
        <v>3</v>
      </c>
      <c r="B4" s="758"/>
      <c r="C4" s="758"/>
      <c r="D4" s="758"/>
      <c r="E4" s="758"/>
      <c r="F4" s="758"/>
      <c r="G4" s="14"/>
      <c r="H4" s="14"/>
      <c r="I4" s="14"/>
    </row>
    <row r="5" spans="1:9" ht="3.75" customHeight="1" x14ac:dyDescent="0.25">
      <c r="A5" s="14"/>
      <c r="B5" s="27"/>
      <c r="C5" s="27"/>
      <c r="D5" s="27"/>
      <c r="E5" s="27"/>
      <c r="F5" s="27"/>
      <c r="G5" s="14"/>
      <c r="H5" s="14"/>
      <c r="I5" s="14"/>
    </row>
    <row r="6" spans="1:9" ht="30" customHeight="1" thickBot="1" x14ac:dyDescent="0.3">
      <c r="A6" s="462"/>
      <c r="B6" s="3" t="s">
        <v>4</v>
      </c>
      <c r="C6" s="3" t="s">
        <v>5</v>
      </c>
      <c r="D6" s="3" t="s">
        <v>6</v>
      </c>
      <c r="E6" s="3" t="s">
        <v>7</v>
      </c>
      <c r="F6" s="3" t="s">
        <v>725</v>
      </c>
      <c r="G6" s="14"/>
      <c r="H6" s="14"/>
      <c r="I6" s="14"/>
    </row>
    <row r="7" spans="1:9" x14ac:dyDescent="0.25">
      <c r="A7" s="5" t="s">
        <v>9</v>
      </c>
      <c r="B7" s="6">
        <v>300128654.88894993</v>
      </c>
      <c r="C7" s="6">
        <v>24184269.059729993</v>
      </c>
      <c r="D7" s="6">
        <v>1508474.2152799999</v>
      </c>
      <c r="E7" s="6">
        <v>2794189.9413299989</v>
      </c>
      <c r="F7" s="6">
        <v>328615588.10528994</v>
      </c>
      <c r="G7" s="10"/>
      <c r="H7" s="14"/>
      <c r="I7" s="14"/>
    </row>
    <row r="8" spans="1:9" x14ac:dyDescent="0.25">
      <c r="A8" s="8" t="s">
        <v>10</v>
      </c>
      <c r="B8" s="9">
        <v>25815839.079140004</v>
      </c>
      <c r="C8" s="9">
        <v>5991963.9658700004</v>
      </c>
      <c r="D8" s="9">
        <v>2970.5617299999999</v>
      </c>
      <c r="E8" s="9">
        <v>169068.12237000003</v>
      </c>
      <c r="F8" s="9">
        <v>31979841.729109999</v>
      </c>
      <c r="G8" s="10"/>
      <c r="H8" s="14"/>
      <c r="I8" s="14"/>
    </row>
    <row r="9" spans="1:9" x14ac:dyDescent="0.25">
      <c r="A9" s="10" t="s">
        <v>11</v>
      </c>
      <c r="B9" s="11">
        <v>9831612.1689799987</v>
      </c>
      <c r="C9" s="11">
        <v>1244595.6262900003</v>
      </c>
      <c r="D9" s="11">
        <v>0</v>
      </c>
      <c r="E9" s="11">
        <v>0</v>
      </c>
      <c r="F9" s="11">
        <v>11076207.795270002</v>
      </c>
      <c r="G9" s="14"/>
      <c r="H9" s="14"/>
      <c r="I9" s="14"/>
    </row>
    <row r="10" spans="1:9" x14ac:dyDescent="0.25">
      <c r="A10" s="10" t="s">
        <v>12</v>
      </c>
      <c r="B10" s="11">
        <v>13301002.243289998</v>
      </c>
      <c r="C10" s="11">
        <v>3987526.0905200001</v>
      </c>
      <c r="D10" s="11">
        <v>2970.5617299999999</v>
      </c>
      <c r="E10" s="11">
        <v>169068.12237000003</v>
      </c>
      <c r="F10" s="11">
        <v>17460567.017909996</v>
      </c>
      <c r="G10" s="14"/>
      <c r="H10" s="14"/>
      <c r="I10" s="14"/>
    </row>
    <row r="11" spans="1:9" x14ac:dyDescent="0.25">
      <c r="A11" s="10" t="s">
        <v>13</v>
      </c>
      <c r="B11" s="11">
        <v>1060109.4697799999</v>
      </c>
      <c r="C11" s="11">
        <v>131788.74192</v>
      </c>
      <c r="D11" s="11">
        <v>0</v>
      </c>
      <c r="E11" s="11">
        <v>0</v>
      </c>
      <c r="F11" s="11">
        <v>1191898.2116999999</v>
      </c>
      <c r="G11" s="14"/>
      <c r="H11" s="14"/>
      <c r="I11" s="14"/>
    </row>
    <row r="12" spans="1:9" x14ac:dyDescent="0.25">
      <c r="A12" s="10" t="s">
        <v>14</v>
      </c>
      <c r="B12" s="11">
        <v>0</v>
      </c>
      <c r="C12" s="11">
        <v>8468.3910399999986</v>
      </c>
      <c r="D12" s="11">
        <v>0</v>
      </c>
      <c r="E12" s="11">
        <v>0</v>
      </c>
      <c r="F12" s="11">
        <v>8468.3910399999986</v>
      </c>
      <c r="G12" s="14"/>
      <c r="H12" s="14"/>
      <c r="I12" s="14"/>
    </row>
    <row r="13" spans="1:9" x14ac:dyDescent="0.25">
      <c r="A13" s="10" t="s">
        <v>15</v>
      </c>
      <c r="B13" s="11">
        <v>0</v>
      </c>
      <c r="C13" s="11">
        <v>619958.07380000001</v>
      </c>
      <c r="D13" s="11">
        <v>0</v>
      </c>
      <c r="E13" s="11">
        <v>0</v>
      </c>
      <c r="F13" s="11">
        <v>619958.07380000001</v>
      </c>
      <c r="G13" s="14"/>
      <c r="H13" s="14"/>
      <c r="I13" s="14"/>
    </row>
    <row r="14" spans="1:9" x14ac:dyDescent="0.25">
      <c r="A14" s="10" t="s">
        <v>16</v>
      </c>
      <c r="B14" s="11">
        <v>1639464.7275500002</v>
      </c>
      <c r="C14" s="11">
        <v>265.12128000000001</v>
      </c>
      <c r="D14" s="11">
        <v>0</v>
      </c>
      <c r="E14" s="11">
        <v>0</v>
      </c>
      <c r="F14" s="11">
        <v>1639729.8488300003</v>
      </c>
      <c r="G14" s="14"/>
      <c r="H14" s="14"/>
      <c r="I14" s="14"/>
    </row>
    <row r="15" spans="1:9" x14ac:dyDescent="0.25">
      <c r="A15" s="10" t="s">
        <v>17</v>
      </c>
      <c r="B15" s="11">
        <v>30.175780000000003</v>
      </c>
      <c r="C15" s="11">
        <v>7.0000000000000007E-5</v>
      </c>
      <c r="D15" s="11">
        <v>0</v>
      </c>
      <c r="E15" s="11">
        <v>0</v>
      </c>
      <c r="F15" s="11">
        <v>30.175850000000004</v>
      </c>
      <c r="G15" s="14"/>
      <c r="H15" s="14"/>
      <c r="I15" s="14"/>
    </row>
    <row r="16" spans="1:9" x14ac:dyDescent="0.25">
      <c r="A16" s="10" t="s">
        <v>18</v>
      </c>
      <c r="B16" s="11">
        <v>-16379.70624</v>
      </c>
      <c r="C16" s="11">
        <v>-638.07904999999994</v>
      </c>
      <c r="D16" s="11">
        <v>0</v>
      </c>
      <c r="E16" s="11">
        <v>0</v>
      </c>
      <c r="F16" s="11">
        <v>-17017.785289999996</v>
      </c>
      <c r="G16" s="14"/>
      <c r="H16" s="14"/>
      <c r="I16" s="14"/>
    </row>
    <row r="17" spans="1:9" x14ac:dyDescent="0.25">
      <c r="A17" s="8" t="s">
        <v>19</v>
      </c>
      <c r="B17" s="9">
        <v>33381137.357950002</v>
      </c>
      <c r="C17" s="9">
        <v>2298768.6477999999</v>
      </c>
      <c r="D17" s="9">
        <v>1053345.51242</v>
      </c>
      <c r="E17" s="9">
        <v>2618666.0995599991</v>
      </c>
      <c r="F17" s="9">
        <v>39351917.617730007</v>
      </c>
      <c r="G17" s="10"/>
      <c r="H17" s="14"/>
      <c r="I17" s="14"/>
    </row>
    <row r="18" spans="1:9" x14ac:dyDescent="0.25">
      <c r="A18" s="10" t="s">
        <v>20</v>
      </c>
      <c r="B18" s="11">
        <v>7933121.5642300006</v>
      </c>
      <c r="C18" s="11">
        <v>0</v>
      </c>
      <c r="D18" s="11">
        <v>1019440.34152</v>
      </c>
      <c r="E18" s="11">
        <v>2515732.9188099997</v>
      </c>
      <c r="F18" s="11">
        <v>11468294.824560001</v>
      </c>
      <c r="G18" s="14"/>
      <c r="H18" s="14"/>
      <c r="I18" s="14"/>
    </row>
    <row r="19" spans="1:9" x14ac:dyDescent="0.25">
      <c r="A19" s="10" t="s">
        <v>21</v>
      </c>
      <c r="B19" s="11">
        <v>13155739.068500001</v>
      </c>
      <c r="C19" s="11">
        <v>108141.41819000003</v>
      </c>
      <c r="D19" s="11">
        <v>0</v>
      </c>
      <c r="E19" s="11">
        <v>4140.8877300000004</v>
      </c>
      <c r="F19" s="11">
        <v>13268021.374420002</v>
      </c>
      <c r="G19" s="14"/>
      <c r="H19" s="14"/>
      <c r="I19" s="14"/>
    </row>
    <row r="20" spans="1:9" x14ac:dyDescent="0.25">
      <c r="A20" s="10" t="s">
        <v>22</v>
      </c>
      <c r="B20" s="11">
        <v>0</v>
      </c>
      <c r="C20" s="11">
        <v>139061.36192000002</v>
      </c>
      <c r="D20" s="11">
        <v>0</v>
      </c>
      <c r="E20" s="11">
        <v>0</v>
      </c>
      <c r="F20" s="11">
        <v>139061.36192000002</v>
      </c>
      <c r="G20" s="14"/>
      <c r="H20" s="14"/>
      <c r="I20" s="14"/>
    </row>
    <row r="21" spans="1:9" x14ac:dyDescent="0.25">
      <c r="A21" s="10" t="s">
        <v>23</v>
      </c>
      <c r="B21" s="11">
        <v>1800087.9827100001</v>
      </c>
      <c r="C21" s="11">
        <v>16458.682679999998</v>
      </c>
      <c r="D21" s="11">
        <v>0</v>
      </c>
      <c r="E21" s="11">
        <v>0</v>
      </c>
      <c r="F21" s="11">
        <v>1816546.6653900002</v>
      </c>
      <c r="G21" s="14"/>
      <c r="H21" s="14"/>
      <c r="I21" s="14"/>
    </row>
    <row r="22" spans="1:9" x14ac:dyDescent="0.25">
      <c r="A22" s="10" t="s">
        <v>24</v>
      </c>
      <c r="B22" s="11">
        <v>4230299.3683400005</v>
      </c>
      <c r="C22" s="11">
        <v>1086386.7059000002</v>
      </c>
      <c r="D22" s="11">
        <v>0</v>
      </c>
      <c r="E22" s="11">
        <v>45763.73073000001</v>
      </c>
      <c r="F22" s="11">
        <v>5362449.8049699999</v>
      </c>
      <c r="G22" s="14"/>
      <c r="H22" s="14"/>
      <c r="I22" s="14"/>
    </row>
    <row r="23" spans="1:9" x14ac:dyDescent="0.25">
      <c r="A23" s="10" t="s">
        <v>25</v>
      </c>
      <c r="B23" s="11">
        <v>5467849.412870001</v>
      </c>
      <c r="C23" s="11">
        <v>950088.61603999999</v>
      </c>
      <c r="D23" s="11">
        <v>11086.41366</v>
      </c>
      <c r="E23" s="11">
        <v>46615.582040000008</v>
      </c>
      <c r="F23" s="11">
        <v>6475640.0246100007</v>
      </c>
      <c r="G23" s="14"/>
      <c r="H23" s="14"/>
      <c r="I23" s="14"/>
    </row>
    <row r="24" spans="1:9" x14ac:dyDescent="0.25">
      <c r="A24" s="10" t="s">
        <v>26</v>
      </c>
      <c r="B24" s="11">
        <v>836459.71774000011</v>
      </c>
      <c r="C24" s="11">
        <v>2340.1591199999998</v>
      </c>
      <c r="D24" s="11">
        <v>22818.757239999999</v>
      </c>
      <c r="E24" s="11">
        <v>6867.2587599999997</v>
      </c>
      <c r="F24" s="11">
        <v>868485.89286000002</v>
      </c>
      <c r="G24" s="14"/>
      <c r="H24" s="14"/>
      <c r="I24" s="14"/>
    </row>
    <row r="25" spans="1:9" x14ac:dyDescent="0.25">
      <c r="A25" s="10" t="s">
        <v>27</v>
      </c>
      <c r="B25" s="11">
        <v>-42419.756440000005</v>
      </c>
      <c r="C25" s="11">
        <v>-3708.2960499999999</v>
      </c>
      <c r="D25" s="11">
        <v>0</v>
      </c>
      <c r="E25" s="11">
        <v>-454.27850999999998</v>
      </c>
      <c r="F25" s="11">
        <v>-46582.330999999998</v>
      </c>
      <c r="G25" s="14"/>
      <c r="H25" s="14"/>
      <c r="I25" s="14"/>
    </row>
    <row r="26" spans="1:9" x14ac:dyDescent="0.25">
      <c r="A26" s="8" t="s">
        <v>28</v>
      </c>
      <c r="B26" s="9">
        <v>226206876.68760002</v>
      </c>
      <c r="C26" s="9">
        <v>905636.94964999997</v>
      </c>
      <c r="D26" s="9">
        <v>0</v>
      </c>
      <c r="E26" s="9">
        <v>178.21745000000001</v>
      </c>
      <c r="F26" s="9">
        <v>227112691.85470003</v>
      </c>
      <c r="G26" s="10"/>
      <c r="H26" s="14"/>
      <c r="I26" s="14"/>
    </row>
    <row r="27" spans="1:9" x14ac:dyDescent="0.25">
      <c r="A27" s="12" t="s">
        <v>29</v>
      </c>
      <c r="B27" s="11">
        <v>221048365.22485003</v>
      </c>
      <c r="C27" s="11">
        <v>860060.56785999995</v>
      </c>
      <c r="D27" s="11">
        <v>0</v>
      </c>
      <c r="E27" s="11">
        <v>174.51580000000001</v>
      </c>
      <c r="F27" s="11">
        <v>221908600.30851004</v>
      </c>
      <c r="G27" s="10"/>
      <c r="H27" s="14"/>
      <c r="I27" s="14"/>
    </row>
    <row r="28" spans="1:9" x14ac:dyDescent="0.25">
      <c r="A28" s="10" t="s">
        <v>30</v>
      </c>
      <c r="B28" s="11">
        <v>190775611.86235002</v>
      </c>
      <c r="C28" s="11">
        <v>428037.08478999994</v>
      </c>
      <c r="D28" s="11">
        <v>0</v>
      </c>
      <c r="E28" s="11">
        <v>174.51580000000001</v>
      </c>
      <c r="F28" s="11">
        <v>191203823.46294001</v>
      </c>
      <c r="G28" s="14"/>
      <c r="H28" s="14"/>
      <c r="I28" s="14"/>
    </row>
    <row r="29" spans="1:9" x14ac:dyDescent="0.25">
      <c r="A29" s="10" t="s">
        <v>31</v>
      </c>
      <c r="B29" s="11">
        <v>30272753.362500004</v>
      </c>
      <c r="C29" s="11">
        <v>432023.48307000002</v>
      </c>
      <c r="D29" s="11">
        <v>0</v>
      </c>
      <c r="E29" s="11">
        <v>0</v>
      </c>
      <c r="F29" s="11">
        <v>30704776.845569998</v>
      </c>
      <c r="G29" s="14"/>
      <c r="H29" s="14"/>
      <c r="I29" s="14"/>
    </row>
    <row r="30" spans="1:9" x14ac:dyDescent="0.25">
      <c r="A30" s="12" t="s">
        <v>32</v>
      </c>
      <c r="B30" s="11">
        <v>1994071.7419199999</v>
      </c>
      <c r="C30" s="11">
        <v>23705.854550000004</v>
      </c>
      <c r="D30" s="11">
        <v>0</v>
      </c>
      <c r="E30" s="11">
        <v>0</v>
      </c>
      <c r="F30" s="11">
        <v>2017777.5964699995</v>
      </c>
      <c r="G30" s="14"/>
      <c r="H30" s="14"/>
      <c r="I30" s="14"/>
    </row>
    <row r="31" spans="1:9" x14ac:dyDescent="0.25">
      <c r="A31" s="10" t="s">
        <v>33</v>
      </c>
      <c r="B31" s="11">
        <v>899111.83706000005</v>
      </c>
      <c r="C31" s="11">
        <v>7780.2265099999986</v>
      </c>
      <c r="D31" s="11">
        <v>0</v>
      </c>
      <c r="E31" s="11">
        <v>0</v>
      </c>
      <c r="F31" s="11">
        <v>906892.06357</v>
      </c>
      <c r="G31" s="10"/>
      <c r="H31" s="14"/>
      <c r="I31" s="14"/>
    </row>
    <row r="32" spans="1:9" x14ac:dyDescent="0.25">
      <c r="A32" s="10" t="s">
        <v>34</v>
      </c>
      <c r="B32" s="11">
        <v>1094959.9048599999</v>
      </c>
      <c r="C32" s="11">
        <v>15925.62804</v>
      </c>
      <c r="D32" s="11">
        <v>0</v>
      </c>
      <c r="E32" s="11">
        <v>0</v>
      </c>
      <c r="F32" s="11">
        <v>1110885.5329</v>
      </c>
      <c r="G32" s="14"/>
      <c r="H32" s="14"/>
      <c r="I32" s="14"/>
    </row>
    <row r="33" spans="1:9" x14ac:dyDescent="0.25">
      <c r="A33" s="12" t="s">
        <v>35</v>
      </c>
      <c r="B33" s="11">
        <v>5247605.40319</v>
      </c>
      <c r="C33" s="11">
        <v>108043.52586000001</v>
      </c>
      <c r="D33" s="11">
        <v>0</v>
      </c>
      <c r="E33" s="11">
        <v>0</v>
      </c>
      <c r="F33" s="11">
        <v>5355648.9290500013</v>
      </c>
      <c r="G33" s="14"/>
      <c r="H33" s="14"/>
      <c r="I33" s="14"/>
    </row>
    <row r="34" spans="1:9" x14ac:dyDescent="0.25">
      <c r="A34" s="10" t="s">
        <v>36</v>
      </c>
      <c r="B34" s="11">
        <v>1932820.48911</v>
      </c>
      <c r="C34" s="11">
        <v>53927.225610000001</v>
      </c>
      <c r="D34" s="11">
        <v>0</v>
      </c>
      <c r="E34" s="11">
        <v>0</v>
      </c>
      <c r="F34" s="11">
        <v>1986747.7147199998</v>
      </c>
      <c r="G34" s="14"/>
      <c r="H34" s="14"/>
      <c r="I34" s="14"/>
    </row>
    <row r="35" spans="1:9" x14ac:dyDescent="0.25">
      <c r="A35" s="10" t="s">
        <v>37</v>
      </c>
      <c r="B35" s="11">
        <v>3314784.9140800005</v>
      </c>
      <c r="C35" s="11">
        <v>54116.300249999993</v>
      </c>
      <c r="D35" s="11">
        <v>0</v>
      </c>
      <c r="E35" s="11">
        <v>0</v>
      </c>
      <c r="F35" s="11">
        <v>3368901.2143300003</v>
      </c>
      <c r="G35" s="10"/>
      <c r="H35" s="14"/>
      <c r="I35" s="14"/>
    </row>
    <row r="36" spans="1:9" x14ac:dyDescent="0.25">
      <c r="A36" s="12" t="s">
        <v>38</v>
      </c>
      <c r="B36" s="11">
        <v>7468137.9387900019</v>
      </c>
      <c r="C36" s="11">
        <v>137675.22738</v>
      </c>
      <c r="D36" s="11">
        <v>0</v>
      </c>
      <c r="E36" s="11">
        <v>3.8991600000000002</v>
      </c>
      <c r="F36" s="11">
        <v>7605817.0653300006</v>
      </c>
      <c r="G36" s="14"/>
      <c r="H36" s="14"/>
      <c r="I36" s="14"/>
    </row>
    <row r="37" spans="1:9" x14ac:dyDescent="0.25">
      <c r="A37" s="13" t="s">
        <v>39</v>
      </c>
      <c r="B37" s="11">
        <v>2295119.9981800001</v>
      </c>
      <c r="C37" s="11">
        <v>12094.2487</v>
      </c>
      <c r="D37" s="11">
        <v>0</v>
      </c>
      <c r="E37" s="11">
        <v>0.33858999999999995</v>
      </c>
      <c r="F37" s="11">
        <v>2307214.5854700003</v>
      </c>
      <c r="G37" s="14"/>
      <c r="H37" s="14"/>
      <c r="I37" s="14"/>
    </row>
    <row r="38" spans="1:9" x14ac:dyDescent="0.25">
      <c r="A38" s="10" t="s">
        <v>40</v>
      </c>
      <c r="B38" s="11">
        <v>2089249.5839399998</v>
      </c>
      <c r="C38" s="11">
        <v>62045.032569999996</v>
      </c>
      <c r="D38" s="11">
        <v>0</v>
      </c>
      <c r="E38" s="11">
        <v>0</v>
      </c>
      <c r="F38" s="11">
        <v>2151294.6165099996</v>
      </c>
      <c r="G38" s="14"/>
      <c r="H38" s="14"/>
      <c r="I38" s="14"/>
    </row>
    <row r="39" spans="1:9" x14ac:dyDescent="0.25">
      <c r="A39" s="10" t="s">
        <v>41</v>
      </c>
      <c r="B39" s="11">
        <v>9098.2279500000004</v>
      </c>
      <c r="C39" s="11">
        <v>2417.0301899999999</v>
      </c>
      <c r="D39" s="11">
        <v>0</v>
      </c>
      <c r="E39" s="11">
        <v>0</v>
      </c>
      <c r="F39" s="11">
        <v>11515.258140000002</v>
      </c>
      <c r="G39" s="10"/>
      <c r="H39" s="14"/>
      <c r="I39" s="14"/>
    </row>
    <row r="40" spans="1:9" x14ac:dyDescent="0.25">
      <c r="A40" s="10" t="s">
        <v>42</v>
      </c>
      <c r="B40" s="11">
        <v>39007.610509999999</v>
      </c>
      <c r="C40" s="11">
        <v>2853.9329000000002</v>
      </c>
      <c r="D40" s="11">
        <v>0</v>
      </c>
      <c r="E40" s="11">
        <v>0</v>
      </c>
      <c r="F40" s="11">
        <v>41861.543409999998</v>
      </c>
      <c r="G40" s="14"/>
      <c r="H40" s="14"/>
      <c r="I40" s="14"/>
    </row>
    <row r="41" spans="1:9" x14ac:dyDescent="0.25">
      <c r="A41" s="10" t="s">
        <v>43</v>
      </c>
      <c r="B41" s="11">
        <v>36.213939999999994</v>
      </c>
      <c r="C41" s="11">
        <v>6.2560000000000004E-2</v>
      </c>
      <c r="D41" s="11">
        <v>0</v>
      </c>
      <c r="E41" s="11">
        <v>0</v>
      </c>
      <c r="F41" s="11">
        <v>36.276499999999999</v>
      </c>
      <c r="G41" s="14"/>
      <c r="H41" s="14"/>
      <c r="I41" s="14"/>
    </row>
    <row r="42" spans="1:9" x14ac:dyDescent="0.25">
      <c r="A42" s="14" t="s">
        <v>44</v>
      </c>
      <c r="B42" s="11">
        <v>2207.1253099999999</v>
      </c>
      <c r="C42" s="11">
        <v>46.227139999999999</v>
      </c>
      <c r="D42" s="11">
        <v>0</v>
      </c>
      <c r="E42" s="11">
        <v>0</v>
      </c>
      <c r="F42" s="11">
        <v>2253.3524499999999</v>
      </c>
      <c r="G42" s="14"/>
      <c r="H42" s="14"/>
      <c r="I42" s="14"/>
    </row>
    <row r="43" spans="1:9" x14ac:dyDescent="0.25">
      <c r="A43" s="13" t="s">
        <v>45</v>
      </c>
      <c r="B43" s="11">
        <v>1285243.9838500002</v>
      </c>
      <c r="C43" s="11">
        <v>19343.485769999999</v>
      </c>
      <c r="D43" s="11">
        <v>0</v>
      </c>
      <c r="E43" s="11">
        <v>3.5605700000000002</v>
      </c>
      <c r="F43" s="11">
        <v>1304591.0301900003</v>
      </c>
      <c r="G43" s="14"/>
      <c r="H43" s="14"/>
      <c r="I43" s="14"/>
    </row>
    <row r="44" spans="1:9" x14ac:dyDescent="0.25">
      <c r="A44" s="10" t="s">
        <v>46</v>
      </c>
      <c r="B44" s="11">
        <v>1670656.9817300001</v>
      </c>
      <c r="C44" s="11">
        <v>37213.10689000001</v>
      </c>
      <c r="D44" s="11">
        <v>0</v>
      </c>
      <c r="E44" s="11">
        <v>0</v>
      </c>
      <c r="F44" s="11">
        <v>1707870.0886200003</v>
      </c>
      <c r="G44" s="14"/>
      <c r="H44" s="14"/>
      <c r="I44" s="14"/>
    </row>
    <row r="45" spans="1:9" x14ac:dyDescent="0.25">
      <c r="A45" s="10" t="s">
        <v>47</v>
      </c>
      <c r="B45" s="11">
        <v>7769.6759000000011</v>
      </c>
      <c r="C45" s="11">
        <v>322.35654</v>
      </c>
      <c r="D45" s="11">
        <v>0</v>
      </c>
      <c r="E45" s="11">
        <v>0</v>
      </c>
      <c r="F45" s="11">
        <v>8092.03244</v>
      </c>
      <c r="G45" s="14"/>
      <c r="H45" s="14"/>
      <c r="I45" s="14"/>
    </row>
    <row r="46" spans="1:9" x14ac:dyDescent="0.25">
      <c r="A46" s="10" t="s">
        <v>48</v>
      </c>
      <c r="B46" s="11">
        <v>44128.462409999993</v>
      </c>
      <c r="C46" s="11">
        <v>1096.91804</v>
      </c>
      <c r="D46" s="11">
        <v>0</v>
      </c>
      <c r="E46" s="11">
        <v>0</v>
      </c>
      <c r="F46" s="11">
        <v>45225.380450000004</v>
      </c>
      <c r="G46" s="14"/>
      <c r="H46" s="14"/>
      <c r="I46" s="14"/>
    </row>
    <row r="47" spans="1:9" x14ac:dyDescent="0.25">
      <c r="A47" s="10" t="s">
        <v>49</v>
      </c>
      <c r="B47" s="11">
        <v>3944.6567600000003</v>
      </c>
      <c r="C47" s="11">
        <v>14.046869999999998</v>
      </c>
      <c r="D47" s="11">
        <v>0</v>
      </c>
      <c r="E47" s="11">
        <v>0</v>
      </c>
      <c r="F47" s="11">
        <v>3958.70363</v>
      </c>
      <c r="G47" s="14"/>
      <c r="H47" s="14"/>
      <c r="I47" s="14"/>
    </row>
    <row r="48" spans="1:9" x14ac:dyDescent="0.25">
      <c r="A48" s="14" t="s">
        <v>50</v>
      </c>
      <c r="B48" s="11">
        <v>21675.418309999997</v>
      </c>
      <c r="C48" s="11">
        <v>228.77920999999998</v>
      </c>
      <c r="D48" s="11">
        <v>0</v>
      </c>
      <c r="E48" s="11">
        <v>0</v>
      </c>
      <c r="F48" s="11">
        <v>21904.197519999994</v>
      </c>
      <c r="G48" s="14"/>
      <c r="H48" s="14"/>
      <c r="I48" s="14"/>
    </row>
    <row r="49" spans="1:9" x14ac:dyDescent="0.25">
      <c r="A49" s="15" t="s">
        <v>51</v>
      </c>
      <c r="B49" s="11">
        <v>-9551303.62115</v>
      </c>
      <c r="C49" s="11">
        <v>-223848.226</v>
      </c>
      <c r="D49" s="11">
        <v>0</v>
      </c>
      <c r="E49" s="11">
        <v>-0.19750999999999999</v>
      </c>
      <c r="F49" s="11">
        <v>-9775152.0446600001</v>
      </c>
      <c r="G49" s="14"/>
      <c r="H49" s="14"/>
      <c r="I49" s="14"/>
    </row>
    <row r="50" spans="1:9" x14ac:dyDescent="0.25">
      <c r="A50" s="10" t="s">
        <v>52</v>
      </c>
      <c r="B50" s="11">
        <v>-872087.38879</v>
      </c>
      <c r="C50" s="11">
        <v>-8814.5232199999991</v>
      </c>
      <c r="D50" s="11">
        <v>0</v>
      </c>
      <c r="E50" s="11">
        <v>-0.19750999999999999</v>
      </c>
      <c r="F50" s="11">
        <v>-880902.10952000017</v>
      </c>
      <c r="G50" s="14"/>
      <c r="H50" s="14"/>
      <c r="I50" s="14"/>
    </row>
    <row r="51" spans="1:9" x14ac:dyDescent="0.25">
      <c r="A51" s="10" t="s">
        <v>53</v>
      </c>
      <c r="B51" s="11">
        <v>-868429.6905899999</v>
      </c>
      <c r="C51" s="11">
        <v>-14141.461790000001</v>
      </c>
      <c r="D51" s="11">
        <v>0</v>
      </c>
      <c r="E51" s="11">
        <v>0</v>
      </c>
      <c r="F51" s="11">
        <v>-882571.15237999987</v>
      </c>
      <c r="G51" s="14"/>
      <c r="H51" s="14"/>
      <c r="I51" s="14"/>
    </row>
    <row r="52" spans="1:9" x14ac:dyDescent="0.25">
      <c r="A52" s="10" t="s">
        <v>54</v>
      </c>
      <c r="B52" s="11">
        <v>-504346.66714999999</v>
      </c>
      <c r="C52" s="11">
        <v>-2915.7535899999993</v>
      </c>
      <c r="D52" s="11">
        <v>0</v>
      </c>
      <c r="E52" s="11">
        <v>0</v>
      </c>
      <c r="F52" s="11">
        <v>-507262.42074000003</v>
      </c>
      <c r="G52" s="10"/>
      <c r="H52" s="14"/>
      <c r="I52" s="14"/>
    </row>
    <row r="53" spans="1:9" x14ac:dyDescent="0.25">
      <c r="A53" s="10" t="s">
        <v>55</v>
      </c>
      <c r="B53" s="11">
        <v>-386929.20471000008</v>
      </c>
      <c r="C53" s="11">
        <v>-4093.4830700000002</v>
      </c>
      <c r="D53" s="11">
        <v>0</v>
      </c>
      <c r="E53" s="11">
        <v>0</v>
      </c>
      <c r="F53" s="11">
        <v>-391022.68778000004</v>
      </c>
      <c r="G53" s="14"/>
      <c r="H53" s="14"/>
      <c r="I53" s="14"/>
    </row>
    <row r="54" spans="1:9" x14ac:dyDescent="0.25">
      <c r="A54" s="10" t="s">
        <v>56</v>
      </c>
      <c r="B54" s="11">
        <v>-1189001.8812899999</v>
      </c>
      <c r="C54" s="11">
        <v>-30717.867769999997</v>
      </c>
      <c r="D54" s="11">
        <v>0</v>
      </c>
      <c r="E54" s="11">
        <v>0</v>
      </c>
      <c r="F54" s="11">
        <v>-1219719.7490600003</v>
      </c>
      <c r="G54" s="14"/>
      <c r="H54" s="14"/>
      <c r="I54" s="14"/>
    </row>
    <row r="55" spans="1:9" x14ac:dyDescent="0.25">
      <c r="A55" s="10" t="s">
        <v>57</v>
      </c>
      <c r="B55" s="11">
        <v>-1743209.8505999998</v>
      </c>
      <c r="C55" s="11">
        <v>-35974.606919999998</v>
      </c>
      <c r="D55" s="11">
        <v>0</v>
      </c>
      <c r="E55" s="11">
        <v>0</v>
      </c>
      <c r="F55" s="11">
        <v>-1779184.4575199999</v>
      </c>
      <c r="G55" s="14"/>
      <c r="H55" s="14"/>
      <c r="I55" s="14"/>
    </row>
    <row r="56" spans="1:9" x14ac:dyDescent="0.25">
      <c r="A56" s="10" t="s">
        <v>58</v>
      </c>
      <c r="B56" s="11">
        <v>-1773927.9869000004</v>
      </c>
      <c r="C56" s="11">
        <v>-95054.228799999997</v>
      </c>
      <c r="D56" s="11">
        <v>0</v>
      </c>
      <c r="E56" s="11">
        <v>0</v>
      </c>
      <c r="F56" s="11">
        <v>-1868982.2157000001</v>
      </c>
      <c r="G56" s="14"/>
      <c r="H56" s="14"/>
      <c r="I56" s="14"/>
    </row>
    <row r="57" spans="1:9" x14ac:dyDescent="0.25">
      <c r="A57" s="10" t="s">
        <v>59</v>
      </c>
      <c r="B57" s="11">
        <v>-1891150.9008900002</v>
      </c>
      <c r="C57" s="11">
        <v>-22869.249529999997</v>
      </c>
      <c r="D57" s="11">
        <v>0</v>
      </c>
      <c r="E57" s="11">
        <v>0</v>
      </c>
      <c r="F57" s="11">
        <v>-1914020.1504200001</v>
      </c>
      <c r="G57" s="14"/>
      <c r="H57" s="14"/>
      <c r="I57" s="14"/>
    </row>
    <row r="58" spans="1:9" x14ac:dyDescent="0.25">
      <c r="A58" s="10" t="s">
        <v>60</v>
      </c>
      <c r="B58" s="11">
        <v>-2221.8751200000002</v>
      </c>
      <c r="C58" s="11">
        <v>-6219.1007300000001</v>
      </c>
      <c r="D58" s="11">
        <v>0</v>
      </c>
      <c r="E58" s="11">
        <v>0</v>
      </c>
      <c r="F58" s="11">
        <v>-8440.9758500000007</v>
      </c>
      <c r="G58" s="14"/>
      <c r="H58" s="14"/>
      <c r="I58" s="14"/>
    </row>
    <row r="59" spans="1:9" x14ac:dyDescent="0.25">
      <c r="A59" s="10" t="s">
        <v>61</v>
      </c>
      <c r="B59" s="11">
        <v>0</v>
      </c>
      <c r="C59" s="11">
        <v>0</v>
      </c>
      <c r="D59" s="11">
        <v>0</v>
      </c>
      <c r="E59" s="11">
        <v>0</v>
      </c>
      <c r="F59" s="11">
        <v>0</v>
      </c>
      <c r="G59" s="14"/>
      <c r="H59" s="14"/>
      <c r="I59" s="14"/>
    </row>
    <row r="60" spans="1:9" x14ac:dyDescent="0.25">
      <c r="A60" s="10" t="s">
        <v>62</v>
      </c>
      <c r="B60" s="11">
        <v>-3208.1531199999999</v>
      </c>
      <c r="C60" s="11">
        <v>-143.20427000000001</v>
      </c>
      <c r="D60" s="11">
        <v>0</v>
      </c>
      <c r="E60" s="11">
        <v>0</v>
      </c>
      <c r="F60" s="11">
        <v>-3351.3573899999997</v>
      </c>
      <c r="G60" s="14"/>
      <c r="H60" s="14"/>
      <c r="I60" s="14"/>
    </row>
    <row r="61" spans="1:9" x14ac:dyDescent="0.25">
      <c r="A61" s="10" t="s">
        <v>63</v>
      </c>
      <c r="B61" s="11">
        <v>-16918.938659999996</v>
      </c>
      <c r="C61" s="11">
        <v>-458.44572000000005</v>
      </c>
      <c r="D61" s="11">
        <v>0</v>
      </c>
      <c r="E61" s="11">
        <v>0</v>
      </c>
      <c r="F61" s="11">
        <v>-17377.38438</v>
      </c>
      <c r="G61" s="14"/>
      <c r="H61" s="14"/>
      <c r="I61" s="14"/>
    </row>
    <row r="62" spans="1:9" x14ac:dyDescent="0.25">
      <c r="A62" s="10" t="s">
        <v>64</v>
      </c>
      <c r="B62" s="11">
        <v>-19011.643</v>
      </c>
      <c r="C62" s="11">
        <v>-263.01368000000002</v>
      </c>
      <c r="D62" s="11">
        <v>0</v>
      </c>
      <c r="E62" s="11">
        <v>0</v>
      </c>
      <c r="F62" s="11">
        <v>-19274.656680000004</v>
      </c>
      <c r="G62" s="14"/>
      <c r="H62" s="14"/>
      <c r="I62" s="14"/>
    </row>
    <row r="63" spans="1:9" x14ac:dyDescent="0.25">
      <c r="A63" s="10" t="s">
        <v>65</v>
      </c>
      <c r="B63" s="11">
        <v>-62681.376849999993</v>
      </c>
      <c r="C63" s="11">
        <v>-246.66210000000001</v>
      </c>
      <c r="D63" s="11">
        <v>0</v>
      </c>
      <c r="E63" s="11">
        <v>0</v>
      </c>
      <c r="F63" s="11">
        <v>-62928.038949999995</v>
      </c>
      <c r="G63" s="14"/>
      <c r="H63" s="14"/>
      <c r="I63" s="14"/>
    </row>
    <row r="64" spans="1:9" x14ac:dyDescent="0.25">
      <c r="A64" s="10" t="s">
        <v>66</v>
      </c>
      <c r="B64" s="11">
        <v>-61676.621620000005</v>
      </c>
      <c r="C64" s="11">
        <v>-755.20479</v>
      </c>
      <c r="D64" s="11">
        <v>0</v>
      </c>
      <c r="E64" s="11">
        <v>0</v>
      </c>
      <c r="F64" s="11">
        <v>-62431.826410000009</v>
      </c>
      <c r="G64" s="14"/>
      <c r="H64" s="14"/>
      <c r="I64" s="14"/>
    </row>
    <row r="65" spans="1:9" x14ac:dyDescent="0.25">
      <c r="A65" s="10" t="s">
        <v>67</v>
      </c>
      <c r="B65" s="11">
        <v>-156501.44185999993</v>
      </c>
      <c r="C65" s="11">
        <v>-1181.4200200000002</v>
      </c>
      <c r="D65" s="11">
        <v>0</v>
      </c>
      <c r="E65" s="11">
        <v>0</v>
      </c>
      <c r="F65" s="11">
        <v>-157682.86187999995</v>
      </c>
      <c r="G65" s="14"/>
      <c r="H65" s="14"/>
      <c r="I65" s="14"/>
    </row>
    <row r="66" spans="1:9" x14ac:dyDescent="0.25">
      <c r="A66" s="8" t="s">
        <v>68</v>
      </c>
      <c r="B66" s="9">
        <v>2496478.2169699995</v>
      </c>
      <c r="C66" s="9">
        <v>187771.11366000006</v>
      </c>
      <c r="D66" s="9">
        <v>0</v>
      </c>
      <c r="E66" s="9">
        <v>0.18580000000000002</v>
      </c>
      <c r="F66" s="9">
        <v>2684249.5164299998</v>
      </c>
      <c r="G66" s="14"/>
      <c r="H66" s="14"/>
      <c r="I66" s="14"/>
    </row>
    <row r="67" spans="1:9" x14ac:dyDescent="0.25">
      <c r="A67" s="10" t="s">
        <v>69</v>
      </c>
      <c r="B67" s="11">
        <v>1312.1993600000001</v>
      </c>
      <c r="C67" s="11">
        <v>252.55845000000002</v>
      </c>
      <c r="D67" s="11">
        <v>711.49381000000005</v>
      </c>
      <c r="E67" s="11">
        <v>0</v>
      </c>
      <c r="F67" s="11">
        <v>2276.25162</v>
      </c>
      <c r="G67" s="14"/>
      <c r="H67" s="14"/>
      <c r="I67" s="14"/>
    </row>
    <row r="68" spans="1:9" x14ac:dyDescent="0.25">
      <c r="A68" s="10" t="s">
        <v>70</v>
      </c>
      <c r="B68" s="11">
        <v>1604106.9458800002</v>
      </c>
      <c r="C68" s="11">
        <v>111838.516</v>
      </c>
      <c r="D68" s="11">
        <v>0</v>
      </c>
      <c r="E68" s="11">
        <v>5.7430000000000002E-2</v>
      </c>
      <c r="F68" s="11">
        <v>1715945.5193099999</v>
      </c>
      <c r="G68" s="14"/>
      <c r="H68" s="14"/>
      <c r="I68" s="14"/>
    </row>
    <row r="69" spans="1:9" x14ac:dyDescent="0.25">
      <c r="A69" s="10" t="s">
        <v>71</v>
      </c>
      <c r="B69" s="11">
        <v>1060654.2711800002</v>
      </c>
      <c r="C69" s="11">
        <v>133515.14360000004</v>
      </c>
      <c r="D69" s="11">
        <v>0</v>
      </c>
      <c r="E69" s="11">
        <v>0.12837000000000001</v>
      </c>
      <c r="F69" s="11">
        <v>1194169.5431500003</v>
      </c>
      <c r="G69" s="10"/>
      <c r="H69" s="14"/>
      <c r="I69" s="14"/>
    </row>
    <row r="70" spans="1:9" x14ac:dyDescent="0.25">
      <c r="A70" s="10" t="s">
        <v>72</v>
      </c>
      <c r="B70" s="11">
        <v>0</v>
      </c>
      <c r="C70" s="11">
        <v>2102.1504100000002</v>
      </c>
      <c r="D70" s="11">
        <v>0</v>
      </c>
      <c r="E70" s="11">
        <v>0</v>
      </c>
      <c r="F70" s="11">
        <v>2102.1504100000002</v>
      </c>
      <c r="G70" s="14"/>
      <c r="H70" s="14"/>
      <c r="I70" s="14"/>
    </row>
    <row r="71" spans="1:9" x14ac:dyDescent="0.25">
      <c r="A71" s="10" t="s">
        <v>73</v>
      </c>
      <c r="B71" s="11">
        <v>-169595.19945000004</v>
      </c>
      <c r="C71" s="11">
        <v>-59937.25480000001</v>
      </c>
      <c r="D71" s="11">
        <v>-711.49381000000005</v>
      </c>
      <c r="E71" s="11">
        <v>0</v>
      </c>
      <c r="F71" s="11">
        <v>-230243.94806</v>
      </c>
      <c r="G71" s="14"/>
      <c r="H71" s="14"/>
      <c r="I71" s="14"/>
    </row>
    <row r="72" spans="1:9" x14ac:dyDescent="0.25">
      <c r="A72" s="8" t="s">
        <v>74</v>
      </c>
      <c r="B72" s="9">
        <v>299007.69640000007</v>
      </c>
      <c r="C72" s="9">
        <v>109.13170000000001</v>
      </c>
      <c r="D72" s="9">
        <v>0</v>
      </c>
      <c r="E72" s="9">
        <v>0</v>
      </c>
      <c r="F72" s="9">
        <v>299116.8281000001</v>
      </c>
      <c r="G72" s="14"/>
      <c r="H72" s="14"/>
      <c r="I72" s="14"/>
    </row>
    <row r="73" spans="1:9" x14ac:dyDescent="0.25">
      <c r="A73" s="10" t="s">
        <v>75</v>
      </c>
      <c r="B73" s="11">
        <v>6489.32143</v>
      </c>
      <c r="C73" s="11">
        <v>0</v>
      </c>
      <c r="D73" s="11">
        <v>0</v>
      </c>
      <c r="E73" s="11">
        <v>0</v>
      </c>
      <c r="F73" s="11">
        <v>6489.32143</v>
      </c>
      <c r="G73" s="14"/>
      <c r="H73" s="14"/>
      <c r="I73" s="14"/>
    </row>
    <row r="74" spans="1:9" x14ac:dyDescent="0.25">
      <c r="A74" s="10" t="s">
        <v>76</v>
      </c>
      <c r="B74" s="11">
        <v>1419642.2666699996</v>
      </c>
      <c r="C74" s="11">
        <v>154.49420000000001</v>
      </c>
      <c r="D74" s="11">
        <v>0</v>
      </c>
      <c r="E74" s="11">
        <v>0</v>
      </c>
      <c r="F74" s="11">
        <v>1419796.7608699994</v>
      </c>
      <c r="G74" s="14"/>
      <c r="H74" s="14"/>
      <c r="I74" s="14"/>
    </row>
    <row r="75" spans="1:9" x14ac:dyDescent="0.25">
      <c r="A75" s="10" t="s">
        <v>77</v>
      </c>
      <c r="B75" s="11">
        <v>33508.902630000004</v>
      </c>
      <c r="C75" s="11">
        <v>0</v>
      </c>
      <c r="D75" s="11">
        <v>0</v>
      </c>
      <c r="E75" s="11">
        <v>0</v>
      </c>
      <c r="F75" s="11">
        <v>33508.902630000004</v>
      </c>
      <c r="G75" s="10"/>
      <c r="H75" s="14"/>
      <c r="I75" s="14"/>
    </row>
    <row r="76" spans="1:9" x14ac:dyDescent="0.25">
      <c r="A76" s="10" t="s">
        <v>78</v>
      </c>
      <c r="B76" s="11">
        <v>3502.4140400000001</v>
      </c>
      <c r="C76" s="11">
        <v>0</v>
      </c>
      <c r="D76" s="11">
        <v>0</v>
      </c>
      <c r="E76" s="11">
        <v>0</v>
      </c>
      <c r="F76" s="11">
        <v>3502.4140400000001</v>
      </c>
      <c r="G76" s="14"/>
      <c r="H76" s="14"/>
      <c r="I76" s="14"/>
    </row>
    <row r="77" spans="1:9" x14ac:dyDescent="0.25">
      <c r="A77" s="10" t="s">
        <v>79</v>
      </c>
      <c r="B77" s="11">
        <v>-1164135.2083699999</v>
      </c>
      <c r="C77" s="11">
        <v>-45.362499999999997</v>
      </c>
      <c r="D77" s="11">
        <v>0</v>
      </c>
      <c r="E77" s="11">
        <v>0</v>
      </c>
      <c r="F77" s="11">
        <v>-1164180.5708699999</v>
      </c>
      <c r="G77" s="14"/>
      <c r="H77" s="14"/>
      <c r="I77" s="14"/>
    </row>
    <row r="78" spans="1:9" x14ac:dyDescent="0.25">
      <c r="A78" s="8" t="s">
        <v>80</v>
      </c>
      <c r="B78" s="9">
        <v>5644344.2118500005</v>
      </c>
      <c r="C78" s="9">
        <v>14769191.686740004</v>
      </c>
      <c r="D78" s="9">
        <v>452158.14119999995</v>
      </c>
      <c r="E78" s="9">
        <v>6277.3161499999997</v>
      </c>
      <c r="F78" s="9">
        <v>20871971.355940003</v>
      </c>
      <c r="G78" s="14"/>
      <c r="H78" s="14"/>
      <c r="I78" s="14"/>
    </row>
    <row r="79" spans="1:9" x14ac:dyDescent="0.25">
      <c r="A79" s="10" t="s">
        <v>20</v>
      </c>
      <c r="B79" s="11">
        <v>0</v>
      </c>
      <c r="C79" s="11">
        <v>1.0000000000000001E-5</v>
      </c>
      <c r="D79" s="11">
        <v>432324.06</v>
      </c>
      <c r="E79" s="11">
        <v>5488.3360899999998</v>
      </c>
      <c r="F79" s="11">
        <v>437812.39610000001</v>
      </c>
      <c r="G79" s="14"/>
      <c r="H79" s="14"/>
      <c r="I79" s="14"/>
    </row>
    <row r="80" spans="1:9" x14ac:dyDescent="0.25">
      <c r="A80" s="10" t="s">
        <v>21</v>
      </c>
      <c r="B80" s="11">
        <v>1548320.3765700003</v>
      </c>
      <c r="C80" s="11">
        <v>32799.541199999992</v>
      </c>
      <c r="D80" s="11">
        <v>10290</v>
      </c>
      <c r="E80" s="11">
        <v>0</v>
      </c>
      <c r="F80" s="11">
        <v>1591409.9177700002</v>
      </c>
      <c r="G80" s="14"/>
      <c r="H80" s="14"/>
      <c r="I80" s="14"/>
    </row>
    <row r="81" spans="1:9" x14ac:dyDescent="0.25">
      <c r="A81" s="10" t="s">
        <v>22</v>
      </c>
      <c r="B81" s="11">
        <v>0</v>
      </c>
      <c r="C81" s="11">
        <v>20580</v>
      </c>
      <c r="D81" s="11">
        <v>0</v>
      </c>
      <c r="E81" s="11">
        <v>0</v>
      </c>
      <c r="F81" s="11">
        <v>20580</v>
      </c>
      <c r="G81" s="10"/>
      <c r="H81" s="14"/>
      <c r="I81" s="14"/>
    </row>
    <row r="82" spans="1:9" x14ac:dyDescent="0.25">
      <c r="A82" s="10" t="s">
        <v>23</v>
      </c>
      <c r="B82" s="11">
        <v>66206.851150000002</v>
      </c>
      <c r="C82" s="11">
        <v>114903.70153000001</v>
      </c>
      <c r="D82" s="11">
        <v>0</v>
      </c>
      <c r="E82" s="11">
        <v>0</v>
      </c>
      <c r="F82" s="11">
        <v>181110.55268000002</v>
      </c>
      <c r="G82" s="14"/>
      <c r="H82" s="14"/>
      <c r="I82" s="14"/>
    </row>
    <row r="83" spans="1:9" x14ac:dyDescent="0.25">
      <c r="A83" s="10" t="s">
        <v>81</v>
      </c>
      <c r="B83" s="11">
        <v>919268.53767000022</v>
      </c>
      <c r="C83" s="11">
        <v>10827.361699999999</v>
      </c>
      <c r="D83" s="11">
        <v>0</v>
      </c>
      <c r="E83" s="11">
        <v>0</v>
      </c>
      <c r="F83" s="11">
        <v>930095.89937000023</v>
      </c>
      <c r="G83" s="14"/>
      <c r="H83" s="14"/>
      <c r="I83" s="14"/>
    </row>
    <row r="84" spans="1:9" x14ac:dyDescent="0.25">
      <c r="A84" s="10" t="s">
        <v>24</v>
      </c>
      <c r="B84" s="11">
        <v>454215.65235000005</v>
      </c>
      <c r="C84" s="11">
        <v>21224.253710000001</v>
      </c>
      <c r="D84" s="11">
        <v>0</v>
      </c>
      <c r="E84" s="11">
        <v>0</v>
      </c>
      <c r="F84" s="11">
        <v>475439.90606000001</v>
      </c>
      <c r="G84" s="14"/>
      <c r="H84" s="14"/>
      <c r="I84" s="14"/>
    </row>
    <row r="85" spans="1:9" x14ac:dyDescent="0.25">
      <c r="A85" s="10" t="s">
        <v>25</v>
      </c>
      <c r="B85" s="11">
        <v>2475216.3509300007</v>
      </c>
      <c r="C85" s="11">
        <v>14576745.930510003</v>
      </c>
      <c r="D85" s="11">
        <v>11.25726</v>
      </c>
      <c r="E85" s="11">
        <v>787.24899999999991</v>
      </c>
      <c r="F85" s="11">
        <v>17052760.787700001</v>
      </c>
      <c r="G85" s="14"/>
      <c r="H85" s="14"/>
      <c r="I85" s="14"/>
    </row>
    <row r="86" spans="1:9" x14ac:dyDescent="0.25">
      <c r="A86" s="10" t="s">
        <v>82</v>
      </c>
      <c r="B86" s="11">
        <v>220627.7187</v>
      </c>
      <c r="C86" s="11">
        <v>7233.0337200000004</v>
      </c>
      <c r="D86" s="11">
        <v>9532.8239399999984</v>
      </c>
      <c r="E86" s="11">
        <v>1.73106</v>
      </c>
      <c r="F86" s="11">
        <v>237395.30742000003</v>
      </c>
      <c r="G86" s="14"/>
      <c r="H86" s="14"/>
      <c r="I86" s="14"/>
    </row>
    <row r="87" spans="1:9" x14ac:dyDescent="0.25">
      <c r="A87" s="10" t="s">
        <v>83</v>
      </c>
      <c r="B87" s="11">
        <v>-39511.275519999981</v>
      </c>
      <c r="C87" s="11">
        <v>-15122.135639999999</v>
      </c>
      <c r="D87" s="11">
        <v>0</v>
      </c>
      <c r="E87" s="11">
        <v>0</v>
      </c>
      <c r="F87" s="11">
        <v>-54633.411159999989</v>
      </c>
      <c r="G87" s="14"/>
      <c r="H87" s="14"/>
      <c r="I87" s="14"/>
    </row>
    <row r="88" spans="1:9" x14ac:dyDescent="0.25">
      <c r="A88" s="8" t="s">
        <v>84</v>
      </c>
      <c r="B88" s="9">
        <v>4769553.7452099994</v>
      </c>
      <c r="C88" s="9">
        <v>0</v>
      </c>
      <c r="D88" s="9">
        <v>0</v>
      </c>
      <c r="E88" s="9">
        <v>0</v>
      </c>
      <c r="F88" s="9">
        <v>4769553.7452099994</v>
      </c>
      <c r="G88" s="14"/>
      <c r="H88" s="14"/>
      <c r="I88" s="14"/>
    </row>
    <row r="89" spans="1:9" x14ac:dyDescent="0.25">
      <c r="A89" s="10" t="s">
        <v>85</v>
      </c>
      <c r="B89" s="11">
        <v>1480508.8714900005</v>
      </c>
      <c r="C89" s="11">
        <v>0</v>
      </c>
      <c r="D89" s="11">
        <v>0</v>
      </c>
      <c r="E89" s="11">
        <v>0</v>
      </c>
      <c r="F89" s="11">
        <v>1480508.8714900005</v>
      </c>
      <c r="G89" s="14"/>
      <c r="H89" s="14"/>
      <c r="I89" s="14"/>
    </row>
    <row r="90" spans="1:9" x14ac:dyDescent="0.25">
      <c r="A90" s="10" t="s">
        <v>86</v>
      </c>
      <c r="B90" s="11">
        <v>2294021.3346099993</v>
      </c>
      <c r="C90" s="11">
        <v>0</v>
      </c>
      <c r="D90" s="11">
        <v>0</v>
      </c>
      <c r="E90" s="11">
        <v>0</v>
      </c>
      <c r="F90" s="11">
        <v>2294021.3346099993</v>
      </c>
      <c r="G90" s="14"/>
      <c r="H90" s="14"/>
      <c r="I90" s="14"/>
    </row>
    <row r="91" spans="1:9" x14ac:dyDescent="0.25">
      <c r="A91" s="10" t="s">
        <v>87</v>
      </c>
      <c r="B91" s="11">
        <v>170371.76869000003</v>
      </c>
      <c r="C91" s="11">
        <v>0</v>
      </c>
      <c r="D91" s="11">
        <v>0</v>
      </c>
      <c r="E91" s="11">
        <v>0</v>
      </c>
      <c r="F91" s="11">
        <v>170371.76869000003</v>
      </c>
      <c r="G91" s="10"/>
      <c r="H91" s="14"/>
      <c r="I91" s="14"/>
    </row>
    <row r="92" spans="1:9" x14ac:dyDescent="0.25">
      <c r="A92" s="10" t="s">
        <v>88</v>
      </c>
      <c r="B92" s="11">
        <v>257462.84268000015</v>
      </c>
      <c r="C92" s="11">
        <v>0</v>
      </c>
      <c r="D92" s="11">
        <v>0</v>
      </c>
      <c r="E92" s="11">
        <v>0</v>
      </c>
      <c r="F92" s="11">
        <v>257462.84268000015</v>
      </c>
      <c r="G92" s="14"/>
      <c r="H92" s="14"/>
      <c r="I92" s="14"/>
    </row>
    <row r="93" spans="1:9" x14ac:dyDescent="0.25">
      <c r="A93" s="10" t="s">
        <v>89</v>
      </c>
      <c r="B93" s="11">
        <v>360105.45816000015</v>
      </c>
      <c r="C93" s="11">
        <v>0</v>
      </c>
      <c r="D93" s="11">
        <v>0</v>
      </c>
      <c r="E93" s="11">
        <v>0</v>
      </c>
      <c r="F93" s="11">
        <v>360105.45816000015</v>
      </c>
      <c r="G93" s="14"/>
      <c r="H93" s="14"/>
      <c r="I93" s="14"/>
    </row>
    <row r="94" spans="1:9" x14ac:dyDescent="0.25">
      <c r="A94" s="10" t="s">
        <v>90</v>
      </c>
      <c r="B94" s="11">
        <v>112500.37242000004</v>
      </c>
      <c r="C94" s="11">
        <v>0</v>
      </c>
      <c r="D94" s="11">
        <v>0</v>
      </c>
      <c r="E94" s="11">
        <v>0</v>
      </c>
      <c r="F94" s="11">
        <v>112500.37242000004</v>
      </c>
      <c r="G94" s="14"/>
      <c r="H94" s="14"/>
      <c r="I94" s="14"/>
    </row>
    <row r="95" spans="1:9" x14ac:dyDescent="0.25">
      <c r="A95" s="10" t="s">
        <v>91</v>
      </c>
      <c r="B95" s="11">
        <v>15131.715839999999</v>
      </c>
      <c r="C95" s="11">
        <v>0</v>
      </c>
      <c r="D95" s="11">
        <v>0</v>
      </c>
      <c r="E95" s="11">
        <v>0</v>
      </c>
      <c r="F95" s="11">
        <v>15131.715839999999</v>
      </c>
      <c r="G95" s="14"/>
      <c r="H95" s="14"/>
      <c r="I95" s="14"/>
    </row>
    <row r="96" spans="1:9" x14ac:dyDescent="0.25">
      <c r="A96" s="10" t="s">
        <v>92</v>
      </c>
      <c r="B96" s="11">
        <v>1089.9893600000003</v>
      </c>
      <c r="C96" s="11">
        <v>0</v>
      </c>
      <c r="D96" s="11">
        <v>0</v>
      </c>
      <c r="E96" s="11">
        <v>0</v>
      </c>
      <c r="F96" s="11">
        <v>1089.9893600000003</v>
      </c>
      <c r="G96" s="14"/>
      <c r="H96" s="14"/>
      <c r="I96" s="14"/>
    </row>
    <row r="97" spans="1:9" x14ac:dyDescent="0.25">
      <c r="A97" s="10" t="s">
        <v>93</v>
      </c>
      <c r="B97" s="11">
        <v>78361.391960000023</v>
      </c>
      <c r="C97" s="11">
        <v>0</v>
      </c>
      <c r="D97" s="11">
        <v>0</v>
      </c>
      <c r="E97" s="11">
        <v>0</v>
      </c>
      <c r="F97" s="11">
        <v>78361.391960000023</v>
      </c>
      <c r="G97" s="14"/>
      <c r="H97" s="14"/>
      <c r="I97" s="14"/>
    </row>
    <row r="98" spans="1:9" x14ac:dyDescent="0.25">
      <c r="A98" s="8" t="s">
        <v>94</v>
      </c>
      <c r="B98" s="9">
        <v>883257.99732999969</v>
      </c>
      <c r="C98" s="9">
        <v>30827.564310000002</v>
      </c>
      <c r="D98" s="9">
        <v>-7.0000000000000007E-5</v>
      </c>
      <c r="E98" s="9">
        <v>0</v>
      </c>
      <c r="F98" s="9">
        <v>914085.5615699999</v>
      </c>
      <c r="G98" s="14"/>
      <c r="H98" s="14"/>
      <c r="I98" s="14"/>
    </row>
    <row r="99" spans="1:9" x14ac:dyDescent="0.25">
      <c r="A99" s="10" t="s">
        <v>95</v>
      </c>
      <c r="B99" s="11">
        <v>97067.243459999998</v>
      </c>
      <c r="C99" s="11">
        <v>0</v>
      </c>
      <c r="D99" s="11">
        <v>0</v>
      </c>
      <c r="E99" s="11">
        <v>0</v>
      </c>
      <c r="F99" s="11">
        <v>97067.243459999998</v>
      </c>
      <c r="G99" s="14"/>
      <c r="H99" s="14"/>
      <c r="I99" s="14"/>
    </row>
    <row r="100" spans="1:9" x14ac:dyDescent="0.25">
      <c r="A100" s="10" t="s">
        <v>96</v>
      </c>
      <c r="B100" s="11">
        <v>317403.85111999995</v>
      </c>
      <c r="C100" s="11">
        <v>0</v>
      </c>
      <c r="D100" s="11">
        <v>0</v>
      </c>
      <c r="E100" s="11">
        <v>0</v>
      </c>
      <c r="F100" s="11">
        <v>317403.85111999995</v>
      </c>
      <c r="G100" s="14"/>
      <c r="H100" s="14"/>
      <c r="I100" s="14"/>
    </row>
    <row r="101" spans="1:9" x14ac:dyDescent="0.25">
      <c r="A101" s="10" t="s">
        <v>97</v>
      </c>
      <c r="B101" s="11">
        <v>288443.12109000003</v>
      </c>
      <c r="C101" s="11">
        <v>31131.614830000002</v>
      </c>
      <c r="D101" s="11">
        <v>-7.0000000000000007E-5</v>
      </c>
      <c r="E101" s="11">
        <v>0</v>
      </c>
      <c r="F101" s="11">
        <v>319574.73585</v>
      </c>
      <c r="G101" s="10"/>
      <c r="H101" s="14"/>
      <c r="I101" s="14"/>
    </row>
    <row r="102" spans="1:9" x14ac:dyDescent="0.25">
      <c r="A102" s="10" t="s">
        <v>98</v>
      </c>
      <c r="B102" s="11">
        <v>192621.26286999998</v>
      </c>
      <c r="C102" s="11">
        <v>1368.29621</v>
      </c>
      <c r="D102" s="11">
        <v>0</v>
      </c>
      <c r="E102" s="11">
        <v>0</v>
      </c>
      <c r="F102" s="11">
        <v>193989.55907999998</v>
      </c>
      <c r="G102" s="14"/>
      <c r="H102" s="14"/>
      <c r="I102" s="14"/>
    </row>
    <row r="103" spans="1:9" x14ac:dyDescent="0.25">
      <c r="A103" s="14" t="s">
        <v>99</v>
      </c>
      <c r="B103" s="11">
        <v>-12277.48121</v>
      </c>
      <c r="C103" s="11">
        <v>-1672.34673</v>
      </c>
      <c r="D103" s="11">
        <v>0</v>
      </c>
      <c r="E103" s="11">
        <v>0</v>
      </c>
      <c r="F103" s="11">
        <v>-13949.827940000001</v>
      </c>
      <c r="G103" s="14"/>
      <c r="H103" s="14"/>
      <c r="I103" s="14"/>
    </row>
    <row r="104" spans="1:9" x14ac:dyDescent="0.25">
      <c r="A104" s="8" t="s">
        <v>100</v>
      </c>
      <c r="B104" s="9">
        <v>632159.89650000003</v>
      </c>
      <c r="C104" s="9">
        <v>0</v>
      </c>
      <c r="D104" s="9">
        <v>0</v>
      </c>
      <c r="E104" s="9">
        <v>0</v>
      </c>
      <c r="F104" s="9">
        <v>632159.89650000003</v>
      </c>
      <c r="G104" s="14"/>
      <c r="H104" s="14"/>
      <c r="I104" s="14"/>
    </row>
    <row r="105" spans="1:9" x14ac:dyDescent="0.25">
      <c r="A105" s="10" t="s">
        <v>101</v>
      </c>
      <c r="B105" s="11">
        <v>595813.51971999998</v>
      </c>
      <c r="C105" s="11">
        <v>0</v>
      </c>
      <c r="D105" s="11">
        <v>0</v>
      </c>
      <c r="E105" s="11">
        <v>0</v>
      </c>
      <c r="F105" s="11">
        <v>595813.51971999998</v>
      </c>
      <c r="G105" s="14"/>
      <c r="H105" s="14"/>
      <c r="I105" s="14"/>
    </row>
    <row r="106" spans="1:9" x14ac:dyDescent="0.25">
      <c r="A106" s="10" t="s">
        <v>102</v>
      </c>
      <c r="B106" s="11">
        <v>0</v>
      </c>
      <c r="C106" s="11">
        <v>0</v>
      </c>
      <c r="D106" s="11">
        <v>0</v>
      </c>
      <c r="E106" s="11">
        <v>0</v>
      </c>
      <c r="F106" s="11">
        <v>0</v>
      </c>
      <c r="G106" s="14"/>
      <c r="H106" s="14"/>
      <c r="I106" s="14"/>
    </row>
    <row r="107" spans="1:9" x14ac:dyDescent="0.25">
      <c r="A107" s="10" t="s">
        <v>103</v>
      </c>
      <c r="B107" s="11">
        <v>0</v>
      </c>
      <c r="C107" s="11">
        <v>0</v>
      </c>
      <c r="D107" s="11">
        <v>0</v>
      </c>
      <c r="E107" s="11">
        <v>0</v>
      </c>
      <c r="F107" s="11">
        <v>0</v>
      </c>
      <c r="G107" s="10"/>
      <c r="H107" s="14"/>
      <c r="I107" s="14"/>
    </row>
    <row r="108" spans="1:9" x14ac:dyDescent="0.25">
      <c r="A108" s="10" t="s">
        <v>104</v>
      </c>
      <c r="B108" s="11">
        <v>0</v>
      </c>
      <c r="C108" s="11">
        <v>0</v>
      </c>
      <c r="D108" s="11">
        <v>0</v>
      </c>
      <c r="E108" s="11">
        <v>0</v>
      </c>
      <c r="F108" s="11">
        <v>0</v>
      </c>
      <c r="G108" s="14"/>
      <c r="H108" s="14"/>
      <c r="I108" s="14"/>
    </row>
    <row r="109" spans="1:9" x14ac:dyDescent="0.25">
      <c r="A109" s="10" t="s">
        <v>105</v>
      </c>
      <c r="B109" s="11">
        <v>75386.506260000009</v>
      </c>
      <c r="C109" s="11">
        <v>0</v>
      </c>
      <c r="D109" s="11">
        <v>0</v>
      </c>
      <c r="E109" s="11">
        <v>0</v>
      </c>
      <c r="F109" s="11">
        <v>75386.506260000009</v>
      </c>
      <c r="G109" s="14"/>
      <c r="H109" s="14"/>
      <c r="I109" s="14"/>
    </row>
    <row r="110" spans="1:9" x14ac:dyDescent="0.25">
      <c r="A110" s="10" t="s">
        <v>106</v>
      </c>
      <c r="B110" s="11">
        <v>-39040.129479999996</v>
      </c>
      <c r="C110" s="11">
        <v>0</v>
      </c>
      <c r="D110" s="11">
        <v>0</v>
      </c>
      <c r="E110" s="11">
        <v>0</v>
      </c>
      <c r="F110" s="11">
        <v>-39040.129479999996</v>
      </c>
      <c r="G110" s="14"/>
      <c r="H110" s="14"/>
      <c r="I110" s="14"/>
    </row>
    <row r="111" spans="1:9" x14ac:dyDescent="0.25">
      <c r="A111" s="8" t="s">
        <v>107</v>
      </c>
      <c r="B111" s="9">
        <v>279471201.11832011</v>
      </c>
      <c r="C111" s="9">
        <v>21531556.987399999</v>
      </c>
      <c r="D111" s="9">
        <v>265259.03616999998</v>
      </c>
      <c r="E111" s="9">
        <v>698116.59286000009</v>
      </c>
      <c r="F111" s="9">
        <v>301966133.73475009</v>
      </c>
      <c r="G111" s="14"/>
      <c r="H111" s="14"/>
      <c r="I111" s="14"/>
    </row>
    <row r="112" spans="1:9" x14ac:dyDescent="0.25">
      <c r="A112" s="8" t="s">
        <v>108</v>
      </c>
      <c r="B112" s="9">
        <v>200678759.39625007</v>
      </c>
      <c r="C112" s="9">
        <v>16036824.868620001</v>
      </c>
      <c r="D112" s="9">
        <v>254696.26272999999</v>
      </c>
      <c r="E112" s="9">
        <v>544625.65012000001</v>
      </c>
      <c r="F112" s="9">
        <v>217514906.17772004</v>
      </c>
      <c r="G112" s="14"/>
      <c r="H112" s="14"/>
      <c r="I112" s="14"/>
    </row>
    <row r="113" spans="1:9" x14ac:dyDescent="0.25">
      <c r="A113" s="10" t="s">
        <v>109</v>
      </c>
      <c r="B113" s="11">
        <v>27300508.460209999</v>
      </c>
      <c r="C113" s="11">
        <v>4147774.5884400001</v>
      </c>
      <c r="D113" s="11">
        <v>0</v>
      </c>
      <c r="E113" s="11">
        <v>11.25863</v>
      </c>
      <c r="F113" s="11">
        <v>31448294.30728</v>
      </c>
      <c r="G113" s="14"/>
      <c r="H113" s="14"/>
      <c r="I113" s="14"/>
    </row>
    <row r="114" spans="1:9" x14ac:dyDescent="0.25">
      <c r="A114" s="10" t="s">
        <v>110</v>
      </c>
      <c r="B114" s="11">
        <v>26014636.80294</v>
      </c>
      <c r="C114" s="11">
        <v>3555642.0612000003</v>
      </c>
      <c r="D114" s="11">
        <v>0</v>
      </c>
      <c r="E114" s="11">
        <v>0.10468000000000001</v>
      </c>
      <c r="F114" s="11">
        <v>29570278.968820002</v>
      </c>
      <c r="G114" s="10"/>
      <c r="H114" s="14"/>
      <c r="I114" s="14"/>
    </row>
    <row r="115" spans="1:9" x14ac:dyDescent="0.25">
      <c r="A115" s="10" t="s">
        <v>111</v>
      </c>
      <c r="B115" s="11">
        <v>1285871.6572699996</v>
      </c>
      <c r="C115" s="11">
        <v>592132.52723999997</v>
      </c>
      <c r="D115" s="11">
        <v>0</v>
      </c>
      <c r="E115" s="11">
        <v>11.15395</v>
      </c>
      <c r="F115" s="11">
        <v>1878015.3384599995</v>
      </c>
      <c r="G115" s="10"/>
      <c r="H115" s="14"/>
      <c r="I115" s="14"/>
    </row>
    <row r="116" spans="1:9" x14ac:dyDescent="0.25">
      <c r="A116" s="10" t="s">
        <v>112</v>
      </c>
      <c r="B116" s="11">
        <v>62062021.666370027</v>
      </c>
      <c r="C116" s="11">
        <v>6268086.3126499988</v>
      </c>
      <c r="D116" s="11">
        <v>0</v>
      </c>
      <c r="E116" s="11">
        <v>1781.56097</v>
      </c>
      <c r="F116" s="11">
        <v>68331889.539990023</v>
      </c>
      <c r="G116" s="10"/>
      <c r="H116" s="14"/>
      <c r="I116" s="14"/>
    </row>
    <row r="117" spans="1:9" x14ac:dyDescent="0.25">
      <c r="A117" s="10" t="s">
        <v>113</v>
      </c>
      <c r="B117" s="11">
        <v>3632931.4189499994</v>
      </c>
      <c r="C117" s="11">
        <v>865934.31211000006</v>
      </c>
      <c r="D117" s="11">
        <v>0</v>
      </c>
      <c r="E117" s="11">
        <v>0</v>
      </c>
      <c r="F117" s="11">
        <v>4498865.7310599992</v>
      </c>
      <c r="G117" s="14"/>
      <c r="H117" s="14"/>
      <c r="I117" s="14"/>
    </row>
    <row r="118" spans="1:9" x14ac:dyDescent="0.25">
      <c r="A118" s="13" t="s">
        <v>114</v>
      </c>
      <c r="B118" s="11">
        <v>123664.36808999999</v>
      </c>
      <c r="C118" s="11">
        <v>73817.084579999995</v>
      </c>
      <c r="D118" s="11">
        <v>0</v>
      </c>
      <c r="E118" s="11">
        <v>0</v>
      </c>
      <c r="F118" s="11">
        <v>197481.45267</v>
      </c>
      <c r="G118" s="14"/>
      <c r="H118" s="14"/>
      <c r="I118" s="14"/>
    </row>
    <row r="119" spans="1:9" x14ac:dyDescent="0.25">
      <c r="A119" s="14" t="s">
        <v>115</v>
      </c>
      <c r="B119" s="11">
        <v>9935.9523700000009</v>
      </c>
      <c r="C119" s="11">
        <v>4090.9416299999998</v>
      </c>
      <c r="D119" s="11">
        <v>0</v>
      </c>
      <c r="E119" s="11">
        <v>0</v>
      </c>
      <c r="F119" s="11">
        <v>14026.893999999998</v>
      </c>
      <c r="G119" s="14"/>
      <c r="H119" s="14"/>
      <c r="I119" s="14"/>
    </row>
    <row r="120" spans="1:9" x14ac:dyDescent="0.25">
      <c r="A120" s="14" t="s">
        <v>116</v>
      </c>
      <c r="B120" s="11">
        <v>40483.582929999997</v>
      </c>
      <c r="C120" s="11">
        <v>14030.198850000001</v>
      </c>
      <c r="D120" s="11">
        <v>0</v>
      </c>
      <c r="E120" s="11">
        <v>0</v>
      </c>
      <c r="F120" s="11">
        <v>54513.781779999998</v>
      </c>
      <c r="G120" s="10"/>
      <c r="H120" s="14"/>
      <c r="I120" s="14"/>
    </row>
    <row r="121" spans="1:9" x14ac:dyDescent="0.25">
      <c r="A121" s="14" t="s">
        <v>117</v>
      </c>
      <c r="B121" s="11">
        <v>158818.13164000001</v>
      </c>
      <c r="C121" s="11">
        <v>35112.688459999998</v>
      </c>
      <c r="D121" s="11">
        <v>0</v>
      </c>
      <c r="E121" s="11">
        <v>0</v>
      </c>
      <c r="F121" s="11">
        <v>193930.82010000001</v>
      </c>
      <c r="G121" s="14"/>
      <c r="H121" s="14"/>
      <c r="I121" s="14"/>
    </row>
    <row r="122" spans="1:9" x14ac:dyDescent="0.25">
      <c r="A122" s="14" t="s">
        <v>118</v>
      </c>
      <c r="B122" s="11">
        <v>503244.89022999996</v>
      </c>
      <c r="C122" s="11">
        <v>93765.272790000017</v>
      </c>
      <c r="D122" s="11">
        <v>0</v>
      </c>
      <c r="E122" s="11">
        <v>0</v>
      </c>
      <c r="F122" s="11">
        <v>597010.16301999998</v>
      </c>
      <c r="G122" s="14"/>
      <c r="H122" s="14"/>
      <c r="I122" s="14"/>
    </row>
    <row r="123" spans="1:9" x14ac:dyDescent="0.25">
      <c r="A123" s="14" t="s">
        <v>119</v>
      </c>
      <c r="B123" s="11">
        <v>1777901.0313599999</v>
      </c>
      <c r="C123" s="11">
        <v>288719.77617000003</v>
      </c>
      <c r="D123" s="11">
        <v>0</v>
      </c>
      <c r="E123" s="11">
        <v>0</v>
      </c>
      <c r="F123" s="11">
        <v>2066620.8075299996</v>
      </c>
      <c r="G123" s="14"/>
      <c r="H123" s="14"/>
      <c r="I123" s="14"/>
    </row>
    <row r="124" spans="1:9" x14ac:dyDescent="0.25">
      <c r="A124" s="14" t="s">
        <v>120</v>
      </c>
      <c r="B124" s="11">
        <v>376859.28134999989</v>
      </c>
      <c r="C124" s="11">
        <v>187460.16052</v>
      </c>
      <c r="D124" s="11">
        <v>0</v>
      </c>
      <c r="E124" s="11">
        <v>0</v>
      </c>
      <c r="F124" s="11">
        <v>564319.44186999986</v>
      </c>
      <c r="G124" s="14"/>
      <c r="H124" s="14"/>
      <c r="I124" s="14"/>
    </row>
    <row r="125" spans="1:9" x14ac:dyDescent="0.25">
      <c r="A125" s="16" t="s">
        <v>121</v>
      </c>
      <c r="B125" s="11">
        <v>642024.18098000006</v>
      </c>
      <c r="C125" s="11">
        <v>168938.18911000001</v>
      </c>
      <c r="D125" s="11">
        <v>0</v>
      </c>
      <c r="E125" s="11">
        <v>0</v>
      </c>
      <c r="F125" s="11">
        <v>810962.37009000021</v>
      </c>
      <c r="G125" s="14"/>
      <c r="H125" s="14"/>
      <c r="I125" s="14"/>
    </row>
    <row r="126" spans="1:9" x14ac:dyDescent="0.25">
      <c r="A126" s="16" t="s">
        <v>122</v>
      </c>
      <c r="B126" s="11">
        <v>3303372.5228300001</v>
      </c>
      <c r="C126" s="11">
        <v>598404.69516999985</v>
      </c>
      <c r="D126" s="11">
        <v>387.48121000000003</v>
      </c>
      <c r="E126" s="11">
        <v>42131.75153999999</v>
      </c>
      <c r="F126" s="11">
        <v>3944296.4507500008</v>
      </c>
      <c r="G126" s="14"/>
      <c r="H126" s="14"/>
      <c r="I126" s="14"/>
    </row>
    <row r="127" spans="1:9" x14ac:dyDescent="0.25">
      <c r="A127" s="10" t="s">
        <v>123</v>
      </c>
      <c r="B127" s="11">
        <v>91157784.531769991</v>
      </c>
      <c r="C127" s="11">
        <v>4068510.4951500008</v>
      </c>
      <c r="D127" s="11">
        <v>251684.37518999999</v>
      </c>
      <c r="E127" s="11">
        <v>500163.826</v>
      </c>
      <c r="F127" s="11">
        <v>95978143.228109986</v>
      </c>
      <c r="G127" s="14"/>
      <c r="H127" s="14"/>
      <c r="I127" s="14"/>
    </row>
    <row r="128" spans="1:9" x14ac:dyDescent="0.25">
      <c r="A128" s="10" t="s">
        <v>124</v>
      </c>
      <c r="B128" s="11">
        <v>13222140.796119999</v>
      </c>
      <c r="C128" s="11">
        <v>88114.465100000001</v>
      </c>
      <c r="D128" s="11">
        <v>2624.4063300000003</v>
      </c>
      <c r="E128" s="11">
        <v>537.25298000000009</v>
      </c>
      <c r="F128" s="11">
        <v>13313416.920529999</v>
      </c>
      <c r="G128" s="14"/>
      <c r="H128" s="14"/>
      <c r="I128" s="14"/>
    </row>
    <row r="129" spans="1:9" x14ac:dyDescent="0.25">
      <c r="A129" s="8" t="s">
        <v>125</v>
      </c>
      <c r="B129" s="9">
        <v>188069.05806000001</v>
      </c>
      <c r="C129" s="9">
        <v>7228.8213500000011</v>
      </c>
      <c r="D129" s="9">
        <v>0</v>
      </c>
      <c r="E129" s="9">
        <v>0.33294999999999997</v>
      </c>
      <c r="F129" s="9">
        <v>195298.21236</v>
      </c>
      <c r="G129" s="14"/>
      <c r="H129" s="14"/>
      <c r="I129" s="14"/>
    </row>
    <row r="130" spans="1:9" x14ac:dyDescent="0.25">
      <c r="A130" s="8" t="s">
        <v>126</v>
      </c>
      <c r="B130" s="9">
        <v>18652533.126730002</v>
      </c>
      <c r="C130" s="9">
        <v>2819400.6785300002</v>
      </c>
      <c r="D130" s="9">
        <v>0</v>
      </c>
      <c r="E130" s="9">
        <v>133360.73292999997</v>
      </c>
      <c r="F130" s="9">
        <v>21605294.538190003</v>
      </c>
      <c r="G130" s="14"/>
      <c r="H130" s="14"/>
      <c r="I130" s="14"/>
    </row>
    <row r="131" spans="1:9" x14ac:dyDescent="0.25">
      <c r="A131" s="10" t="s">
        <v>127</v>
      </c>
      <c r="B131" s="11">
        <v>8815436.182380002</v>
      </c>
      <c r="C131" s="11">
        <v>1162166.0234700001</v>
      </c>
      <c r="D131" s="11">
        <v>0</v>
      </c>
      <c r="E131" s="11">
        <v>0</v>
      </c>
      <c r="F131" s="11">
        <v>9977602.2058500014</v>
      </c>
      <c r="G131" s="14"/>
      <c r="H131" s="14"/>
      <c r="I131" s="14"/>
    </row>
    <row r="132" spans="1:9" x14ac:dyDescent="0.25">
      <c r="A132" s="10" t="s">
        <v>128</v>
      </c>
      <c r="B132" s="11">
        <v>3578833.4248300004</v>
      </c>
      <c r="C132" s="11">
        <v>92187.04389999999</v>
      </c>
      <c r="D132" s="11">
        <v>0</v>
      </c>
      <c r="E132" s="11">
        <v>0</v>
      </c>
      <c r="F132" s="11">
        <v>3671020.4687300003</v>
      </c>
      <c r="G132" s="14"/>
      <c r="H132" s="14"/>
      <c r="I132" s="14"/>
    </row>
    <row r="133" spans="1:9" x14ac:dyDescent="0.25">
      <c r="A133" s="10" t="s">
        <v>129</v>
      </c>
      <c r="B133" s="11">
        <v>0</v>
      </c>
      <c r="C133" s="11">
        <v>0</v>
      </c>
      <c r="D133" s="11">
        <v>0</v>
      </c>
      <c r="E133" s="11">
        <v>0</v>
      </c>
      <c r="F133" s="11">
        <v>0</v>
      </c>
      <c r="G133" s="10"/>
      <c r="H133" s="14"/>
      <c r="I133" s="14"/>
    </row>
    <row r="134" spans="1:9" x14ac:dyDescent="0.25">
      <c r="A134" s="10" t="s">
        <v>130</v>
      </c>
      <c r="B134" s="11">
        <v>688083.36713999999</v>
      </c>
      <c r="C134" s="11">
        <v>7987.5980600000003</v>
      </c>
      <c r="D134" s="11">
        <v>0</v>
      </c>
      <c r="E134" s="11">
        <v>162.45223000000001</v>
      </c>
      <c r="F134" s="11">
        <v>696233.41743000003</v>
      </c>
      <c r="G134" s="15"/>
      <c r="H134" s="15"/>
      <c r="I134" s="15"/>
    </row>
    <row r="135" spans="1:9" x14ac:dyDescent="0.25">
      <c r="A135" s="10" t="s">
        <v>131</v>
      </c>
      <c r="B135" s="11">
        <v>5398727.0534100002</v>
      </c>
      <c r="C135" s="11">
        <v>1538650.9358600001</v>
      </c>
      <c r="D135" s="11">
        <v>0</v>
      </c>
      <c r="E135" s="11">
        <v>133198.28069999997</v>
      </c>
      <c r="F135" s="11">
        <v>7070576.2699699998</v>
      </c>
      <c r="G135" s="15"/>
      <c r="H135" s="15"/>
      <c r="I135" s="15"/>
    </row>
    <row r="136" spans="1:9" x14ac:dyDescent="0.25">
      <c r="A136" s="10" t="s">
        <v>132</v>
      </c>
      <c r="B136" s="11">
        <v>171453.09896999999</v>
      </c>
      <c r="C136" s="11">
        <v>18409.077239999999</v>
      </c>
      <c r="D136" s="11">
        <v>0</v>
      </c>
      <c r="E136" s="11">
        <v>0</v>
      </c>
      <c r="F136" s="11">
        <v>189862.17620999998</v>
      </c>
      <c r="G136" s="14"/>
      <c r="H136" s="14"/>
      <c r="I136" s="14"/>
    </row>
    <row r="137" spans="1:9" x14ac:dyDescent="0.25">
      <c r="A137" s="8" t="s">
        <v>133</v>
      </c>
      <c r="B137" s="9">
        <v>42588611.072600007</v>
      </c>
      <c r="C137" s="9">
        <v>1359109.9332500002</v>
      </c>
      <c r="D137" s="9">
        <v>10562.773440000001</v>
      </c>
      <c r="E137" s="9">
        <v>16023.069090000001</v>
      </c>
      <c r="F137" s="9">
        <v>43974306.848379999</v>
      </c>
      <c r="G137" s="14"/>
      <c r="H137" s="14"/>
      <c r="I137" s="14"/>
    </row>
    <row r="138" spans="1:9" x14ac:dyDescent="0.25">
      <c r="A138" s="10" t="s">
        <v>134</v>
      </c>
      <c r="B138" s="11">
        <v>1107129.01083</v>
      </c>
      <c r="C138" s="11">
        <v>113297.43903999997</v>
      </c>
      <c r="D138" s="11">
        <v>0</v>
      </c>
      <c r="E138" s="11">
        <v>0</v>
      </c>
      <c r="F138" s="11">
        <v>1220426.4498699999</v>
      </c>
      <c r="G138" s="14"/>
      <c r="H138" s="14"/>
      <c r="I138" s="14"/>
    </row>
    <row r="139" spans="1:9" x14ac:dyDescent="0.25">
      <c r="A139" s="10" t="s">
        <v>135</v>
      </c>
      <c r="B139" s="11">
        <v>19263917.599010002</v>
      </c>
      <c r="C139" s="11">
        <v>2744.0000599999998</v>
      </c>
      <c r="D139" s="11">
        <v>0</v>
      </c>
      <c r="E139" s="11">
        <v>3483.7730999999999</v>
      </c>
      <c r="F139" s="11">
        <v>19270145.372170001</v>
      </c>
      <c r="G139" s="14"/>
      <c r="H139" s="14"/>
      <c r="I139" s="14"/>
    </row>
    <row r="140" spans="1:9" x14ac:dyDescent="0.25">
      <c r="A140" s="10" t="s">
        <v>136</v>
      </c>
      <c r="B140" s="11">
        <v>0</v>
      </c>
      <c r="C140" s="11">
        <v>1189.2921299999998</v>
      </c>
      <c r="D140" s="11">
        <v>0</v>
      </c>
      <c r="E140" s="11">
        <v>0</v>
      </c>
      <c r="F140" s="11">
        <v>1189.2921299999998</v>
      </c>
      <c r="G140" s="10"/>
      <c r="H140" s="14"/>
      <c r="I140" s="14"/>
    </row>
    <row r="141" spans="1:9" x14ac:dyDescent="0.25">
      <c r="A141" s="10" t="s">
        <v>137</v>
      </c>
      <c r="B141" s="11">
        <v>2446096.8098599995</v>
      </c>
      <c r="C141" s="11">
        <v>1609.1958199999999</v>
      </c>
      <c r="D141" s="11">
        <v>208.95726000000002</v>
      </c>
      <c r="E141" s="11">
        <v>0</v>
      </c>
      <c r="F141" s="11">
        <v>2447914.96294</v>
      </c>
      <c r="G141" s="14"/>
      <c r="H141" s="14"/>
      <c r="I141" s="14"/>
    </row>
    <row r="142" spans="1:9" x14ac:dyDescent="0.25">
      <c r="A142" s="10" t="s">
        <v>138</v>
      </c>
      <c r="B142" s="11">
        <v>16775665.987399999</v>
      </c>
      <c r="C142" s="11">
        <v>156310.88391999999</v>
      </c>
      <c r="D142" s="11">
        <v>10290</v>
      </c>
      <c r="E142" s="11">
        <v>12539.295990000001</v>
      </c>
      <c r="F142" s="11">
        <v>16954806.167309999</v>
      </c>
      <c r="G142" s="14"/>
      <c r="H142" s="14"/>
      <c r="I142" s="14"/>
    </row>
    <row r="143" spans="1:9" x14ac:dyDescent="0.25">
      <c r="A143" s="10" t="s">
        <v>139</v>
      </c>
      <c r="B143" s="11">
        <v>2084382.4100000001</v>
      </c>
      <c r="C143" s="11">
        <v>267012.01219000004</v>
      </c>
      <c r="D143" s="11">
        <v>0</v>
      </c>
      <c r="E143" s="11">
        <v>0</v>
      </c>
      <c r="F143" s="11">
        <v>2351394.4221900003</v>
      </c>
      <c r="G143" s="14"/>
      <c r="H143" s="14"/>
      <c r="I143" s="14"/>
    </row>
    <row r="144" spans="1:9" x14ac:dyDescent="0.25">
      <c r="A144" s="10" t="s">
        <v>140</v>
      </c>
      <c r="B144" s="11">
        <v>36341.476350000004</v>
      </c>
      <c r="C144" s="11">
        <v>795354.95559000014</v>
      </c>
      <c r="D144" s="11">
        <v>0</v>
      </c>
      <c r="E144" s="11">
        <v>0</v>
      </c>
      <c r="F144" s="11">
        <v>831696.43194000004</v>
      </c>
      <c r="G144" s="14"/>
      <c r="H144" s="14"/>
      <c r="I144" s="14"/>
    </row>
    <row r="145" spans="1:9" x14ac:dyDescent="0.25">
      <c r="A145" s="10" t="s">
        <v>141</v>
      </c>
      <c r="B145" s="11">
        <v>875077.77914999996</v>
      </c>
      <c r="C145" s="11">
        <v>21592.154500000001</v>
      </c>
      <c r="D145" s="11">
        <v>63.816180000000003</v>
      </c>
      <c r="E145" s="11">
        <v>0</v>
      </c>
      <c r="F145" s="11">
        <v>896733.74982999999</v>
      </c>
      <c r="G145" s="14"/>
      <c r="H145" s="14"/>
      <c r="I145" s="14"/>
    </row>
    <row r="146" spans="1:9" x14ac:dyDescent="0.25">
      <c r="A146" s="8" t="s">
        <v>142</v>
      </c>
      <c r="B146" s="9">
        <v>6293626.9682900012</v>
      </c>
      <c r="C146" s="9">
        <v>428425.72371000005</v>
      </c>
      <c r="D146" s="9">
        <v>0</v>
      </c>
      <c r="E146" s="9">
        <v>178.99027000000001</v>
      </c>
      <c r="F146" s="9">
        <v>6722231.6822700007</v>
      </c>
      <c r="G146" s="14"/>
      <c r="H146" s="14"/>
      <c r="I146" s="14"/>
    </row>
    <row r="147" spans="1:9" x14ac:dyDescent="0.25">
      <c r="A147" s="10" t="s">
        <v>69</v>
      </c>
      <c r="B147" s="11">
        <v>1609717.3060999999</v>
      </c>
      <c r="C147" s="11">
        <v>13320.02269</v>
      </c>
      <c r="D147" s="11">
        <v>0</v>
      </c>
      <c r="E147" s="11">
        <v>7.9799999999999996E-2</v>
      </c>
      <c r="F147" s="11">
        <v>1623037.4085899997</v>
      </c>
      <c r="G147" s="14"/>
      <c r="H147" s="14"/>
      <c r="I147" s="14"/>
    </row>
    <row r="148" spans="1:9" x14ac:dyDescent="0.25">
      <c r="A148" s="10" t="s">
        <v>71</v>
      </c>
      <c r="B148" s="11">
        <v>1706722.9725700002</v>
      </c>
      <c r="C148" s="11">
        <v>179003.57839000001</v>
      </c>
      <c r="D148" s="11">
        <v>0</v>
      </c>
      <c r="E148" s="11">
        <v>153.68505999999999</v>
      </c>
      <c r="F148" s="11">
        <v>1885880.2360200002</v>
      </c>
      <c r="G148" s="14"/>
      <c r="H148" s="14"/>
      <c r="I148" s="14"/>
    </row>
    <row r="149" spans="1:9" x14ac:dyDescent="0.25">
      <c r="A149" s="10" t="s">
        <v>143</v>
      </c>
      <c r="B149" s="11">
        <v>2571021.6101499996</v>
      </c>
      <c r="C149" s="11">
        <v>175713.31080000001</v>
      </c>
      <c r="D149" s="11">
        <v>0</v>
      </c>
      <c r="E149" s="11">
        <v>24.80143</v>
      </c>
      <c r="F149" s="11">
        <v>2746759.7223799997</v>
      </c>
      <c r="G149" s="10"/>
      <c r="H149" s="14"/>
      <c r="I149" s="14"/>
    </row>
    <row r="150" spans="1:9" x14ac:dyDescent="0.25">
      <c r="A150" s="10" t="s">
        <v>97</v>
      </c>
      <c r="B150" s="11">
        <v>406165.07946999994</v>
      </c>
      <c r="C150" s="11">
        <v>60388.811829999999</v>
      </c>
      <c r="D150" s="11">
        <v>0</v>
      </c>
      <c r="E150" s="11">
        <v>0.42397999999999997</v>
      </c>
      <c r="F150" s="11">
        <v>466554.31527999998</v>
      </c>
      <c r="G150" s="14"/>
      <c r="H150" s="14"/>
      <c r="I150" s="14"/>
    </row>
    <row r="151" spans="1:9" x14ac:dyDescent="0.25">
      <c r="A151" s="10" t="s">
        <v>144</v>
      </c>
      <c r="B151" s="11">
        <v>0</v>
      </c>
      <c r="C151" s="11">
        <v>0</v>
      </c>
      <c r="D151" s="11">
        <v>0</v>
      </c>
      <c r="E151" s="11">
        <v>0</v>
      </c>
      <c r="F151" s="11">
        <v>0</v>
      </c>
      <c r="G151" s="14"/>
      <c r="H151" s="14"/>
      <c r="I151" s="14"/>
    </row>
    <row r="152" spans="1:9" x14ac:dyDescent="0.25">
      <c r="A152" s="8" t="s">
        <v>145</v>
      </c>
      <c r="B152" s="9">
        <v>3061347.5268099997</v>
      </c>
      <c r="C152" s="9">
        <v>432721.24463000003</v>
      </c>
      <c r="D152" s="9">
        <v>0</v>
      </c>
      <c r="E152" s="9">
        <v>3927.8174999999997</v>
      </c>
      <c r="F152" s="9">
        <v>3497996.5889400002</v>
      </c>
      <c r="G152" s="14"/>
      <c r="H152" s="14"/>
      <c r="I152" s="14"/>
    </row>
    <row r="153" spans="1:9" x14ac:dyDescent="0.25">
      <c r="A153" s="10" t="s">
        <v>146</v>
      </c>
      <c r="B153" s="11">
        <v>178584.03805999999</v>
      </c>
      <c r="C153" s="11">
        <v>28353.286830000005</v>
      </c>
      <c r="D153" s="11">
        <v>0</v>
      </c>
      <c r="E153" s="11">
        <v>355.48925000000003</v>
      </c>
      <c r="F153" s="11">
        <v>207292.81413999997</v>
      </c>
      <c r="G153" s="14"/>
      <c r="H153" s="14"/>
      <c r="I153" s="14"/>
    </row>
    <row r="154" spans="1:9" x14ac:dyDescent="0.25">
      <c r="A154" s="10" t="s">
        <v>147</v>
      </c>
      <c r="B154" s="11">
        <v>91.521779999999993</v>
      </c>
      <c r="C154" s="11">
        <v>0</v>
      </c>
      <c r="D154" s="11">
        <v>0</v>
      </c>
      <c r="E154" s="11">
        <v>0</v>
      </c>
      <c r="F154" s="11">
        <v>91.521779999999993</v>
      </c>
      <c r="G154" s="14"/>
      <c r="H154" s="14"/>
      <c r="I154" s="14"/>
    </row>
    <row r="155" spans="1:9" x14ac:dyDescent="0.25">
      <c r="A155" s="10" t="s">
        <v>148</v>
      </c>
      <c r="B155" s="11">
        <v>1464382.65601</v>
      </c>
      <c r="C155" s="11">
        <v>228384.23183</v>
      </c>
      <c r="D155" s="11">
        <v>0</v>
      </c>
      <c r="E155" s="11">
        <v>1523.1380299999998</v>
      </c>
      <c r="F155" s="11">
        <v>1694290.02587</v>
      </c>
      <c r="G155" s="10"/>
      <c r="H155" s="14"/>
      <c r="I155" s="14"/>
    </row>
    <row r="156" spans="1:9" x14ac:dyDescent="0.25">
      <c r="A156" s="10" t="s">
        <v>149</v>
      </c>
      <c r="B156" s="11">
        <v>0</v>
      </c>
      <c r="C156" s="11">
        <v>0</v>
      </c>
      <c r="D156" s="11">
        <v>0</v>
      </c>
      <c r="E156" s="11">
        <v>0</v>
      </c>
      <c r="F156" s="11">
        <v>0</v>
      </c>
      <c r="G156" s="14"/>
      <c r="H156" s="14"/>
      <c r="I156" s="14"/>
    </row>
    <row r="157" spans="1:9" x14ac:dyDescent="0.25">
      <c r="A157" s="10" t="s">
        <v>150</v>
      </c>
      <c r="B157" s="11">
        <v>1309979.1627500001</v>
      </c>
      <c r="C157" s="11">
        <v>25561.714499999998</v>
      </c>
      <c r="D157" s="11">
        <v>0</v>
      </c>
      <c r="E157" s="11">
        <v>2049.19022</v>
      </c>
      <c r="F157" s="11">
        <v>1337590.0674700001</v>
      </c>
      <c r="G157" s="14"/>
      <c r="H157" s="14"/>
      <c r="I157" s="14"/>
    </row>
    <row r="158" spans="1:9" x14ac:dyDescent="0.25">
      <c r="A158" s="10" t="s">
        <v>151</v>
      </c>
      <c r="B158" s="11">
        <v>108310.14820999998</v>
      </c>
      <c r="C158" s="11">
        <v>150422.01147000003</v>
      </c>
      <c r="D158" s="11">
        <v>0</v>
      </c>
      <c r="E158" s="11">
        <v>0</v>
      </c>
      <c r="F158" s="11">
        <v>258732.15968000001</v>
      </c>
      <c r="G158" s="14"/>
      <c r="H158" s="14"/>
      <c r="I158" s="14"/>
    </row>
    <row r="159" spans="1:9" x14ac:dyDescent="0.25">
      <c r="A159" s="8" t="s">
        <v>152</v>
      </c>
      <c r="B159" s="9">
        <v>5690111.9342299998</v>
      </c>
      <c r="C159" s="9">
        <v>43872.232989999997</v>
      </c>
      <c r="D159" s="9">
        <v>0</v>
      </c>
      <c r="E159" s="9">
        <v>0</v>
      </c>
      <c r="F159" s="9">
        <v>5733984.1672200002</v>
      </c>
      <c r="G159" s="14"/>
      <c r="H159" s="14"/>
      <c r="I159" s="14"/>
    </row>
    <row r="160" spans="1:9" x14ac:dyDescent="0.25">
      <c r="A160" s="10" t="s">
        <v>153</v>
      </c>
      <c r="B160" s="11">
        <v>3504399.5</v>
      </c>
      <c r="C160" s="11">
        <v>0</v>
      </c>
      <c r="D160" s="11">
        <v>0</v>
      </c>
      <c r="E160" s="11">
        <v>0</v>
      </c>
      <c r="F160" s="11">
        <v>3504399.5</v>
      </c>
      <c r="G160" s="14"/>
      <c r="H160" s="14"/>
      <c r="I160" s="14"/>
    </row>
    <row r="161" spans="1:9" x14ac:dyDescent="0.25">
      <c r="A161" s="10" t="s">
        <v>154</v>
      </c>
      <c r="B161" s="11">
        <v>0</v>
      </c>
      <c r="C161" s="11">
        <v>0</v>
      </c>
      <c r="D161" s="11">
        <v>0</v>
      </c>
      <c r="E161" s="11">
        <v>0</v>
      </c>
      <c r="F161" s="11">
        <v>0</v>
      </c>
      <c r="G161" s="14"/>
      <c r="H161" s="14"/>
      <c r="I161" s="14"/>
    </row>
    <row r="162" spans="1:9" x14ac:dyDescent="0.25">
      <c r="A162" s="10" t="s">
        <v>155</v>
      </c>
      <c r="B162" s="11">
        <v>2030337.4072700001</v>
      </c>
      <c r="C162" s="11">
        <v>42989.333359999997</v>
      </c>
      <c r="D162" s="11">
        <v>0</v>
      </c>
      <c r="E162" s="11">
        <v>0</v>
      </c>
      <c r="F162" s="11">
        <v>2073326.7406300001</v>
      </c>
      <c r="G162" s="10"/>
      <c r="H162" s="14"/>
      <c r="I162" s="14"/>
    </row>
    <row r="163" spans="1:9" x14ac:dyDescent="0.25">
      <c r="A163" s="10" t="s">
        <v>156</v>
      </c>
      <c r="B163" s="11">
        <v>155375.02696000002</v>
      </c>
      <c r="C163" s="11">
        <v>882.89963000000012</v>
      </c>
      <c r="D163" s="11">
        <v>0</v>
      </c>
      <c r="E163" s="11">
        <v>0</v>
      </c>
      <c r="F163" s="11">
        <v>156257.92659000002</v>
      </c>
      <c r="G163" s="14"/>
      <c r="H163" s="14"/>
      <c r="I163" s="14"/>
    </row>
    <row r="164" spans="1:9" x14ac:dyDescent="0.25">
      <c r="A164" s="8" t="s">
        <v>157</v>
      </c>
      <c r="B164" s="9">
        <v>2318142.03535</v>
      </c>
      <c r="C164" s="9">
        <v>403973.48432000005</v>
      </c>
      <c r="D164" s="9">
        <v>0</v>
      </c>
      <c r="E164" s="9">
        <v>0</v>
      </c>
      <c r="F164" s="9">
        <v>2722115.5196699998</v>
      </c>
      <c r="G164" s="14"/>
      <c r="H164" s="14"/>
      <c r="I164" s="14"/>
    </row>
    <row r="165" spans="1:9" x14ac:dyDescent="0.25">
      <c r="A165" s="10" t="s">
        <v>158</v>
      </c>
      <c r="B165" s="11">
        <v>63.49935</v>
      </c>
      <c r="C165" s="11">
        <v>134702.75453999999</v>
      </c>
      <c r="D165" s="11">
        <v>0</v>
      </c>
      <c r="E165" s="11">
        <v>0</v>
      </c>
      <c r="F165" s="11">
        <v>134766.25388999999</v>
      </c>
      <c r="G165" s="14"/>
      <c r="H165" s="14"/>
      <c r="I165" s="14"/>
    </row>
    <row r="166" spans="1:9" x14ac:dyDescent="0.25">
      <c r="A166" s="10" t="s">
        <v>159</v>
      </c>
      <c r="B166" s="11">
        <v>63.49935</v>
      </c>
      <c r="C166" s="11">
        <v>0</v>
      </c>
      <c r="D166" s="11">
        <v>0</v>
      </c>
      <c r="E166" s="11">
        <v>0</v>
      </c>
      <c r="F166" s="11">
        <v>63.49935</v>
      </c>
      <c r="G166" s="14"/>
      <c r="H166" s="14"/>
      <c r="I166" s="14"/>
    </row>
    <row r="167" spans="1:9" x14ac:dyDescent="0.25">
      <c r="A167" s="10" t="s">
        <v>160</v>
      </c>
      <c r="B167" s="11">
        <v>0</v>
      </c>
      <c r="C167" s="11">
        <v>6304.1777899999997</v>
      </c>
      <c r="D167" s="11">
        <v>0</v>
      </c>
      <c r="E167" s="11">
        <v>0</v>
      </c>
      <c r="F167" s="11">
        <v>6304.1777899999997</v>
      </c>
      <c r="G167" s="10"/>
      <c r="H167" s="14"/>
      <c r="I167" s="14"/>
    </row>
    <row r="168" spans="1:9" x14ac:dyDescent="0.25">
      <c r="A168" s="10" t="s">
        <v>161</v>
      </c>
      <c r="B168" s="11">
        <v>0</v>
      </c>
      <c r="C168" s="11">
        <v>128367.70674999998</v>
      </c>
      <c r="D168" s="11">
        <v>0</v>
      </c>
      <c r="E168" s="11">
        <v>0</v>
      </c>
      <c r="F168" s="11">
        <v>128367.70674999998</v>
      </c>
      <c r="G168" s="10"/>
      <c r="H168" s="14"/>
      <c r="I168" s="14"/>
    </row>
    <row r="169" spans="1:9" x14ac:dyDescent="0.25">
      <c r="A169" s="10" t="s">
        <v>162</v>
      </c>
      <c r="B169" s="11">
        <v>0</v>
      </c>
      <c r="C169" s="11">
        <v>0</v>
      </c>
      <c r="D169" s="11">
        <v>0</v>
      </c>
      <c r="E169" s="11">
        <v>0</v>
      </c>
      <c r="F169" s="11">
        <v>0</v>
      </c>
      <c r="G169" s="14"/>
      <c r="H169" s="14"/>
      <c r="I169" s="14"/>
    </row>
    <row r="170" spans="1:9" x14ac:dyDescent="0.25">
      <c r="A170" s="10" t="s">
        <v>163</v>
      </c>
      <c r="B170" s="11">
        <v>0</v>
      </c>
      <c r="C170" s="11">
        <v>30.87</v>
      </c>
      <c r="D170" s="11">
        <v>0</v>
      </c>
      <c r="E170" s="11">
        <v>0</v>
      </c>
      <c r="F170" s="11">
        <v>30.87</v>
      </c>
      <c r="G170" s="14"/>
      <c r="H170" s="14"/>
      <c r="I170" s="14"/>
    </row>
    <row r="171" spans="1:9" x14ac:dyDescent="0.25">
      <c r="A171" s="10" t="s">
        <v>164</v>
      </c>
      <c r="B171" s="11">
        <v>2279873.5219999999</v>
      </c>
      <c r="C171" s="11">
        <v>263513.66019999998</v>
      </c>
      <c r="D171" s="11">
        <v>0</v>
      </c>
      <c r="E171" s="11">
        <v>0</v>
      </c>
      <c r="F171" s="11">
        <v>2543387.1821999997</v>
      </c>
      <c r="G171" s="14"/>
      <c r="H171" s="14"/>
      <c r="I171" s="14"/>
    </row>
    <row r="172" spans="1:9" x14ac:dyDescent="0.25">
      <c r="A172" s="10" t="s">
        <v>165</v>
      </c>
      <c r="B172" s="11">
        <v>38205.014000000003</v>
      </c>
      <c r="C172" s="11">
        <v>5757.0695799999994</v>
      </c>
      <c r="D172" s="11">
        <v>0</v>
      </c>
      <c r="E172" s="11">
        <v>0</v>
      </c>
      <c r="F172" s="11">
        <v>43962.083579999999</v>
      </c>
      <c r="G172" s="14"/>
      <c r="H172" s="14"/>
      <c r="I172" s="14"/>
    </row>
    <row r="173" spans="1:9" x14ac:dyDescent="0.25">
      <c r="A173" s="8" t="s">
        <v>166</v>
      </c>
      <c r="B173" s="9">
        <v>26666875.662020005</v>
      </c>
      <c r="C173" s="9">
        <v>0</v>
      </c>
      <c r="D173" s="9">
        <v>0</v>
      </c>
      <c r="E173" s="9">
        <v>0</v>
      </c>
      <c r="F173" s="9">
        <v>26666875.662020005</v>
      </c>
      <c r="G173" s="14"/>
      <c r="H173" s="14"/>
      <c r="I173" s="14"/>
    </row>
    <row r="174" spans="1:9" x14ac:dyDescent="0.25">
      <c r="A174" s="12" t="s">
        <v>167</v>
      </c>
      <c r="B174" s="11">
        <v>19870837.957279999</v>
      </c>
      <c r="C174" s="11">
        <v>0</v>
      </c>
      <c r="D174" s="11">
        <v>0</v>
      </c>
      <c r="E174" s="11">
        <v>0</v>
      </c>
      <c r="F174" s="11">
        <v>19870837.957279999</v>
      </c>
      <c r="G174" s="14"/>
      <c r="H174" s="14"/>
      <c r="I174" s="14"/>
    </row>
    <row r="175" spans="1:9" x14ac:dyDescent="0.25">
      <c r="A175" s="10" t="s">
        <v>168</v>
      </c>
      <c r="B175" s="11">
        <v>19870837.957279999</v>
      </c>
      <c r="C175" s="11">
        <v>0</v>
      </c>
      <c r="D175" s="11">
        <v>0</v>
      </c>
      <c r="E175" s="11">
        <v>0</v>
      </c>
      <c r="F175" s="11">
        <v>19870837.957279999</v>
      </c>
      <c r="G175" s="14"/>
      <c r="H175" s="14"/>
      <c r="I175" s="14"/>
    </row>
    <row r="176" spans="1:9" x14ac:dyDescent="0.25">
      <c r="A176" s="10" t="s">
        <v>169</v>
      </c>
      <c r="B176" s="11">
        <v>0</v>
      </c>
      <c r="C176" s="11">
        <v>0</v>
      </c>
      <c r="D176" s="11">
        <v>0</v>
      </c>
      <c r="E176" s="11">
        <v>0</v>
      </c>
      <c r="F176" s="11">
        <v>0</v>
      </c>
      <c r="G176" s="10"/>
      <c r="H176" s="14"/>
      <c r="I176" s="14"/>
    </row>
    <row r="177" spans="1:9" x14ac:dyDescent="0.25">
      <c r="A177" s="10" t="s">
        <v>170</v>
      </c>
      <c r="B177" s="11">
        <v>0</v>
      </c>
      <c r="C177" s="11">
        <v>0</v>
      </c>
      <c r="D177" s="11">
        <v>0</v>
      </c>
      <c r="E177" s="11">
        <v>0</v>
      </c>
      <c r="F177" s="11">
        <v>0</v>
      </c>
      <c r="G177" s="10"/>
      <c r="H177" s="14"/>
      <c r="I177" s="14"/>
    </row>
    <row r="178" spans="1:9" x14ac:dyDescent="0.25">
      <c r="A178" s="12" t="s">
        <v>171</v>
      </c>
      <c r="B178" s="11">
        <v>113481.93897999999</v>
      </c>
      <c r="C178" s="11">
        <v>0</v>
      </c>
      <c r="D178" s="11">
        <v>0</v>
      </c>
      <c r="E178" s="11">
        <v>0</v>
      </c>
      <c r="F178" s="11">
        <v>113481.93897999999</v>
      </c>
      <c r="G178" s="14"/>
      <c r="H178" s="14"/>
      <c r="I178" s="14"/>
    </row>
    <row r="179" spans="1:9" x14ac:dyDescent="0.25">
      <c r="A179" s="10" t="s">
        <v>172</v>
      </c>
      <c r="B179" s="11">
        <v>8281.1132500000003</v>
      </c>
      <c r="C179" s="11">
        <v>0</v>
      </c>
      <c r="D179" s="11">
        <v>0</v>
      </c>
      <c r="E179" s="11">
        <v>0</v>
      </c>
      <c r="F179" s="11">
        <v>8281.1132500000003</v>
      </c>
      <c r="G179" s="14"/>
      <c r="H179" s="14"/>
      <c r="I179" s="14"/>
    </row>
    <row r="180" spans="1:9" x14ac:dyDescent="0.25">
      <c r="A180" s="10" t="s">
        <v>173</v>
      </c>
      <c r="B180" s="11">
        <v>80321.668959999995</v>
      </c>
      <c r="C180" s="11">
        <v>0</v>
      </c>
      <c r="D180" s="11">
        <v>0</v>
      </c>
      <c r="E180" s="11">
        <v>0</v>
      </c>
      <c r="F180" s="11">
        <v>80321.668959999995</v>
      </c>
      <c r="G180" s="14"/>
      <c r="H180" s="14"/>
      <c r="I180" s="14"/>
    </row>
    <row r="181" spans="1:9" x14ac:dyDescent="0.25">
      <c r="A181" s="10" t="s">
        <v>174</v>
      </c>
      <c r="B181" s="11">
        <v>24879.156770000001</v>
      </c>
      <c r="C181" s="11">
        <v>0</v>
      </c>
      <c r="D181" s="11">
        <v>0</v>
      </c>
      <c r="E181" s="11">
        <v>0</v>
      </c>
      <c r="F181" s="11">
        <v>24879.156770000001</v>
      </c>
      <c r="G181" s="10"/>
      <c r="H181" s="14"/>
      <c r="I181" s="14"/>
    </row>
    <row r="182" spans="1:9" x14ac:dyDescent="0.25">
      <c r="A182" s="12" t="s">
        <v>175</v>
      </c>
      <c r="B182" s="11">
        <v>0</v>
      </c>
      <c r="C182" s="11">
        <v>0</v>
      </c>
      <c r="D182" s="11">
        <v>0</v>
      </c>
      <c r="E182" s="11">
        <v>0</v>
      </c>
      <c r="F182" s="11">
        <v>0</v>
      </c>
      <c r="G182" s="14"/>
      <c r="H182" s="14"/>
      <c r="I182" s="14"/>
    </row>
    <row r="183" spans="1:9" x14ac:dyDescent="0.25">
      <c r="A183" s="10" t="s">
        <v>176</v>
      </c>
      <c r="B183" s="11">
        <v>0</v>
      </c>
      <c r="C183" s="11">
        <v>0</v>
      </c>
      <c r="D183" s="11">
        <v>0</v>
      </c>
      <c r="E183" s="11">
        <v>0</v>
      </c>
      <c r="F183" s="11">
        <v>0</v>
      </c>
      <c r="G183" s="14"/>
      <c r="H183" s="14"/>
      <c r="I183" s="14"/>
    </row>
    <row r="184" spans="1:9" x14ac:dyDescent="0.25">
      <c r="A184" s="12" t="s">
        <v>177</v>
      </c>
      <c r="B184" s="11">
        <v>5458148.2412299989</v>
      </c>
      <c r="C184" s="11">
        <v>0</v>
      </c>
      <c r="D184" s="11">
        <v>0</v>
      </c>
      <c r="E184" s="11">
        <v>0</v>
      </c>
      <c r="F184" s="11">
        <v>5458148.2412299989</v>
      </c>
      <c r="G184" s="14"/>
      <c r="H184" s="14"/>
      <c r="I184" s="14"/>
    </row>
    <row r="185" spans="1:9" x14ac:dyDescent="0.25">
      <c r="A185" s="10" t="s">
        <v>178</v>
      </c>
      <c r="B185" s="11">
        <v>3448737.62371</v>
      </c>
      <c r="C185" s="11">
        <v>0</v>
      </c>
      <c r="D185" s="11">
        <v>0</v>
      </c>
      <c r="E185" s="11">
        <v>0</v>
      </c>
      <c r="F185" s="11">
        <v>3448737.62371</v>
      </c>
      <c r="G185" s="10"/>
      <c r="H185" s="14"/>
      <c r="I185" s="14"/>
    </row>
    <row r="186" spans="1:9" x14ac:dyDescent="0.25">
      <c r="A186" s="10" t="s">
        <v>179</v>
      </c>
      <c r="B186" s="11">
        <v>752024.64977999998</v>
      </c>
      <c r="C186" s="11">
        <v>0</v>
      </c>
      <c r="D186" s="11">
        <v>0</v>
      </c>
      <c r="E186" s="11">
        <v>0</v>
      </c>
      <c r="F186" s="11">
        <v>752024.64977999998</v>
      </c>
      <c r="G186" s="14"/>
      <c r="H186" s="14"/>
      <c r="I186" s="14"/>
    </row>
    <row r="187" spans="1:9" x14ac:dyDescent="0.25">
      <c r="A187" s="10" t="s">
        <v>180</v>
      </c>
      <c r="B187" s="11">
        <v>1257385.96774</v>
      </c>
      <c r="C187" s="11">
        <v>0</v>
      </c>
      <c r="D187" s="11">
        <v>0</v>
      </c>
      <c r="E187" s="11">
        <v>0</v>
      </c>
      <c r="F187" s="11">
        <v>1257385.96774</v>
      </c>
      <c r="G187" s="10"/>
      <c r="H187" s="14"/>
      <c r="I187" s="14"/>
    </row>
    <row r="188" spans="1:9" x14ac:dyDescent="0.25">
      <c r="A188" s="12" t="s">
        <v>181</v>
      </c>
      <c r="B188" s="11">
        <v>1224407.5245300001</v>
      </c>
      <c r="C188" s="11">
        <v>0</v>
      </c>
      <c r="D188" s="11">
        <v>0</v>
      </c>
      <c r="E188" s="11">
        <v>0</v>
      </c>
      <c r="F188" s="11">
        <v>1224407.5245300001</v>
      </c>
      <c r="G188" s="14"/>
      <c r="H188" s="14"/>
      <c r="I188" s="14"/>
    </row>
    <row r="189" spans="1:9" x14ac:dyDescent="0.25">
      <c r="A189" s="10" t="s">
        <v>182</v>
      </c>
      <c r="B189" s="11">
        <v>303756.74839000002</v>
      </c>
      <c r="C189" s="11">
        <v>0</v>
      </c>
      <c r="D189" s="11">
        <v>0</v>
      </c>
      <c r="E189" s="11">
        <v>0</v>
      </c>
      <c r="F189" s="11">
        <v>303756.74839000002</v>
      </c>
      <c r="G189" s="14"/>
      <c r="H189" s="14"/>
      <c r="I189" s="14"/>
    </row>
    <row r="190" spans="1:9" x14ac:dyDescent="0.25">
      <c r="A190" s="13" t="s">
        <v>183</v>
      </c>
      <c r="B190" s="11">
        <v>920650.77614000009</v>
      </c>
      <c r="C190" s="11">
        <v>0</v>
      </c>
      <c r="D190" s="11">
        <v>0</v>
      </c>
      <c r="E190" s="11">
        <v>0</v>
      </c>
      <c r="F190" s="11">
        <v>920650.77614000009</v>
      </c>
      <c r="G190" s="14"/>
      <c r="H190" s="14"/>
      <c r="I190" s="14"/>
    </row>
    <row r="191" spans="1:9" x14ac:dyDescent="0.25">
      <c r="A191" s="2" t="s">
        <v>184</v>
      </c>
      <c r="B191" s="9">
        <v>306138076.78034008</v>
      </c>
      <c r="C191" s="9">
        <v>21531556.987399999</v>
      </c>
      <c r="D191" s="9">
        <v>265259.03616999998</v>
      </c>
      <c r="E191" s="9">
        <v>698116.59286000009</v>
      </c>
      <c r="F191" s="9">
        <v>328633009.39677</v>
      </c>
      <c r="G191" s="10"/>
      <c r="H191" s="14"/>
      <c r="I191" s="14"/>
    </row>
    <row r="192" spans="1:9" x14ac:dyDescent="0.25">
      <c r="A192" s="8" t="s">
        <v>185</v>
      </c>
      <c r="B192" s="9">
        <v>13750637.1061</v>
      </c>
      <c r="C192" s="9">
        <v>3250829.0562699996</v>
      </c>
      <c r="D192" s="9">
        <v>0</v>
      </c>
      <c r="E192" s="9">
        <v>312028.99947000004</v>
      </c>
      <c r="F192" s="9">
        <v>17313495.161840003</v>
      </c>
      <c r="G192" s="14"/>
      <c r="H192" s="14"/>
      <c r="I192" s="14"/>
    </row>
    <row r="193" spans="1:9" x14ac:dyDescent="0.25">
      <c r="A193" s="12" t="s">
        <v>186</v>
      </c>
      <c r="B193" s="11">
        <v>123655.80576999999</v>
      </c>
      <c r="C193" s="11">
        <v>711940.43845999998</v>
      </c>
      <c r="D193" s="11">
        <v>0</v>
      </c>
      <c r="E193" s="11">
        <v>0</v>
      </c>
      <c r="F193" s="11">
        <v>835596.24422999995</v>
      </c>
      <c r="G193" s="14"/>
      <c r="H193" s="14"/>
      <c r="I193" s="14"/>
    </row>
    <row r="194" spans="1:9" x14ac:dyDescent="0.25">
      <c r="A194" s="10" t="s">
        <v>187</v>
      </c>
      <c r="B194" s="11">
        <v>40981.304019999996</v>
      </c>
      <c r="C194" s="11">
        <v>26559.296679999999</v>
      </c>
      <c r="D194" s="11">
        <v>0</v>
      </c>
      <c r="E194" s="11">
        <v>0</v>
      </c>
      <c r="F194" s="11">
        <v>67540.600699999995</v>
      </c>
      <c r="G194" s="10"/>
      <c r="H194" s="14"/>
      <c r="I194" s="14"/>
    </row>
    <row r="195" spans="1:9" x14ac:dyDescent="0.25">
      <c r="A195" s="10" t="s">
        <v>188</v>
      </c>
      <c r="B195" s="11">
        <v>0</v>
      </c>
      <c r="C195" s="11">
        <v>280.88260000000002</v>
      </c>
      <c r="D195" s="11">
        <v>0</v>
      </c>
      <c r="E195" s="11">
        <v>0</v>
      </c>
      <c r="F195" s="11">
        <v>280.88260000000002</v>
      </c>
      <c r="G195" s="10"/>
      <c r="H195" s="14"/>
      <c r="I195" s="14"/>
    </row>
    <row r="196" spans="1:9" x14ac:dyDescent="0.25">
      <c r="A196" s="10" t="s">
        <v>189</v>
      </c>
      <c r="B196" s="11">
        <v>0</v>
      </c>
      <c r="C196" s="11">
        <v>639296.70901999995</v>
      </c>
      <c r="D196" s="11">
        <v>0</v>
      </c>
      <c r="E196" s="11">
        <v>0</v>
      </c>
      <c r="F196" s="11">
        <v>639296.70901999995</v>
      </c>
      <c r="G196" s="10"/>
      <c r="H196" s="14"/>
      <c r="I196" s="14"/>
    </row>
    <row r="197" spans="1:9" x14ac:dyDescent="0.25">
      <c r="A197" s="10" t="s">
        <v>190</v>
      </c>
      <c r="B197" s="11">
        <v>0</v>
      </c>
      <c r="C197" s="11">
        <v>0</v>
      </c>
      <c r="D197" s="11">
        <v>0</v>
      </c>
      <c r="E197" s="11">
        <v>0</v>
      </c>
      <c r="F197" s="11">
        <v>0</v>
      </c>
      <c r="G197" s="14"/>
      <c r="H197" s="14"/>
      <c r="I197" s="14"/>
    </row>
    <row r="198" spans="1:9" x14ac:dyDescent="0.25">
      <c r="A198" s="10" t="s">
        <v>191</v>
      </c>
      <c r="B198" s="11">
        <v>82674.501749999996</v>
      </c>
      <c r="C198" s="11">
        <v>45803.550159999999</v>
      </c>
      <c r="D198" s="11">
        <v>0</v>
      </c>
      <c r="E198" s="11">
        <v>0</v>
      </c>
      <c r="F198" s="11">
        <v>128478.05190999999</v>
      </c>
      <c r="G198" s="14"/>
      <c r="H198" s="14"/>
      <c r="I198" s="14"/>
    </row>
    <row r="199" spans="1:9" x14ac:dyDescent="0.25">
      <c r="A199" s="12" t="s">
        <v>192</v>
      </c>
      <c r="B199" s="11">
        <v>11352858.78486</v>
      </c>
      <c r="C199" s="11">
        <v>2498497.5366499997</v>
      </c>
      <c r="D199" s="11">
        <v>0</v>
      </c>
      <c r="E199" s="11">
        <v>312028.99947000004</v>
      </c>
      <c r="F199" s="11">
        <v>14163385.320980001</v>
      </c>
      <c r="G199" s="14"/>
      <c r="H199" s="14"/>
      <c r="I199" s="14"/>
    </row>
    <row r="200" spans="1:9" x14ac:dyDescent="0.25">
      <c r="A200" s="10" t="s">
        <v>193</v>
      </c>
      <c r="B200" s="11">
        <v>0</v>
      </c>
      <c r="C200" s="11">
        <v>0</v>
      </c>
      <c r="D200" s="11">
        <v>0</v>
      </c>
      <c r="E200" s="11">
        <v>0</v>
      </c>
      <c r="F200" s="11">
        <v>0</v>
      </c>
      <c r="G200" s="14"/>
      <c r="H200" s="14"/>
      <c r="I200" s="14"/>
    </row>
    <row r="201" spans="1:9" x14ac:dyDescent="0.25">
      <c r="A201" s="10" t="s">
        <v>194</v>
      </c>
      <c r="B201" s="11">
        <v>3181936.5918800007</v>
      </c>
      <c r="C201" s="11">
        <v>1848907.8153300001</v>
      </c>
      <c r="D201" s="11">
        <v>0</v>
      </c>
      <c r="E201" s="11">
        <v>1912.5362</v>
      </c>
      <c r="F201" s="11">
        <v>5032756.9434100008</v>
      </c>
      <c r="G201" s="14"/>
      <c r="H201" s="14"/>
      <c r="I201" s="14"/>
    </row>
    <row r="202" spans="1:9" x14ac:dyDescent="0.25">
      <c r="A202" s="10" t="s">
        <v>195</v>
      </c>
      <c r="B202" s="11">
        <v>3522238.5753099998</v>
      </c>
      <c r="C202" s="11">
        <v>385794.07863999996</v>
      </c>
      <c r="D202" s="11">
        <v>0</v>
      </c>
      <c r="E202" s="11">
        <v>98456.884650000007</v>
      </c>
      <c r="F202" s="11">
        <v>4006489.5385999996</v>
      </c>
      <c r="G202" s="10"/>
      <c r="H202" s="14"/>
      <c r="I202" s="14"/>
    </row>
    <row r="203" spans="1:9" x14ac:dyDescent="0.25">
      <c r="A203" s="10" t="s">
        <v>196</v>
      </c>
      <c r="B203" s="11">
        <v>0</v>
      </c>
      <c r="C203" s="11">
        <v>0</v>
      </c>
      <c r="D203" s="11">
        <v>0</v>
      </c>
      <c r="E203" s="11">
        <v>0</v>
      </c>
      <c r="F203" s="11">
        <v>0</v>
      </c>
      <c r="G203" s="14"/>
      <c r="H203" s="14"/>
      <c r="I203" s="14"/>
    </row>
    <row r="204" spans="1:9" x14ac:dyDescent="0.25">
      <c r="A204" s="10" t="s">
        <v>197</v>
      </c>
      <c r="B204" s="11">
        <v>4648683.6176700005</v>
      </c>
      <c r="C204" s="11">
        <v>263795.64268000005</v>
      </c>
      <c r="D204" s="11">
        <v>0</v>
      </c>
      <c r="E204" s="11">
        <v>211659.57862000001</v>
      </c>
      <c r="F204" s="11">
        <v>5124138.8389700009</v>
      </c>
      <c r="G204" s="14"/>
      <c r="H204" s="14"/>
      <c r="I204" s="14"/>
    </row>
    <row r="205" spans="1:9" x14ac:dyDescent="0.25">
      <c r="A205" s="12" t="s">
        <v>198</v>
      </c>
      <c r="B205" s="11">
        <v>0</v>
      </c>
      <c r="C205" s="11">
        <v>0</v>
      </c>
      <c r="D205" s="11">
        <v>0</v>
      </c>
      <c r="E205" s="11">
        <v>0</v>
      </c>
      <c r="F205" s="11">
        <v>0</v>
      </c>
      <c r="G205" s="14"/>
      <c r="H205" s="14"/>
      <c r="I205" s="14"/>
    </row>
    <row r="206" spans="1:9" x14ac:dyDescent="0.25">
      <c r="A206" s="12" t="s">
        <v>199</v>
      </c>
      <c r="B206" s="11">
        <v>2234113.8774099997</v>
      </c>
      <c r="C206" s="11">
        <v>21987.553549999997</v>
      </c>
      <c r="D206" s="11">
        <v>0</v>
      </c>
      <c r="E206" s="11">
        <v>0</v>
      </c>
      <c r="F206" s="11">
        <v>2256101.4309599996</v>
      </c>
      <c r="G206" s="14"/>
      <c r="H206" s="14"/>
      <c r="I206" s="14"/>
    </row>
    <row r="207" spans="1:9" x14ac:dyDescent="0.25">
      <c r="A207" s="10" t="s">
        <v>200</v>
      </c>
      <c r="B207" s="11">
        <v>93081.429770000002</v>
      </c>
      <c r="C207" s="11">
        <v>3567.2</v>
      </c>
      <c r="D207" s="11">
        <v>0</v>
      </c>
      <c r="E207" s="11">
        <v>0</v>
      </c>
      <c r="F207" s="11">
        <v>96648.62977</v>
      </c>
      <c r="G207" s="14"/>
      <c r="H207" s="14"/>
      <c r="I207" s="14"/>
    </row>
    <row r="208" spans="1:9" x14ac:dyDescent="0.25">
      <c r="A208" s="10" t="s">
        <v>201</v>
      </c>
      <c r="B208" s="11">
        <v>1828082.9084100001</v>
      </c>
      <c r="C208" s="11">
        <v>18420.353549999996</v>
      </c>
      <c r="D208" s="11">
        <v>0</v>
      </c>
      <c r="E208" s="11">
        <v>0</v>
      </c>
      <c r="F208" s="11">
        <v>1846503.26196</v>
      </c>
      <c r="G208" s="14"/>
      <c r="H208" s="14"/>
      <c r="I208" s="14"/>
    </row>
    <row r="209" spans="1:9" x14ac:dyDescent="0.25">
      <c r="A209" s="10" t="s">
        <v>202</v>
      </c>
      <c r="B209" s="11">
        <v>0</v>
      </c>
      <c r="C209" s="11">
        <v>0</v>
      </c>
      <c r="D209" s="11">
        <v>0</v>
      </c>
      <c r="E209" s="11">
        <v>0</v>
      </c>
      <c r="F209" s="11">
        <v>0</v>
      </c>
      <c r="G209" s="10"/>
      <c r="H209" s="14"/>
      <c r="I209" s="14"/>
    </row>
    <row r="210" spans="1:9" x14ac:dyDescent="0.25">
      <c r="A210" s="10" t="s">
        <v>203</v>
      </c>
      <c r="B210" s="11">
        <v>312949.53922999994</v>
      </c>
      <c r="C210" s="11">
        <v>0</v>
      </c>
      <c r="D210" s="11">
        <v>0</v>
      </c>
      <c r="E210" s="11">
        <v>0</v>
      </c>
      <c r="F210" s="11">
        <v>312949.53922999994</v>
      </c>
      <c r="G210" s="14"/>
      <c r="H210" s="14"/>
      <c r="I210" s="14"/>
    </row>
    <row r="211" spans="1:9" x14ac:dyDescent="0.25">
      <c r="A211" s="12" t="s">
        <v>204</v>
      </c>
      <c r="B211" s="11">
        <v>40008.638059999997</v>
      </c>
      <c r="C211" s="11">
        <v>18403.527610000001</v>
      </c>
      <c r="D211" s="11">
        <v>0</v>
      </c>
      <c r="E211" s="11">
        <v>0</v>
      </c>
      <c r="F211" s="11">
        <v>58412.165670000002</v>
      </c>
      <c r="G211" s="14"/>
      <c r="H211" s="14"/>
      <c r="I211" s="14"/>
    </row>
    <row r="212" spans="1:9" x14ac:dyDescent="0.25">
      <c r="A212" s="8" t="s">
        <v>205</v>
      </c>
      <c r="B212" s="9">
        <v>218357185.53365001</v>
      </c>
      <c r="C212" s="9">
        <v>332519266.93453997</v>
      </c>
      <c r="D212" s="9">
        <v>80109.28946</v>
      </c>
      <c r="E212" s="9">
        <v>27200.979449999995</v>
      </c>
      <c r="F212" s="9">
        <v>550983762.73710001</v>
      </c>
      <c r="G212" s="14"/>
      <c r="H212" s="14"/>
      <c r="I212" s="14"/>
    </row>
    <row r="213" spans="1:9" x14ac:dyDescent="0.25">
      <c r="A213" s="12" t="s">
        <v>206</v>
      </c>
      <c r="B213" s="11">
        <v>1473530.9385599999</v>
      </c>
      <c r="C213" s="11">
        <v>1087569.8411299998</v>
      </c>
      <c r="D213" s="11">
        <v>171.35739000000001</v>
      </c>
      <c r="E213" s="11">
        <v>135.7116</v>
      </c>
      <c r="F213" s="11">
        <v>2561407.8486799998</v>
      </c>
      <c r="G213" s="14"/>
      <c r="H213" s="14"/>
      <c r="I213" s="14"/>
    </row>
    <row r="214" spans="1:9" x14ac:dyDescent="0.25">
      <c r="A214" s="10" t="s">
        <v>207</v>
      </c>
      <c r="B214" s="11">
        <v>119.6</v>
      </c>
      <c r="C214" s="11">
        <v>34300</v>
      </c>
      <c r="D214" s="11">
        <v>0</v>
      </c>
      <c r="E214" s="11">
        <v>0</v>
      </c>
      <c r="F214" s="11">
        <v>34419.599999999999</v>
      </c>
      <c r="G214" s="14"/>
      <c r="H214" s="14"/>
      <c r="I214" s="14"/>
    </row>
    <row r="215" spans="1:9" x14ac:dyDescent="0.25">
      <c r="A215" s="10" t="s">
        <v>208</v>
      </c>
      <c r="B215" s="11">
        <v>560310</v>
      </c>
      <c r="C215" s="11">
        <v>0</v>
      </c>
      <c r="D215" s="11">
        <v>0</v>
      </c>
      <c r="E215" s="11">
        <v>0</v>
      </c>
      <c r="F215" s="11">
        <v>560310</v>
      </c>
      <c r="G215" s="10"/>
      <c r="H215" s="14"/>
      <c r="I215" s="14"/>
    </row>
    <row r="216" spans="1:9" x14ac:dyDescent="0.25">
      <c r="A216" s="10" t="s">
        <v>209</v>
      </c>
      <c r="B216" s="11">
        <v>913101.33856000006</v>
      </c>
      <c r="C216" s="11">
        <v>1053269.8411300001</v>
      </c>
      <c r="D216" s="11">
        <v>171.35739000000001</v>
      </c>
      <c r="E216" s="11">
        <v>135.7116</v>
      </c>
      <c r="F216" s="11">
        <v>1966678.2486800002</v>
      </c>
      <c r="G216" s="10"/>
      <c r="H216" s="14"/>
      <c r="I216" s="14"/>
    </row>
    <row r="217" spans="1:9" x14ac:dyDescent="0.25">
      <c r="A217" s="12" t="s">
        <v>210</v>
      </c>
      <c r="B217" s="11">
        <v>21513072.187629998</v>
      </c>
      <c r="C217" s="11">
        <v>208117.04267</v>
      </c>
      <c r="D217" s="11">
        <v>637.72935000000007</v>
      </c>
      <c r="E217" s="11">
        <v>0</v>
      </c>
      <c r="F217" s="11">
        <v>21721826.959649995</v>
      </c>
      <c r="G217" s="14"/>
      <c r="H217" s="14"/>
      <c r="I217" s="14"/>
    </row>
    <row r="218" spans="1:9" x14ac:dyDescent="0.25">
      <c r="A218" s="13" t="s">
        <v>211</v>
      </c>
      <c r="B218" s="11">
        <v>0</v>
      </c>
      <c r="C218" s="11">
        <v>0</v>
      </c>
      <c r="D218" s="11">
        <v>0</v>
      </c>
      <c r="E218" s="11">
        <v>0</v>
      </c>
      <c r="F218" s="11">
        <v>0</v>
      </c>
      <c r="G218" s="14"/>
      <c r="H218" s="14"/>
      <c r="I218" s="14"/>
    </row>
    <row r="219" spans="1:9" x14ac:dyDescent="0.25">
      <c r="A219" s="10" t="s">
        <v>212</v>
      </c>
      <c r="B219" s="11">
        <v>192107.54573999997</v>
      </c>
      <c r="C219" s="11">
        <v>85595.724920000008</v>
      </c>
      <c r="D219" s="11">
        <v>637.72935000000007</v>
      </c>
      <c r="E219" s="11">
        <v>0</v>
      </c>
      <c r="F219" s="11">
        <v>278341.00001000002</v>
      </c>
      <c r="G219" s="14"/>
      <c r="H219" s="14"/>
      <c r="I219" s="14"/>
    </row>
    <row r="220" spans="1:9" x14ac:dyDescent="0.25">
      <c r="A220" s="10" t="s">
        <v>213</v>
      </c>
      <c r="B220" s="11">
        <v>21320806.86671</v>
      </c>
      <c r="C220" s="11">
        <v>122521.31775</v>
      </c>
      <c r="D220" s="11">
        <v>0</v>
      </c>
      <c r="E220" s="11">
        <v>0</v>
      </c>
      <c r="F220" s="11">
        <v>21443328.184459999</v>
      </c>
      <c r="G220" s="10"/>
      <c r="H220" s="14"/>
      <c r="I220" s="14"/>
    </row>
    <row r="221" spans="1:9" x14ac:dyDescent="0.25">
      <c r="A221" s="10" t="s">
        <v>214</v>
      </c>
      <c r="B221" s="11">
        <v>0</v>
      </c>
      <c r="C221" s="11">
        <v>0</v>
      </c>
      <c r="D221" s="11">
        <v>0</v>
      </c>
      <c r="E221" s="11">
        <v>0</v>
      </c>
      <c r="F221" s="11">
        <v>0</v>
      </c>
      <c r="G221" s="14"/>
      <c r="H221" s="14"/>
      <c r="I221" s="14"/>
    </row>
    <row r="222" spans="1:9" x14ac:dyDescent="0.25">
      <c r="A222" s="10" t="s">
        <v>215</v>
      </c>
      <c r="B222" s="11">
        <v>157.77518000000001</v>
      </c>
      <c r="C222" s="11">
        <v>0</v>
      </c>
      <c r="D222" s="11">
        <v>0</v>
      </c>
      <c r="E222" s="11">
        <v>0</v>
      </c>
      <c r="F222" s="11">
        <v>157.77518000000001</v>
      </c>
      <c r="G222" s="14"/>
      <c r="H222" s="14"/>
      <c r="I222" s="14"/>
    </row>
    <row r="223" spans="1:9" x14ac:dyDescent="0.25">
      <c r="A223" s="12" t="s">
        <v>216</v>
      </c>
      <c r="B223" s="11">
        <v>31.617740000000001</v>
      </c>
      <c r="C223" s="11">
        <v>133663.55852000002</v>
      </c>
      <c r="D223" s="11">
        <v>0</v>
      </c>
      <c r="E223" s="11">
        <v>0</v>
      </c>
      <c r="F223" s="11">
        <v>133695.17626000001</v>
      </c>
      <c r="G223" s="14"/>
      <c r="H223" s="14"/>
      <c r="I223" s="14"/>
    </row>
    <row r="224" spans="1:9" x14ac:dyDescent="0.25">
      <c r="A224" s="10" t="s">
        <v>217</v>
      </c>
      <c r="B224" s="11">
        <v>31.617740000000001</v>
      </c>
      <c r="C224" s="11">
        <v>85073.767590000003</v>
      </c>
      <c r="D224" s="11">
        <v>0</v>
      </c>
      <c r="E224" s="11">
        <v>0</v>
      </c>
      <c r="F224" s="11">
        <v>85105.385330000005</v>
      </c>
      <c r="G224" s="14"/>
      <c r="H224" s="14"/>
      <c r="I224" s="14"/>
    </row>
    <row r="225" spans="1:9" x14ac:dyDescent="0.25">
      <c r="A225" s="10" t="s">
        <v>218</v>
      </c>
      <c r="B225" s="11">
        <v>0</v>
      </c>
      <c r="C225" s="11">
        <v>48589.79093000001</v>
      </c>
      <c r="D225" s="11">
        <v>0</v>
      </c>
      <c r="E225" s="11">
        <v>0</v>
      </c>
      <c r="F225" s="11">
        <v>48589.79093000001</v>
      </c>
      <c r="G225" s="14"/>
      <c r="H225" s="14"/>
      <c r="I225" s="14"/>
    </row>
    <row r="226" spans="1:9" x14ac:dyDescent="0.25">
      <c r="A226" s="12" t="s">
        <v>219</v>
      </c>
      <c r="B226" s="11">
        <v>0</v>
      </c>
      <c r="C226" s="11">
        <v>0</v>
      </c>
      <c r="D226" s="11">
        <v>0</v>
      </c>
      <c r="E226" s="11">
        <v>0</v>
      </c>
      <c r="F226" s="11">
        <v>0</v>
      </c>
      <c r="G226" s="10"/>
      <c r="H226" s="14"/>
      <c r="I226" s="14"/>
    </row>
    <row r="227" spans="1:9" x14ac:dyDescent="0.25">
      <c r="A227" s="10" t="s">
        <v>220</v>
      </c>
      <c r="B227" s="11">
        <v>0</v>
      </c>
      <c r="C227" s="11">
        <v>0</v>
      </c>
      <c r="D227" s="11">
        <v>0</v>
      </c>
      <c r="E227" s="11">
        <v>0</v>
      </c>
      <c r="F227" s="11">
        <v>0</v>
      </c>
      <c r="G227" s="14"/>
      <c r="H227" s="14"/>
      <c r="I227" s="14"/>
    </row>
    <row r="228" spans="1:9" x14ac:dyDescent="0.25">
      <c r="A228" s="10" t="s">
        <v>221</v>
      </c>
      <c r="B228" s="11">
        <v>0</v>
      </c>
      <c r="C228" s="11">
        <v>0</v>
      </c>
      <c r="D228" s="11">
        <v>0</v>
      </c>
      <c r="E228" s="11">
        <v>0</v>
      </c>
      <c r="F228" s="11">
        <v>0</v>
      </c>
      <c r="G228" s="14"/>
      <c r="H228" s="14"/>
      <c r="I228" s="14"/>
    </row>
    <row r="229" spans="1:9" x14ac:dyDescent="0.25">
      <c r="A229" s="12" t="s">
        <v>222</v>
      </c>
      <c r="B229" s="11">
        <v>117959279.43551001</v>
      </c>
      <c r="C229" s="11">
        <v>257999614.04473999</v>
      </c>
      <c r="D229" s="11">
        <v>104.958</v>
      </c>
      <c r="E229" s="11">
        <v>18226.867449999998</v>
      </c>
      <c r="F229" s="11">
        <v>375977225.30570006</v>
      </c>
      <c r="G229" s="10"/>
      <c r="H229" s="14"/>
      <c r="I229" s="14"/>
    </row>
    <row r="230" spans="1:9" x14ac:dyDescent="0.25">
      <c r="A230" s="10" t="s">
        <v>223</v>
      </c>
      <c r="B230" s="11">
        <v>44333864.899430007</v>
      </c>
      <c r="C230" s="11">
        <v>211084212.37990001</v>
      </c>
      <c r="D230" s="11">
        <v>0</v>
      </c>
      <c r="E230" s="11">
        <v>384.80652000000003</v>
      </c>
      <c r="F230" s="11">
        <v>255418462.08585</v>
      </c>
      <c r="G230" s="14"/>
      <c r="H230" s="14"/>
      <c r="I230" s="14"/>
    </row>
    <row r="231" spans="1:9" x14ac:dyDescent="0.25">
      <c r="A231" s="10" t="s">
        <v>224</v>
      </c>
      <c r="B231" s="11">
        <v>1083195.5481099999</v>
      </c>
      <c r="C231" s="11">
        <v>102049.31171000001</v>
      </c>
      <c r="D231" s="11">
        <v>0</v>
      </c>
      <c r="E231" s="11">
        <v>0</v>
      </c>
      <c r="F231" s="11">
        <v>1185244.8598199999</v>
      </c>
      <c r="G231" s="14"/>
      <c r="H231" s="14"/>
      <c r="I231" s="14"/>
    </row>
    <row r="232" spans="1:9" x14ac:dyDescent="0.25">
      <c r="A232" s="10" t="s">
        <v>225</v>
      </c>
      <c r="B232" s="11">
        <v>39379729.552930005</v>
      </c>
      <c r="C232" s="11">
        <v>34219353.311960004</v>
      </c>
      <c r="D232" s="11">
        <v>104.958</v>
      </c>
      <c r="E232" s="11">
        <v>0</v>
      </c>
      <c r="F232" s="11">
        <v>73599187.822889984</v>
      </c>
      <c r="G232" s="10"/>
      <c r="H232" s="14"/>
      <c r="I232" s="14"/>
    </row>
    <row r="233" spans="1:9" x14ac:dyDescent="0.25">
      <c r="A233" s="10" t="s">
        <v>226</v>
      </c>
      <c r="B233" s="11">
        <v>824150.66393999988</v>
      </c>
      <c r="C233" s="11">
        <v>480472.62712000002</v>
      </c>
      <c r="D233" s="11">
        <v>0</v>
      </c>
      <c r="E233" s="11">
        <v>0</v>
      </c>
      <c r="F233" s="11">
        <v>1304623.29106</v>
      </c>
      <c r="G233" s="14"/>
      <c r="H233" s="14"/>
      <c r="I233" s="14"/>
    </row>
    <row r="234" spans="1:9" x14ac:dyDescent="0.25">
      <c r="A234" s="10" t="s">
        <v>227</v>
      </c>
      <c r="B234" s="10">
        <v>3740204.7342600003</v>
      </c>
      <c r="C234" s="10">
        <v>338767.04305000004</v>
      </c>
      <c r="D234" s="10">
        <v>0</v>
      </c>
      <c r="E234" s="10">
        <v>17720.166730000001</v>
      </c>
      <c r="F234" s="10">
        <v>4096691.94404</v>
      </c>
      <c r="G234" s="14"/>
      <c r="H234" s="14"/>
      <c r="I234" s="14"/>
    </row>
    <row r="235" spans="1:9" x14ac:dyDescent="0.25">
      <c r="A235" s="10" t="s">
        <v>228</v>
      </c>
      <c r="B235" s="10">
        <v>2534945.56917</v>
      </c>
      <c r="C235" s="10">
        <v>9143199.0705399998</v>
      </c>
      <c r="D235" s="10">
        <v>0</v>
      </c>
      <c r="E235" s="10">
        <v>121.8942</v>
      </c>
      <c r="F235" s="10">
        <v>11678266.533910001</v>
      </c>
      <c r="G235" s="14"/>
      <c r="H235" s="14"/>
      <c r="I235" s="14"/>
    </row>
    <row r="236" spans="1:9" x14ac:dyDescent="0.25">
      <c r="A236" s="10" t="s">
        <v>229</v>
      </c>
      <c r="B236" s="10">
        <v>10.242000000000001</v>
      </c>
      <c r="C236" s="10">
        <v>34813.380720000001</v>
      </c>
      <c r="D236" s="10">
        <v>0</v>
      </c>
      <c r="E236" s="10">
        <v>0</v>
      </c>
      <c r="F236" s="10">
        <v>34823.622719999999</v>
      </c>
      <c r="G236" s="14"/>
      <c r="H236" s="14"/>
      <c r="I236" s="14"/>
    </row>
    <row r="237" spans="1:9" x14ac:dyDescent="0.25">
      <c r="A237" s="10" t="s">
        <v>230</v>
      </c>
      <c r="B237" s="10">
        <v>26063178.225669991</v>
      </c>
      <c r="C237" s="10">
        <v>2596746.9197400003</v>
      </c>
      <c r="D237" s="10">
        <v>0</v>
      </c>
      <c r="E237" s="10">
        <v>0</v>
      </c>
      <c r="F237" s="10">
        <v>28659925.145409994</v>
      </c>
      <c r="G237" s="14"/>
      <c r="H237" s="14"/>
      <c r="I237" s="14"/>
    </row>
    <row r="238" spans="1:9" x14ac:dyDescent="0.25">
      <c r="A238" s="12" t="s">
        <v>231</v>
      </c>
      <c r="B238" s="10">
        <v>43618434.2007</v>
      </c>
      <c r="C238" s="10">
        <v>58270575.190760009</v>
      </c>
      <c r="D238" s="10">
        <v>77661.968240000002</v>
      </c>
      <c r="E238" s="10">
        <v>7828.5497000000014</v>
      </c>
      <c r="F238" s="10">
        <v>101974499.90940002</v>
      </c>
      <c r="G238" s="14"/>
      <c r="H238" s="14"/>
      <c r="I238" s="14"/>
    </row>
    <row r="239" spans="1:9" x14ac:dyDescent="0.25">
      <c r="A239" s="10" t="s">
        <v>232</v>
      </c>
      <c r="B239" s="10">
        <v>15099475.758000001</v>
      </c>
      <c r="C239" s="10">
        <v>22474060.01977</v>
      </c>
      <c r="D239" s="10">
        <v>0</v>
      </c>
      <c r="E239" s="10">
        <v>0</v>
      </c>
      <c r="F239" s="10">
        <v>37573535.777770005</v>
      </c>
      <c r="G239" s="14"/>
      <c r="H239" s="14"/>
      <c r="I239" s="14"/>
    </row>
    <row r="240" spans="1:9" x14ac:dyDescent="0.25">
      <c r="A240" s="10" t="s">
        <v>233</v>
      </c>
      <c r="B240" s="10">
        <v>652778.36072000011</v>
      </c>
      <c r="C240" s="10">
        <v>3958979.8093400006</v>
      </c>
      <c r="D240" s="10">
        <v>0</v>
      </c>
      <c r="E240" s="10">
        <v>0</v>
      </c>
      <c r="F240" s="10">
        <v>4611758.1700600004</v>
      </c>
      <c r="G240" s="14"/>
      <c r="H240" s="14"/>
      <c r="I240" s="14"/>
    </row>
    <row r="241" spans="1:9" x14ac:dyDescent="0.25">
      <c r="A241" s="10" t="s">
        <v>234</v>
      </c>
      <c r="B241" s="10">
        <v>5712447.5124699986</v>
      </c>
      <c r="C241" s="10">
        <v>2139590.2837099996</v>
      </c>
      <c r="D241" s="10">
        <v>39193.205379999999</v>
      </c>
      <c r="E241" s="10">
        <v>6575.6178000000009</v>
      </c>
      <c r="F241" s="10">
        <v>7897806.619359999</v>
      </c>
      <c r="G241" s="10"/>
      <c r="H241" s="14"/>
      <c r="I241" s="14"/>
    </row>
    <row r="242" spans="1:9" x14ac:dyDescent="0.25">
      <c r="A242" s="10" t="s">
        <v>235</v>
      </c>
      <c r="B242" s="10">
        <v>2276163.9092600001</v>
      </c>
      <c r="C242" s="10">
        <v>1331026.4928600003</v>
      </c>
      <c r="D242" s="10">
        <v>32504.595379999999</v>
      </c>
      <c r="E242" s="10">
        <v>45.761699999999998</v>
      </c>
      <c r="F242" s="10">
        <v>3639740.7592000007</v>
      </c>
      <c r="G242" s="14"/>
      <c r="H242" s="14"/>
      <c r="I242" s="14"/>
    </row>
    <row r="243" spans="1:9" x14ac:dyDescent="0.25">
      <c r="A243" s="10" t="s">
        <v>236</v>
      </c>
      <c r="B243" s="10">
        <v>0</v>
      </c>
      <c r="C243" s="10">
        <v>856.64963</v>
      </c>
      <c r="D243" s="10">
        <v>0</v>
      </c>
      <c r="E243" s="10">
        <v>0</v>
      </c>
      <c r="F243" s="10">
        <v>856.64963</v>
      </c>
      <c r="G243" s="14"/>
      <c r="H243" s="14"/>
      <c r="I243" s="14"/>
    </row>
    <row r="244" spans="1:9" x14ac:dyDescent="0.25">
      <c r="A244" s="10" t="s">
        <v>237</v>
      </c>
      <c r="B244" s="10">
        <v>19877568.660250001</v>
      </c>
      <c r="C244" s="10">
        <v>28366061.935449999</v>
      </c>
      <c r="D244" s="10">
        <v>5964.1674799999982</v>
      </c>
      <c r="E244" s="10">
        <v>1207.1702</v>
      </c>
      <c r="F244" s="10">
        <v>48250801.933379993</v>
      </c>
      <c r="G244" s="14"/>
      <c r="H244" s="14"/>
      <c r="I244" s="14"/>
    </row>
    <row r="245" spans="1:9" x14ac:dyDescent="0.25">
      <c r="A245" s="12" t="s">
        <v>238</v>
      </c>
      <c r="B245" s="10">
        <v>13761839.542609995</v>
      </c>
      <c r="C245" s="10">
        <v>13853650.247239999</v>
      </c>
      <c r="D245" s="10">
        <v>1533.2764800000002</v>
      </c>
      <c r="E245" s="10">
        <v>1009.8507</v>
      </c>
      <c r="F245" s="10">
        <v>27618032.917029995</v>
      </c>
      <c r="G245" s="14"/>
      <c r="H245" s="14"/>
      <c r="I245" s="14"/>
    </row>
    <row r="246" spans="1:9" x14ac:dyDescent="0.25">
      <c r="A246" s="10" t="s">
        <v>239</v>
      </c>
      <c r="B246" s="10">
        <v>12170022.451399995</v>
      </c>
      <c r="C246" s="10">
        <v>13840878.775119999</v>
      </c>
      <c r="D246" s="10">
        <v>1533.2764800000002</v>
      </c>
      <c r="E246" s="10">
        <v>1009.8507</v>
      </c>
      <c r="F246" s="10">
        <v>26013444.353699993</v>
      </c>
      <c r="G246" s="14"/>
      <c r="H246" s="14"/>
      <c r="I246" s="14"/>
    </row>
    <row r="247" spans="1:9" x14ac:dyDescent="0.25">
      <c r="A247" s="10" t="s">
        <v>240</v>
      </c>
      <c r="B247" s="10">
        <v>1591817.0912100002</v>
      </c>
      <c r="C247" s="10">
        <v>12771.472120000002</v>
      </c>
      <c r="D247" s="10">
        <v>0</v>
      </c>
      <c r="E247" s="10">
        <v>0</v>
      </c>
      <c r="F247" s="10">
        <v>1604588.5633300003</v>
      </c>
      <c r="G247" s="14"/>
      <c r="H247" s="14"/>
      <c r="I247" s="14"/>
    </row>
    <row r="248" spans="1:9" x14ac:dyDescent="0.25">
      <c r="A248" s="12" t="s">
        <v>241</v>
      </c>
      <c r="B248" s="10">
        <v>20030997.6109</v>
      </c>
      <c r="C248" s="10">
        <v>966077.00948000024</v>
      </c>
      <c r="D248" s="10">
        <v>0</v>
      </c>
      <c r="E248" s="10">
        <v>0</v>
      </c>
      <c r="F248" s="10">
        <v>20997074.620380003</v>
      </c>
      <c r="G248" s="10"/>
      <c r="H248" s="14"/>
      <c r="I248" s="14"/>
    </row>
    <row r="249" spans="1:9" x14ac:dyDescent="0.25">
      <c r="A249" s="10" t="s">
        <v>239</v>
      </c>
      <c r="B249" s="10">
        <v>19907255.654760003</v>
      </c>
      <c r="C249" s="10">
        <v>966077.00948000024</v>
      </c>
      <c r="D249" s="10">
        <v>0</v>
      </c>
      <c r="E249" s="10">
        <v>0</v>
      </c>
      <c r="F249" s="10">
        <v>20873332.664240003</v>
      </c>
      <c r="G249" s="14"/>
      <c r="H249" s="14"/>
      <c r="I249" s="14"/>
    </row>
    <row r="250" spans="1:9" x14ac:dyDescent="0.25">
      <c r="A250" s="10" t="s">
        <v>240</v>
      </c>
      <c r="B250" s="10">
        <v>123741.95613999999</v>
      </c>
      <c r="C250" s="10">
        <v>0</v>
      </c>
      <c r="D250" s="10">
        <v>0</v>
      </c>
      <c r="E250" s="10">
        <v>0</v>
      </c>
      <c r="F250" s="10">
        <v>123741.95613999999</v>
      </c>
      <c r="G250" s="14"/>
      <c r="H250" s="14"/>
      <c r="I250" s="14"/>
    </row>
    <row r="251" spans="1:9" x14ac:dyDescent="0.25">
      <c r="A251" s="8" t="s">
        <v>242</v>
      </c>
      <c r="B251" s="9">
        <v>10914603.70458</v>
      </c>
      <c r="C251" s="9">
        <v>541772.86057000002</v>
      </c>
      <c r="D251" s="9">
        <v>23435.507539999999</v>
      </c>
      <c r="E251" s="9">
        <v>11851.08735</v>
      </c>
      <c r="F251" s="9">
        <v>11491663.16004</v>
      </c>
      <c r="G251" s="10"/>
      <c r="H251" s="14"/>
      <c r="I251" s="14"/>
    </row>
    <row r="252" spans="1:9" x14ac:dyDescent="0.25">
      <c r="A252" s="10" t="s">
        <v>243</v>
      </c>
      <c r="B252" s="11">
        <v>4920.24233</v>
      </c>
      <c r="C252" s="11">
        <v>2883.6610600000004</v>
      </c>
      <c r="D252" s="11">
        <v>0</v>
      </c>
      <c r="E252" s="11">
        <v>0</v>
      </c>
      <c r="F252" s="11">
        <v>7803.9033900000004</v>
      </c>
      <c r="G252" s="14"/>
      <c r="H252" s="14"/>
      <c r="I252" s="14"/>
    </row>
    <row r="253" spans="1:9" x14ac:dyDescent="0.25">
      <c r="A253" s="10" t="s">
        <v>244</v>
      </c>
      <c r="B253" s="11">
        <v>1589403.6183700003</v>
      </c>
      <c r="C253" s="11">
        <v>463813.28259999998</v>
      </c>
      <c r="D253" s="11">
        <v>13572.689399999999</v>
      </c>
      <c r="E253" s="11">
        <v>10161.544650000002</v>
      </c>
      <c r="F253" s="11">
        <v>2076951.1350200002</v>
      </c>
      <c r="G253" s="14"/>
      <c r="H253" s="14"/>
      <c r="I253" s="14"/>
    </row>
    <row r="254" spans="1:9" ht="30" customHeight="1" x14ac:dyDescent="0.25">
      <c r="A254" s="10" t="s">
        <v>245</v>
      </c>
      <c r="B254" s="11">
        <v>8694168.087650001</v>
      </c>
      <c r="C254" s="11">
        <v>44988.175689999996</v>
      </c>
      <c r="D254" s="11">
        <v>0</v>
      </c>
      <c r="E254" s="11">
        <v>1.49718</v>
      </c>
      <c r="F254" s="11">
        <v>8739157.76052</v>
      </c>
      <c r="G254" s="10"/>
      <c r="H254" s="14"/>
      <c r="I254" s="14"/>
    </row>
    <row r="255" spans="1:9" x14ac:dyDescent="0.25">
      <c r="A255" s="10" t="s">
        <v>246</v>
      </c>
      <c r="B255" s="11">
        <v>151157.64569999999</v>
      </c>
      <c r="C255" s="11">
        <v>4095.0722900000001</v>
      </c>
      <c r="D255" s="11">
        <v>0</v>
      </c>
      <c r="E255" s="11">
        <v>7.5000000000000002E-4</v>
      </c>
      <c r="F255" s="11">
        <v>155252.71874000001</v>
      </c>
      <c r="G255" s="14"/>
      <c r="H255" s="14"/>
      <c r="I255" s="14"/>
    </row>
    <row r="256" spans="1:9" x14ac:dyDescent="0.25">
      <c r="A256" s="10" t="s">
        <v>247</v>
      </c>
      <c r="B256" s="11">
        <v>46490.895369999998</v>
      </c>
      <c r="C256" s="11">
        <v>1112.67597</v>
      </c>
      <c r="D256" s="11">
        <v>0</v>
      </c>
      <c r="E256" s="11">
        <v>0</v>
      </c>
      <c r="F256" s="11">
        <v>47603.571339999995</v>
      </c>
      <c r="G256" s="14"/>
      <c r="H256" s="14"/>
      <c r="I256" s="14"/>
    </row>
    <row r="257" spans="1:9" x14ac:dyDescent="0.25">
      <c r="A257" s="10" t="s">
        <v>248</v>
      </c>
      <c r="B257" s="11">
        <v>54.356499999999997</v>
      </c>
      <c r="C257" s="11">
        <v>774.82709999999997</v>
      </c>
      <c r="D257" s="11">
        <v>0</v>
      </c>
      <c r="E257" s="11">
        <v>0</v>
      </c>
      <c r="F257" s="11">
        <v>829.18359999999996</v>
      </c>
      <c r="G257" s="14"/>
      <c r="H257" s="14"/>
      <c r="I257" s="14"/>
    </row>
    <row r="258" spans="1:9" x14ac:dyDescent="0.25">
      <c r="A258" s="10" t="s">
        <v>249</v>
      </c>
      <c r="B258" s="11">
        <v>345142.89623999997</v>
      </c>
      <c r="C258" s="11">
        <v>6254.9301000000005</v>
      </c>
      <c r="D258" s="11">
        <v>9862.8181399999994</v>
      </c>
      <c r="E258" s="11">
        <v>0</v>
      </c>
      <c r="F258" s="11">
        <v>361260.64447999996</v>
      </c>
      <c r="G258" s="14"/>
      <c r="H258" s="14"/>
      <c r="I258" s="14"/>
    </row>
    <row r="259" spans="1:9" x14ac:dyDescent="0.25">
      <c r="A259" s="10" t="s">
        <v>250</v>
      </c>
      <c r="B259" s="11">
        <v>83265.962420000011</v>
      </c>
      <c r="C259" s="11">
        <v>17850.235759999996</v>
      </c>
      <c r="D259" s="11">
        <v>0</v>
      </c>
      <c r="E259" s="11">
        <v>1688.04477</v>
      </c>
      <c r="F259" s="11">
        <v>102804.24295000001</v>
      </c>
      <c r="G259" s="14"/>
      <c r="H259" s="14"/>
      <c r="I259" s="14"/>
    </row>
    <row r="260" spans="1:9" x14ac:dyDescent="0.25">
      <c r="A260" s="8" t="s">
        <v>251</v>
      </c>
      <c r="B260" s="9">
        <v>3573209.7893000008</v>
      </c>
      <c r="C260" s="9">
        <v>101729.98918</v>
      </c>
      <c r="D260" s="9">
        <v>2281.6045100000001</v>
      </c>
      <c r="E260" s="9">
        <v>736.23846000000003</v>
      </c>
      <c r="F260" s="9">
        <v>3677957.6214500004</v>
      </c>
      <c r="G260" s="14"/>
      <c r="H260" s="14"/>
      <c r="I260" s="14"/>
    </row>
    <row r="261" spans="1:9" x14ac:dyDescent="0.25">
      <c r="A261" s="10" t="s">
        <v>252</v>
      </c>
      <c r="B261" s="11">
        <v>2687425.0663200007</v>
      </c>
      <c r="C261" s="11">
        <v>47599.241300000002</v>
      </c>
      <c r="D261" s="11">
        <v>2227.2959000000001</v>
      </c>
      <c r="E261" s="11">
        <v>664.08461000000011</v>
      </c>
      <c r="F261" s="11">
        <v>2737915.6881300001</v>
      </c>
      <c r="G261" s="14"/>
      <c r="H261" s="14"/>
      <c r="I261" s="14"/>
    </row>
    <row r="262" spans="1:9" x14ac:dyDescent="0.25">
      <c r="A262" s="10" t="s">
        <v>253</v>
      </c>
      <c r="B262" s="11">
        <v>0</v>
      </c>
      <c r="C262" s="11">
        <v>0</v>
      </c>
      <c r="D262" s="11">
        <v>0</v>
      </c>
      <c r="E262" s="11">
        <v>0</v>
      </c>
      <c r="F262" s="11">
        <v>0</v>
      </c>
      <c r="G262" s="14"/>
      <c r="H262" s="14"/>
      <c r="I262" s="14"/>
    </row>
    <row r="263" spans="1:9" x14ac:dyDescent="0.25">
      <c r="A263" s="10" t="s">
        <v>254</v>
      </c>
      <c r="B263" s="11">
        <v>425058.49557000003</v>
      </c>
      <c r="C263" s="11">
        <v>34529.784059999998</v>
      </c>
      <c r="D263" s="11">
        <v>54.308610000000002</v>
      </c>
      <c r="E263" s="11">
        <v>0.12809999999999999</v>
      </c>
      <c r="F263" s="11">
        <v>459642.71633999998</v>
      </c>
      <c r="G263" s="14"/>
      <c r="H263" s="14"/>
      <c r="I263" s="14"/>
    </row>
    <row r="264" spans="1:9" x14ac:dyDescent="0.25">
      <c r="A264" s="10" t="s">
        <v>255</v>
      </c>
      <c r="B264" s="11">
        <v>28625.335720000003</v>
      </c>
      <c r="C264" s="11">
        <v>2679.7644700000001</v>
      </c>
      <c r="D264" s="11">
        <v>0</v>
      </c>
      <c r="E264" s="11">
        <v>72.025750000000002</v>
      </c>
      <c r="F264" s="11">
        <v>31377.125940000002</v>
      </c>
      <c r="G264" s="14"/>
      <c r="H264" s="14"/>
      <c r="I264" s="14"/>
    </row>
    <row r="265" spans="1:9" x14ac:dyDescent="0.25">
      <c r="A265" s="10" t="s">
        <v>256</v>
      </c>
      <c r="B265" s="11">
        <v>128344.63310999997</v>
      </c>
      <c r="C265" s="11">
        <v>1327.80134</v>
      </c>
      <c r="D265" s="11">
        <v>0</v>
      </c>
      <c r="E265" s="11">
        <v>0</v>
      </c>
      <c r="F265" s="11">
        <v>129672.43444999997</v>
      </c>
      <c r="G265" s="14"/>
      <c r="H265" s="14"/>
      <c r="I265" s="14"/>
    </row>
    <row r="266" spans="1:9" x14ac:dyDescent="0.25">
      <c r="A266" s="13" t="s">
        <v>257</v>
      </c>
      <c r="B266" s="11">
        <v>57208.38210000001</v>
      </c>
      <c r="C266" s="11">
        <v>7770.4561600000006</v>
      </c>
      <c r="D266" s="11">
        <v>0</v>
      </c>
      <c r="E266" s="11">
        <v>0</v>
      </c>
      <c r="F266" s="11">
        <v>64978.838260000019</v>
      </c>
      <c r="G266" s="10"/>
      <c r="H266" s="14"/>
      <c r="I266" s="14"/>
    </row>
    <row r="267" spans="1:9" x14ac:dyDescent="0.25">
      <c r="A267" s="13" t="s">
        <v>258</v>
      </c>
      <c r="B267" s="11">
        <v>246547.87648000001</v>
      </c>
      <c r="C267" s="11">
        <v>7822.9418499999992</v>
      </c>
      <c r="D267" s="11">
        <v>0</v>
      </c>
      <c r="E267" s="11">
        <v>0</v>
      </c>
      <c r="F267" s="11">
        <v>254370.81833000001</v>
      </c>
      <c r="G267" s="14"/>
      <c r="H267" s="14"/>
      <c r="I267" s="14"/>
    </row>
    <row r="268" spans="1:9" x14ac:dyDescent="0.25">
      <c r="A268" s="8" t="s">
        <v>259</v>
      </c>
      <c r="B268" s="9">
        <v>7341393.9152799994</v>
      </c>
      <c r="C268" s="9">
        <v>440042.87139000004</v>
      </c>
      <c r="D268" s="9">
        <v>21153.903029999998</v>
      </c>
      <c r="E268" s="9">
        <v>11114.848889999999</v>
      </c>
      <c r="F268" s="9">
        <v>7813705.53859</v>
      </c>
      <c r="G268" s="14"/>
      <c r="H268" s="14"/>
      <c r="I268" s="14"/>
    </row>
    <row r="269" spans="1:9" x14ac:dyDescent="0.25">
      <c r="A269" s="2" t="s">
        <v>260</v>
      </c>
      <c r="B269" s="9">
        <v>2711442.9384000003</v>
      </c>
      <c r="C269" s="9">
        <v>8708571.9860299993</v>
      </c>
      <c r="D269" s="9">
        <v>2.7499999999999998E-3</v>
      </c>
      <c r="E269" s="9">
        <v>222.30530999999999</v>
      </c>
      <c r="F269" s="9">
        <v>11420237.232490001</v>
      </c>
      <c r="G269" s="14"/>
      <c r="H269" s="14"/>
      <c r="I269" s="14"/>
    </row>
    <row r="270" spans="1:9" x14ac:dyDescent="0.25">
      <c r="A270" s="10" t="s">
        <v>261</v>
      </c>
      <c r="B270" s="11">
        <v>1656267.1584200005</v>
      </c>
      <c r="C270" s="11">
        <v>2161417.3020299994</v>
      </c>
      <c r="D270" s="11">
        <v>0</v>
      </c>
      <c r="E270" s="11">
        <v>0</v>
      </c>
      <c r="F270" s="11">
        <v>3817684.4604500006</v>
      </c>
      <c r="G270" s="14"/>
      <c r="H270" s="14"/>
      <c r="I270" s="14"/>
    </row>
    <row r="271" spans="1:9" x14ac:dyDescent="0.25">
      <c r="A271" s="10" t="s">
        <v>262</v>
      </c>
      <c r="B271" s="11">
        <v>457023.89156999998</v>
      </c>
      <c r="C271" s="11">
        <v>6183423.1885299999</v>
      </c>
      <c r="D271" s="11">
        <v>2.7499999999999998E-3</v>
      </c>
      <c r="E271" s="11">
        <v>222.30530999999999</v>
      </c>
      <c r="F271" s="11">
        <v>6640669.3881599996</v>
      </c>
      <c r="G271" s="14"/>
      <c r="H271" s="14"/>
      <c r="I271" s="14"/>
    </row>
    <row r="272" spans="1:9" x14ac:dyDescent="0.25">
      <c r="A272" s="10" t="s">
        <v>263</v>
      </c>
      <c r="B272" s="11">
        <v>212984.70452999999</v>
      </c>
      <c r="C272" s="11">
        <v>3611.5126799999998</v>
      </c>
      <c r="D272" s="11">
        <v>0</v>
      </c>
      <c r="E272" s="11">
        <v>0</v>
      </c>
      <c r="F272" s="11">
        <v>216596.21721</v>
      </c>
      <c r="G272" s="14"/>
      <c r="H272" s="14"/>
      <c r="I272" s="14"/>
    </row>
    <row r="273" spans="1:9" x14ac:dyDescent="0.25">
      <c r="A273" s="10" t="s">
        <v>264</v>
      </c>
      <c r="B273" s="11">
        <v>80398.141630000013</v>
      </c>
      <c r="C273" s="11">
        <v>1082.55753</v>
      </c>
      <c r="D273" s="11">
        <v>0</v>
      </c>
      <c r="E273" s="11">
        <v>0</v>
      </c>
      <c r="F273" s="11">
        <v>81480.699160000018</v>
      </c>
      <c r="G273" s="14"/>
      <c r="H273" s="14"/>
      <c r="I273" s="14"/>
    </row>
    <row r="274" spans="1:9" x14ac:dyDescent="0.25">
      <c r="A274" s="17" t="s">
        <v>265</v>
      </c>
      <c r="B274" s="11">
        <v>297303.49461000005</v>
      </c>
      <c r="C274" s="11">
        <v>359037.42525999999</v>
      </c>
      <c r="D274" s="11">
        <v>0</v>
      </c>
      <c r="E274" s="11">
        <v>0</v>
      </c>
      <c r="F274" s="11">
        <v>656340.9198700001</v>
      </c>
      <c r="G274" s="10"/>
      <c r="H274" s="14"/>
      <c r="I274" s="14"/>
    </row>
    <row r="275" spans="1:9" x14ac:dyDescent="0.25">
      <c r="A275" s="17" t="s">
        <v>266</v>
      </c>
      <c r="B275" s="11">
        <v>7465.5476399999998</v>
      </c>
      <c r="C275" s="11">
        <v>0</v>
      </c>
      <c r="D275" s="11">
        <v>0</v>
      </c>
      <c r="E275" s="11">
        <v>0</v>
      </c>
      <c r="F275" s="11">
        <v>7465.5476399999998</v>
      </c>
      <c r="G275" s="10"/>
      <c r="H275" s="14"/>
      <c r="I275" s="14"/>
    </row>
    <row r="276" spans="1:9" x14ac:dyDescent="0.25">
      <c r="A276" s="8" t="s">
        <v>267</v>
      </c>
      <c r="B276" s="9">
        <v>2904564.7047299999</v>
      </c>
      <c r="C276" s="9">
        <v>8689088.3283799998</v>
      </c>
      <c r="D276" s="9">
        <v>2.16E-3</v>
      </c>
      <c r="E276" s="9">
        <v>94.039929999999998</v>
      </c>
      <c r="F276" s="9">
        <v>11593747.075199999</v>
      </c>
      <c r="G276" s="14"/>
      <c r="H276" s="14"/>
      <c r="I276" s="14"/>
    </row>
    <row r="277" spans="1:9" x14ac:dyDescent="0.25">
      <c r="A277" s="10" t="s">
        <v>261</v>
      </c>
      <c r="B277" s="11">
        <v>197405.08192</v>
      </c>
      <c r="C277" s="11">
        <v>112226.12998000003</v>
      </c>
      <c r="D277" s="11">
        <v>0</v>
      </c>
      <c r="E277" s="11">
        <v>65.200270000000003</v>
      </c>
      <c r="F277" s="11">
        <v>309696.41216999997</v>
      </c>
      <c r="G277" s="14"/>
      <c r="H277" s="14"/>
      <c r="I277" s="14"/>
    </row>
    <row r="278" spans="1:9" x14ac:dyDescent="0.25">
      <c r="A278" s="10" t="s">
        <v>268</v>
      </c>
      <c r="B278" s="11">
        <v>228467.76084999996</v>
      </c>
      <c r="C278" s="11">
        <v>81.079989999999995</v>
      </c>
      <c r="D278" s="11">
        <v>0</v>
      </c>
      <c r="E278" s="11">
        <v>0</v>
      </c>
      <c r="F278" s="11">
        <v>228548.84083999996</v>
      </c>
      <c r="G278" s="14"/>
      <c r="H278" s="14"/>
      <c r="I278" s="14"/>
    </row>
    <row r="279" spans="1:9" x14ac:dyDescent="0.25">
      <c r="A279" s="10" t="s">
        <v>269</v>
      </c>
      <c r="B279" s="11">
        <v>36613.890329999995</v>
      </c>
      <c r="C279" s="11">
        <v>0.15866999999999998</v>
      </c>
      <c r="D279" s="11">
        <v>0</v>
      </c>
      <c r="E279" s="11">
        <v>0.31554000000000004</v>
      </c>
      <c r="F279" s="11">
        <v>36614.364539999995</v>
      </c>
      <c r="G279" s="14"/>
      <c r="H279" s="14"/>
      <c r="I279" s="14"/>
    </row>
    <row r="280" spans="1:9" x14ac:dyDescent="0.25">
      <c r="A280" s="10" t="s">
        <v>270</v>
      </c>
      <c r="B280" s="11">
        <v>32.742150000000002</v>
      </c>
      <c r="C280" s="11">
        <v>0</v>
      </c>
      <c r="D280" s="11">
        <v>0</v>
      </c>
      <c r="E280" s="11">
        <v>0</v>
      </c>
      <c r="F280" s="11">
        <v>32.742150000000002</v>
      </c>
      <c r="G280" s="14"/>
      <c r="H280" s="14"/>
      <c r="I280" s="14"/>
    </row>
    <row r="281" spans="1:9" x14ac:dyDescent="0.25">
      <c r="A281" s="13" t="s">
        <v>271</v>
      </c>
      <c r="B281" s="11">
        <v>2441090.6105900002</v>
      </c>
      <c r="C281" s="11">
        <v>8576780.959739998</v>
      </c>
      <c r="D281" s="11">
        <v>2.16E-3</v>
      </c>
      <c r="E281" s="11">
        <v>28.52412</v>
      </c>
      <c r="F281" s="11">
        <v>11017900.096609995</v>
      </c>
      <c r="G281" s="14"/>
      <c r="H281" s="14"/>
      <c r="I281" s="14"/>
    </row>
    <row r="282" spans="1:9" x14ac:dyDescent="0.25">
      <c r="A282" s="13" t="s">
        <v>272</v>
      </c>
      <c r="B282" s="11">
        <v>954.61888999999996</v>
      </c>
      <c r="C282" s="11">
        <v>0</v>
      </c>
      <c r="D282" s="11">
        <v>0</v>
      </c>
      <c r="E282" s="11">
        <v>0</v>
      </c>
      <c r="F282" s="11">
        <v>954.61888999999996</v>
      </c>
      <c r="G282" s="10"/>
      <c r="H282" s="14"/>
      <c r="I282" s="14"/>
    </row>
    <row r="283" spans="1:9" x14ac:dyDescent="0.25">
      <c r="A283" s="8" t="s">
        <v>273</v>
      </c>
      <c r="B283" s="9">
        <v>7148272.1489499994</v>
      </c>
      <c r="C283" s="9">
        <v>459526.52904000029</v>
      </c>
      <c r="D283" s="9">
        <v>21153.903619999997</v>
      </c>
      <c r="E283" s="9">
        <v>11243.114269999998</v>
      </c>
      <c r="F283" s="9">
        <v>7640195.6958800014</v>
      </c>
      <c r="G283" s="14"/>
      <c r="H283" s="14"/>
      <c r="I283" s="14"/>
    </row>
    <row r="284" spans="1:9" x14ac:dyDescent="0.25">
      <c r="A284" s="10" t="s">
        <v>274</v>
      </c>
      <c r="B284" s="11">
        <v>1608154.0691</v>
      </c>
      <c r="C284" s="11">
        <v>145271.71758</v>
      </c>
      <c r="D284" s="11">
        <v>0</v>
      </c>
      <c r="E284" s="11">
        <v>2676.3184700000002</v>
      </c>
      <c r="F284" s="11">
        <v>1756102.1051499997</v>
      </c>
      <c r="G284" s="14"/>
      <c r="H284" s="14"/>
      <c r="I284" s="14"/>
    </row>
    <row r="285" spans="1:9" x14ac:dyDescent="0.25">
      <c r="A285" s="10" t="s">
        <v>275</v>
      </c>
      <c r="B285" s="11">
        <v>132621.61687999999</v>
      </c>
      <c r="C285" s="11">
        <v>13841.02162</v>
      </c>
      <c r="D285" s="11">
        <v>0</v>
      </c>
      <c r="E285" s="11">
        <v>0</v>
      </c>
      <c r="F285" s="11">
        <v>146462.6385</v>
      </c>
      <c r="G285" s="14"/>
      <c r="H285" s="14"/>
      <c r="I285" s="14"/>
    </row>
    <row r="286" spans="1:9" x14ac:dyDescent="0.25">
      <c r="A286" s="10" t="s">
        <v>276</v>
      </c>
      <c r="B286" s="11">
        <v>1415919.8933799996</v>
      </c>
      <c r="C286" s="11">
        <v>129919.55594999999</v>
      </c>
      <c r="D286" s="11">
        <v>0</v>
      </c>
      <c r="E286" s="11">
        <v>2253.4032900000002</v>
      </c>
      <c r="F286" s="11">
        <v>1548092.8526199998</v>
      </c>
      <c r="G286" s="14"/>
      <c r="H286" s="14"/>
      <c r="I286" s="14"/>
    </row>
    <row r="287" spans="1:9" x14ac:dyDescent="0.25">
      <c r="A287" s="10" t="s">
        <v>277</v>
      </c>
      <c r="B287" s="11">
        <v>58160.110170000007</v>
      </c>
      <c r="C287" s="11">
        <v>926.10302000000001</v>
      </c>
      <c r="D287" s="11">
        <v>0</v>
      </c>
      <c r="E287" s="11">
        <v>422.91518000000002</v>
      </c>
      <c r="F287" s="11">
        <v>59509.128370000013</v>
      </c>
      <c r="G287" s="14"/>
      <c r="H287" s="14"/>
      <c r="I287" s="14"/>
    </row>
    <row r="288" spans="1:9" x14ac:dyDescent="0.25">
      <c r="A288" s="10" t="s">
        <v>278</v>
      </c>
      <c r="B288" s="11">
        <v>83.088449999999995</v>
      </c>
      <c r="C288" s="11">
        <v>543.34410000000003</v>
      </c>
      <c r="D288" s="11">
        <v>0</v>
      </c>
      <c r="E288" s="11">
        <v>0</v>
      </c>
      <c r="F288" s="11">
        <v>626.43254999999999</v>
      </c>
      <c r="G288" s="14"/>
      <c r="H288" s="14"/>
      <c r="I288" s="14"/>
    </row>
    <row r="289" spans="1:9" x14ac:dyDescent="0.25">
      <c r="A289" s="10" t="s">
        <v>279</v>
      </c>
      <c r="B289" s="11">
        <v>8.1270000000000007</v>
      </c>
      <c r="C289" s="11">
        <v>0</v>
      </c>
      <c r="D289" s="11">
        <v>0</v>
      </c>
      <c r="E289" s="11">
        <v>0</v>
      </c>
      <c r="F289" s="11">
        <v>8.1270000000000007</v>
      </c>
      <c r="G289" s="10"/>
      <c r="H289" s="14"/>
      <c r="I289" s="14"/>
    </row>
    <row r="290" spans="1:9" x14ac:dyDescent="0.25">
      <c r="A290" s="10" t="s">
        <v>280</v>
      </c>
      <c r="B290" s="11">
        <v>1361.2332199999998</v>
      </c>
      <c r="C290" s="11">
        <v>41.692889999999998</v>
      </c>
      <c r="D290" s="11">
        <v>0</v>
      </c>
      <c r="E290" s="11">
        <v>0</v>
      </c>
      <c r="F290" s="11">
        <v>1402.9261099999999</v>
      </c>
      <c r="G290" s="10"/>
      <c r="H290" s="14"/>
      <c r="I290" s="14"/>
    </row>
    <row r="291" spans="1:9" x14ac:dyDescent="0.25">
      <c r="A291" s="10" t="s">
        <v>281</v>
      </c>
      <c r="B291" s="11">
        <v>0</v>
      </c>
      <c r="C291" s="11">
        <v>0</v>
      </c>
      <c r="D291" s="11">
        <v>0</v>
      </c>
      <c r="E291" s="11">
        <v>0</v>
      </c>
      <c r="F291" s="11">
        <v>0</v>
      </c>
      <c r="G291" s="14"/>
      <c r="H291" s="14"/>
      <c r="I291" s="14"/>
    </row>
    <row r="292" spans="1:9" x14ac:dyDescent="0.25">
      <c r="A292" s="10" t="s">
        <v>282</v>
      </c>
      <c r="B292" s="11">
        <v>2825562.4832600006</v>
      </c>
      <c r="C292" s="11">
        <v>196710.52411</v>
      </c>
      <c r="D292" s="11">
        <v>0</v>
      </c>
      <c r="E292" s="11">
        <v>5832.0847300000005</v>
      </c>
      <c r="F292" s="11">
        <v>3028105.0921</v>
      </c>
      <c r="G292" s="14"/>
      <c r="H292" s="14"/>
      <c r="I292" s="14"/>
    </row>
    <row r="293" spans="1:9" x14ac:dyDescent="0.25">
      <c r="A293" s="10" t="s">
        <v>283</v>
      </c>
      <c r="B293" s="11">
        <v>2424286.5173500003</v>
      </c>
      <c r="C293" s="11">
        <v>178361.98810999998</v>
      </c>
      <c r="D293" s="11">
        <v>0</v>
      </c>
      <c r="E293" s="11">
        <v>2225.4232100000004</v>
      </c>
      <c r="F293" s="11">
        <v>2604873.9286700003</v>
      </c>
      <c r="G293" s="14"/>
      <c r="H293" s="14"/>
      <c r="I293" s="14"/>
    </row>
    <row r="294" spans="1:9" x14ac:dyDescent="0.25">
      <c r="A294" s="10" t="s">
        <v>284</v>
      </c>
      <c r="B294" s="11">
        <v>97335.518790000002</v>
      </c>
      <c r="C294" s="11">
        <v>504.09816999999998</v>
      </c>
      <c r="D294" s="11">
        <v>0</v>
      </c>
      <c r="E294" s="11">
        <v>3604.7312399999996</v>
      </c>
      <c r="F294" s="11">
        <v>101444.34819999999</v>
      </c>
      <c r="G294" s="14"/>
      <c r="H294" s="14"/>
      <c r="I294" s="14"/>
    </row>
    <row r="295" spans="1:9" x14ac:dyDescent="0.25">
      <c r="A295" s="13" t="s">
        <v>285</v>
      </c>
      <c r="B295" s="11">
        <v>2644.2260499999998</v>
      </c>
      <c r="C295" s="11">
        <v>165.81189000000001</v>
      </c>
      <c r="D295" s="11">
        <v>0</v>
      </c>
      <c r="E295" s="11">
        <v>0</v>
      </c>
      <c r="F295" s="11">
        <v>2810.0379399999997</v>
      </c>
      <c r="G295" s="14"/>
      <c r="H295" s="14"/>
      <c r="I295" s="14"/>
    </row>
    <row r="296" spans="1:9" x14ac:dyDescent="0.25">
      <c r="A296" s="13" t="s">
        <v>286</v>
      </c>
      <c r="B296" s="11">
        <v>297323.27480999997</v>
      </c>
      <c r="C296" s="11">
        <v>16990.223910000001</v>
      </c>
      <c r="D296" s="11">
        <v>0</v>
      </c>
      <c r="E296" s="11">
        <v>1.93028</v>
      </c>
      <c r="F296" s="11">
        <v>314315.429</v>
      </c>
      <c r="G296" s="14"/>
      <c r="H296" s="14"/>
      <c r="I296" s="14"/>
    </row>
    <row r="297" spans="1:9" x14ac:dyDescent="0.25">
      <c r="A297" s="10" t="s">
        <v>287</v>
      </c>
      <c r="B297" s="11">
        <v>1147.37113</v>
      </c>
      <c r="C297" s="11">
        <v>631.12321999999995</v>
      </c>
      <c r="D297" s="11">
        <v>0</v>
      </c>
      <c r="E297" s="11">
        <v>0</v>
      </c>
      <c r="F297" s="11">
        <v>1778.4943500000002</v>
      </c>
      <c r="G297" s="14"/>
      <c r="H297" s="14"/>
      <c r="I297" s="14"/>
    </row>
    <row r="298" spans="1:9" x14ac:dyDescent="0.25">
      <c r="A298" s="13" t="s">
        <v>288</v>
      </c>
      <c r="B298" s="11">
        <v>2825.5751299999997</v>
      </c>
      <c r="C298" s="11">
        <v>57.27881</v>
      </c>
      <c r="D298" s="11">
        <v>0</v>
      </c>
      <c r="E298" s="11">
        <v>0</v>
      </c>
      <c r="F298" s="11">
        <v>2882.8539399999995</v>
      </c>
      <c r="G298" s="10"/>
      <c r="H298" s="14"/>
      <c r="I298" s="14"/>
    </row>
    <row r="299" spans="1:9" x14ac:dyDescent="0.25">
      <c r="A299" s="8" t="s">
        <v>289</v>
      </c>
      <c r="B299" s="9">
        <v>5930863.7347900001</v>
      </c>
      <c r="C299" s="9">
        <v>408087.72251000023</v>
      </c>
      <c r="D299" s="9">
        <v>21153.903619999997</v>
      </c>
      <c r="E299" s="9">
        <v>8087.3480099999997</v>
      </c>
      <c r="F299" s="9">
        <v>6368192.7089299988</v>
      </c>
      <c r="G299" s="14"/>
      <c r="H299" s="14"/>
      <c r="I299" s="14"/>
    </row>
    <row r="300" spans="1:9" x14ac:dyDescent="0.25">
      <c r="A300" s="10" t="s">
        <v>290</v>
      </c>
      <c r="B300" s="11">
        <v>4678014.2817899995</v>
      </c>
      <c r="C300" s="11">
        <v>211451.84634999998</v>
      </c>
      <c r="D300" s="11">
        <v>0</v>
      </c>
      <c r="E300" s="11">
        <v>25.84308</v>
      </c>
      <c r="F300" s="11">
        <v>4889491.9712199979</v>
      </c>
      <c r="G300" s="14"/>
      <c r="H300" s="14"/>
      <c r="I300" s="14"/>
    </row>
    <row r="301" spans="1:9" x14ac:dyDescent="0.25">
      <c r="A301" s="10" t="s">
        <v>291</v>
      </c>
      <c r="B301" s="11">
        <v>2509228.5654799989</v>
      </c>
      <c r="C301" s="11">
        <v>5817.5428899999997</v>
      </c>
      <c r="D301" s="11">
        <v>0</v>
      </c>
      <c r="E301" s="11">
        <v>0</v>
      </c>
      <c r="F301" s="11">
        <v>2515046.1083699996</v>
      </c>
      <c r="G301" s="14"/>
      <c r="H301" s="14"/>
      <c r="I301" s="14"/>
    </row>
    <row r="302" spans="1:9" x14ac:dyDescent="0.25">
      <c r="A302" s="10" t="s">
        <v>292</v>
      </c>
      <c r="B302" s="11">
        <v>414962.84435999987</v>
      </c>
      <c r="C302" s="11">
        <v>9938.7102700000014</v>
      </c>
      <c r="D302" s="11">
        <v>0</v>
      </c>
      <c r="E302" s="11">
        <v>0</v>
      </c>
      <c r="F302" s="11">
        <v>424901.55462999997</v>
      </c>
      <c r="G302" s="14"/>
      <c r="H302" s="14"/>
      <c r="I302" s="14"/>
    </row>
    <row r="303" spans="1:9" x14ac:dyDescent="0.25">
      <c r="A303" s="10" t="s">
        <v>293</v>
      </c>
      <c r="B303" s="11">
        <v>34210.434710000001</v>
      </c>
      <c r="C303" s="11">
        <v>21324.727389999996</v>
      </c>
      <c r="D303" s="11">
        <v>0</v>
      </c>
      <c r="E303" s="11">
        <v>0</v>
      </c>
      <c r="F303" s="11">
        <v>55535.162100000001</v>
      </c>
      <c r="G303" s="14"/>
      <c r="H303" s="14"/>
      <c r="I303" s="14"/>
    </row>
    <row r="304" spans="1:9" x14ac:dyDescent="0.25">
      <c r="A304" s="10" t="s">
        <v>294</v>
      </c>
      <c r="B304" s="11">
        <v>111411.40296000004</v>
      </c>
      <c r="C304" s="11">
        <v>1814.3020400000003</v>
      </c>
      <c r="D304" s="11">
        <v>0</v>
      </c>
      <c r="E304" s="11">
        <v>0</v>
      </c>
      <c r="F304" s="11">
        <v>113225.70500000002</v>
      </c>
      <c r="G304" s="14"/>
      <c r="H304" s="14"/>
      <c r="I304" s="14"/>
    </row>
    <row r="305" spans="1:9" x14ac:dyDescent="0.25">
      <c r="A305" s="10" t="s">
        <v>295</v>
      </c>
      <c r="B305" s="11">
        <v>382310.28165000008</v>
      </c>
      <c r="C305" s="11">
        <v>522.44128999999998</v>
      </c>
      <c r="D305" s="11">
        <v>0</v>
      </c>
      <c r="E305" s="11">
        <v>0</v>
      </c>
      <c r="F305" s="11">
        <v>382832.72294000007</v>
      </c>
      <c r="G305" s="10"/>
      <c r="H305" s="14"/>
      <c r="I305" s="14"/>
    </row>
    <row r="306" spans="1:9" x14ac:dyDescent="0.25">
      <c r="A306" s="10" t="s">
        <v>296</v>
      </c>
      <c r="B306" s="11">
        <v>116743.58053000001</v>
      </c>
      <c r="C306" s="11">
        <v>12431.016610000002</v>
      </c>
      <c r="D306" s="11">
        <v>0</v>
      </c>
      <c r="E306" s="11">
        <v>0</v>
      </c>
      <c r="F306" s="11">
        <v>129174.59714</v>
      </c>
      <c r="G306" s="10"/>
      <c r="H306" s="14"/>
      <c r="I306" s="14"/>
    </row>
    <row r="307" spans="1:9" x14ac:dyDescent="0.25">
      <c r="A307" s="10" t="s">
        <v>297</v>
      </c>
      <c r="B307" s="11">
        <v>156370.46870000006</v>
      </c>
      <c r="C307" s="11">
        <v>0</v>
      </c>
      <c r="D307" s="11">
        <v>0</v>
      </c>
      <c r="E307" s="11">
        <v>0</v>
      </c>
      <c r="F307" s="11">
        <v>156370.46870000006</v>
      </c>
      <c r="G307" s="14"/>
      <c r="H307" s="14"/>
      <c r="I307" s="14"/>
    </row>
    <row r="308" spans="1:9" x14ac:dyDescent="0.25">
      <c r="A308" s="10" t="s">
        <v>298</v>
      </c>
      <c r="B308" s="11">
        <v>87973.167929999981</v>
      </c>
      <c r="C308" s="11">
        <v>401.51372000000003</v>
      </c>
      <c r="D308" s="11">
        <v>0</v>
      </c>
      <c r="E308" s="11">
        <v>0</v>
      </c>
      <c r="F308" s="11">
        <v>88374.681649999984</v>
      </c>
      <c r="G308" s="14"/>
      <c r="H308" s="14"/>
      <c r="I308" s="14"/>
    </row>
    <row r="309" spans="1:9" x14ac:dyDescent="0.25">
      <c r="A309" s="13" t="s">
        <v>299</v>
      </c>
      <c r="B309" s="11">
        <v>864803.53547</v>
      </c>
      <c r="C309" s="11">
        <v>159201.59213999996</v>
      </c>
      <c r="D309" s="11">
        <v>0</v>
      </c>
      <c r="E309" s="11">
        <v>25.84308</v>
      </c>
      <c r="F309" s="11">
        <v>1024030.97069</v>
      </c>
      <c r="G309" s="14"/>
      <c r="H309" s="14"/>
      <c r="I309" s="14"/>
    </row>
    <row r="310" spans="1:9" x14ac:dyDescent="0.25">
      <c r="A310" s="8" t="s">
        <v>300</v>
      </c>
      <c r="B310" s="9">
        <v>1252849.4530000007</v>
      </c>
      <c r="C310" s="9">
        <v>196635.87616000031</v>
      </c>
      <c r="D310" s="9">
        <v>21153.903619999997</v>
      </c>
      <c r="E310" s="9">
        <v>8061.5049299999991</v>
      </c>
      <c r="F310" s="9">
        <v>1478700.7377100009</v>
      </c>
      <c r="G310" s="14"/>
      <c r="H310" s="14"/>
      <c r="I310" s="14"/>
    </row>
    <row r="311" spans="1:9" x14ac:dyDescent="0.25">
      <c r="A311" s="13" t="s">
        <v>301</v>
      </c>
      <c r="B311" s="11">
        <v>7609.1881200000007</v>
      </c>
      <c r="C311" s="11">
        <v>47899.114449999994</v>
      </c>
      <c r="D311" s="11">
        <v>-2.9999999999999997E-5</v>
      </c>
      <c r="E311" s="11">
        <v>104001.07834000001</v>
      </c>
      <c r="F311" s="11">
        <v>159509.38088000001</v>
      </c>
      <c r="G311" s="14"/>
      <c r="H311" s="14"/>
      <c r="I311" s="14"/>
    </row>
    <row r="312" spans="1:9" x14ac:dyDescent="0.25">
      <c r="A312" s="13" t="s">
        <v>302</v>
      </c>
      <c r="B312" s="11">
        <v>1166.1834900000001</v>
      </c>
      <c r="C312" s="11">
        <v>47899.11443999999</v>
      </c>
      <c r="D312" s="11">
        <v>0</v>
      </c>
      <c r="E312" s="11">
        <v>0</v>
      </c>
      <c r="F312" s="11">
        <v>49065.297929999986</v>
      </c>
      <c r="G312" s="14"/>
      <c r="H312" s="14"/>
      <c r="I312" s="14"/>
    </row>
    <row r="313" spans="1:9" x14ac:dyDescent="0.25">
      <c r="A313" s="13" t="s">
        <v>303</v>
      </c>
      <c r="B313" s="11">
        <v>6443.0046300000004</v>
      </c>
      <c r="C313" s="11">
        <v>1.0000000000000001E-5</v>
      </c>
      <c r="D313" s="11">
        <v>-2.9999999999999997E-5</v>
      </c>
      <c r="E313" s="11">
        <v>104001.07834000001</v>
      </c>
      <c r="F313" s="11">
        <v>110444.08295000001</v>
      </c>
      <c r="G313" s="14"/>
      <c r="H313" s="14"/>
      <c r="I313" s="14"/>
    </row>
    <row r="314" spans="1:9" x14ac:dyDescent="0.25">
      <c r="A314" s="13" t="s">
        <v>304</v>
      </c>
      <c r="B314" s="11">
        <v>420.21223000000003</v>
      </c>
      <c r="C314" s="11">
        <v>41962.01</v>
      </c>
      <c r="D314" s="11">
        <v>-5.2000000000000006E-4</v>
      </c>
      <c r="E314" s="11">
        <v>14569.600639999997</v>
      </c>
      <c r="F314" s="11">
        <v>56951.822350000002</v>
      </c>
      <c r="G314" s="14"/>
      <c r="H314" s="14"/>
      <c r="I314" s="14"/>
    </row>
    <row r="315" spans="1:9" x14ac:dyDescent="0.25">
      <c r="A315" s="13" t="s">
        <v>305</v>
      </c>
      <c r="B315" s="11">
        <v>305.18214</v>
      </c>
      <c r="C315" s="11">
        <v>41962.01</v>
      </c>
      <c r="D315" s="11">
        <v>0</v>
      </c>
      <c r="E315" s="11">
        <v>5.7778100000000006</v>
      </c>
      <c r="F315" s="11">
        <v>42272.969950000006</v>
      </c>
      <c r="G315" s="14"/>
      <c r="H315" s="14"/>
      <c r="I315" s="14"/>
    </row>
    <row r="316" spans="1:9" x14ac:dyDescent="0.25">
      <c r="A316" s="13" t="s">
        <v>306</v>
      </c>
      <c r="B316" s="11">
        <v>115.03009</v>
      </c>
      <c r="C316" s="11">
        <v>0</v>
      </c>
      <c r="D316" s="11">
        <v>-5.2000000000000006E-4</v>
      </c>
      <c r="E316" s="11">
        <v>14563.822829999997</v>
      </c>
      <c r="F316" s="11">
        <v>14678.8524</v>
      </c>
      <c r="G316" s="10"/>
      <c r="H316" s="14"/>
      <c r="I316" s="14"/>
    </row>
    <row r="317" spans="1:9" x14ac:dyDescent="0.25">
      <c r="A317" s="8" t="s">
        <v>307</v>
      </c>
      <c r="B317" s="9">
        <v>1260038.4288900006</v>
      </c>
      <c r="C317" s="9">
        <v>202572.98061000035</v>
      </c>
      <c r="D317" s="9">
        <v>21153.904109999999</v>
      </c>
      <c r="E317" s="9">
        <v>96999.835760000031</v>
      </c>
      <c r="F317" s="9">
        <v>1581258.2962400005</v>
      </c>
      <c r="G317" s="10"/>
      <c r="H317" s="14"/>
      <c r="I317" s="14"/>
    </row>
    <row r="318" spans="1:9" x14ac:dyDescent="0.25">
      <c r="A318" s="13" t="s">
        <v>308</v>
      </c>
      <c r="B318" s="11">
        <v>-476.98481999999831</v>
      </c>
      <c r="C318" s="11">
        <v>1858.7011500000001</v>
      </c>
      <c r="D318" s="11">
        <v>0</v>
      </c>
      <c r="E318" s="11">
        <v>0</v>
      </c>
      <c r="F318" s="11">
        <v>1381.7163300000025</v>
      </c>
      <c r="G318" s="14"/>
      <c r="H318" s="14"/>
      <c r="I318" s="14"/>
    </row>
    <row r="319" spans="1:9" x14ac:dyDescent="0.25">
      <c r="A319" s="8" t="s">
        <v>309</v>
      </c>
      <c r="B319" s="9">
        <v>1259561.4440700004</v>
      </c>
      <c r="C319" s="9">
        <v>204431.68176000036</v>
      </c>
      <c r="D319" s="9">
        <v>21153.904109999999</v>
      </c>
      <c r="E319" s="9">
        <v>96999.835760000031</v>
      </c>
      <c r="F319" s="9">
        <v>1582640.0125700007</v>
      </c>
      <c r="G319" s="14"/>
      <c r="H319" s="14"/>
      <c r="I319" s="14"/>
    </row>
    <row r="320" spans="1:9" x14ac:dyDescent="0.25">
      <c r="A320" s="13" t="s">
        <v>310</v>
      </c>
      <c r="B320" s="11">
        <v>45704.236880000011</v>
      </c>
      <c r="C320" s="11">
        <v>4714.4449300000006</v>
      </c>
      <c r="D320" s="11">
        <v>0</v>
      </c>
      <c r="E320" s="11">
        <v>0</v>
      </c>
      <c r="F320" s="11">
        <v>50418.681810000009</v>
      </c>
      <c r="G320" s="10"/>
      <c r="H320" s="14"/>
      <c r="I320" s="14"/>
    </row>
    <row r="321" spans="1:9" x14ac:dyDescent="0.25">
      <c r="A321" s="8" t="s">
        <v>311</v>
      </c>
      <c r="B321" s="9">
        <v>1305265.6809500004</v>
      </c>
      <c r="C321" s="9">
        <v>209146.12669000035</v>
      </c>
      <c r="D321" s="9">
        <v>21153.904109999999</v>
      </c>
      <c r="E321" s="9">
        <v>96999.835760000031</v>
      </c>
      <c r="F321" s="9">
        <v>1633058.6943800005</v>
      </c>
      <c r="G321" s="14"/>
      <c r="H321" s="14"/>
      <c r="I321" s="14"/>
    </row>
    <row r="322" spans="1:9" x14ac:dyDescent="0.25">
      <c r="A322" s="13" t="s">
        <v>312</v>
      </c>
      <c r="B322" s="11">
        <v>5.9999999999999995E-4</v>
      </c>
      <c r="C322" s="11">
        <v>0</v>
      </c>
      <c r="D322" s="11">
        <v>0</v>
      </c>
      <c r="E322" s="11">
        <v>0</v>
      </c>
      <c r="F322" s="11">
        <v>5.9999999999999995E-4</v>
      </c>
      <c r="G322" s="14"/>
      <c r="H322" s="14"/>
      <c r="I322" s="14"/>
    </row>
    <row r="323" spans="1:9" x14ac:dyDescent="0.25">
      <c r="A323" s="8" t="s">
        <v>313</v>
      </c>
      <c r="B323" s="9">
        <v>1305265.6815500003</v>
      </c>
      <c r="C323" s="9">
        <v>209146.12669000035</v>
      </c>
      <c r="D323" s="9">
        <v>21153.904109999999</v>
      </c>
      <c r="E323" s="9">
        <v>96999.835760000031</v>
      </c>
      <c r="F323" s="9">
        <v>1633058.6949800004</v>
      </c>
      <c r="G323" s="641"/>
      <c r="H323" s="14"/>
      <c r="I323" s="14"/>
    </row>
    <row r="324" spans="1:9" ht="15.75" thickBot="1" x14ac:dyDescent="0.3">
      <c r="A324" s="13" t="s">
        <v>314</v>
      </c>
      <c r="B324" s="11">
        <v>712408.27169999992</v>
      </c>
      <c r="C324" s="11">
        <v>0</v>
      </c>
      <c r="D324" s="11">
        <v>0</v>
      </c>
      <c r="E324" s="11">
        <v>0</v>
      </c>
      <c r="F324" s="11">
        <v>712408.27169999992</v>
      </c>
      <c r="G324" s="14"/>
      <c r="H324" s="14"/>
      <c r="I324" s="14"/>
    </row>
    <row r="325" spans="1:9" x14ac:dyDescent="0.25">
      <c r="A325" s="8" t="s">
        <v>315</v>
      </c>
      <c r="B325" s="6">
        <v>592857.40985000029</v>
      </c>
      <c r="C325" s="6">
        <v>209146.12669000035</v>
      </c>
      <c r="D325" s="6">
        <v>21153.904109999999</v>
      </c>
      <c r="E325" s="6">
        <v>96999.835760000031</v>
      </c>
      <c r="F325" s="6">
        <v>920650.4232800008</v>
      </c>
      <c r="G325" s="14"/>
      <c r="H325" s="14"/>
      <c r="I325" s="14"/>
    </row>
    <row r="326" spans="1:9" ht="3.75" customHeight="1" thickBot="1" x14ac:dyDescent="0.3">
      <c r="A326" s="642"/>
      <c r="B326" s="642"/>
      <c r="C326" s="642"/>
      <c r="D326" s="642"/>
      <c r="E326" s="642"/>
      <c r="F326" s="642"/>
      <c r="G326" s="14"/>
      <c r="H326" s="14"/>
      <c r="I326" s="14"/>
    </row>
    <row r="327" spans="1:9" ht="15.75" thickTop="1" x14ac:dyDescent="0.25">
      <c r="A327" s="21"/>
      <c r="B327" s="460"/>
      <c r="C327" s="460"/>
      <c r="D327" s="460"/>
      <c r="E327" s="460"/>
      <c r="F327" s="460"/>
      <c r="G327" s="14"/>
      <c r="H327" s="14"/>
      <c r="I327" s="14"/>
    </row>
  </sheetData>
  <mergeCells count="4">
    <mergeCell ref="A1:F1"/>
    <mergeCell ref="A2:F2"/>
    <mergeCell ref="A3:F3"/>
    <mergeCell ref="A4:F4"/>
  </mergeCells>
  <hyperlinks>
    <hyperlink ref="G1" location="ÍNDICE!A1" display="ÍNDICE!A1" xr:uid="{DE1AAF3D-59CD-4C7C-8475-8B9215189FDB}"/>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629B9-0796-49D8-9118-7F7462306E76}">
  <sheetPr codeName="Hoja39"/>
  <dimension ref="A1"/>
  <sheetViews>
    <sheetView workbookViewId="0"/>
  </sheetViews>
  <sheetFormatPr baseColWidth="10"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B884F-A971-4A82-940E-4329D3E53553}">
  <dimension ref="A1:M98"/>
  <sheetViews>
    <sheetView zoomScaleNormal="100" workbookViewId="0">
      <selection activeCell="D18" sqref="D18"/>
    </sheetView>
  </sheetViews>
  <sheetFormatPr baseColWidth="10" defaultColWidth="9.140625" defaultRowHeight="15" x14ac:dyDescent="0.25"/>
  <cols>
    <col min="1" max="1" width="47" bestFit="1" customWidth="1"/>
    <col min="2" max="11" width="15.7109375" customWidth="1"/>
    <col min="257" max="257" width="47" bestFit="1" customWidth="1"/>
    <col min="258" max="267" width="15.7109375" customWidth="1"/>
    <col min="513" max="513" width="47" bestFit="1" customWidth="1"/>
    <col min="514" max="523" width="15.7109375" customWidth="1"/>
    <col min="769" max="769" width="47" bestFit="1" customWidth="1"/>
    <col min="770" max="779" width="15.7109375" customWidth="1"/>
    <col min="1025" max="1025" width="47" bestFit="1" customWidth="1"/>
    <col min="1026" max="1035" width="15.7109375" customWidth="1"/>
    <col min="1281" max="1281" width="47" bestFit="1" customWidth="1"/>
    <col min="1282" max="1291" width="15.7109375" customWidth="1"/>
    <col min="1537" max="1537" width="47" bestFit="1" customWidth="1"/>
    <col min="1538" max="1547" width="15.7109375" customWidth="1"/>
    <col min="1793" max="1793" width="47" bestFit="1" customWidth="1"/>
    <col min="1794" max="1803" width="15.7109375" customWidth="1"/>
    <col min="2049" max="2049" width="47" bestFit="1" customWidth="1"/>
    <col min="2050" max="2059" width="15.7109375" customWidth="1"/>
    <col min="2305" max="2305" width="47" bestFit="1" customWidth="1"/>
    <col min="2306" max="2315" width="15.7109375" customWidth="1"/>
    <col min="2561" max="2561" width="47" bestFit="1" customWidth="1"/>
    <col min="2562" max="2571" width="15.7109375" customWidth="1"/>
    <col min="2817" max="2817" width="47" bestFit="1" customWidth="1"/>
    <col min="2818" max="2827" width="15.7109375" customWidth="1"/>
    <col min="3073" max="3073" width="47" bestFit="1" customWidth="1"/>
    <col min="3074" max="3083" width="15.7109375" customWidth="1"/>
    <col min="3329" max="3329" width="47" bestFit="1" customWidth="1"/>
    <col min="3330" max="3339" width="15.7109375" customWidth="1"/>
    <col min="3585" max="3585" width="47" bestFit="1" customWidth="1"/>
    <col min="3586" max="3595" width="15.7109375" customWidth="1"/>
    <col min="3841" max="3841" width="47" bestFit="1" customWidth="1"/>
    <col min="3842" max="3851" width="15.7109375" customWidth="1"/>
    <col min="4097" max="4097" width="47" bestFit="1" customWidth="1"/>
    <col min="4098" max="4107" width="15.7109375" customWidth="1"/>
    <col min="4353" max="4353" width="47" bestFit="1" customWidth="1"/>
    <col min="4354" max="4363" width="15.7109375" customWidth="1"/>
    <col min="4609" max="4609" width="47" bestFit="1" customWidth="1"/>
    <col min="4610" max="4619" width="15.7109375" customWidth="1"/>
    <col min="4865" max="4865" width="47" bestFit="1" customWidth="1"/>
    <col min="4866" max="4875" width="15.7109375" customWidth="1"/>
    <col min="5121" max="5121" width="47" bestFit="1" customWidth="1"/>
    <col min="5122" max="5131" width="15.7109375" customWidth="1"/>
    <col min="5377" max="5377" width="47" bestFit="1" customWidth="1"/>
    <col min="5378" max="5387" width="15.7109375" customWidth="1"/>
    <col min="5633" max="5633" width="47" bestFit="1" customWidth="1"/>
    <col min="5634" max="5643" width="15.7109375" customWidth="1"/>
    <col min="5889" max="5889" width="47" bestFit="1" customWidth="1"/>
    <col min="5890" max="5899" width="15.7109375" customWidth="1"/>
    <col min="6145" max="6145" width="47" bestFit="1" customWidth="1"/>
    <col min="6146" max="6155" width="15.7109375" customWidth="1"/>
    <col min="6401" max="6401" width="47" bestFit="1" customWidth="1"/>
    <col min="6402" max="6411" width="15.7109375" customWidth="1"/>
    <col min="6657" max="6657" width="47" bestFit="1" customWidth="1"/>
    <col min="6658" max="6667" width="15.7109375" customWidth="1"/>
    <col min="6913" max="6913" width="47" bestFit="1" customWidth="1"/>
    <col min="6914" max="6923" width="15.7109375" customWidth="1"/>
    <col min="7169" max="7169" width="47" bestFit="1" customWidth="1"/>
    <col min="7170" max="7179" width="15.7109375" customWidth="1"/>
    <col min="7425" max="7425" width="47" bestFit="1" customWidth="1"/>
    <col min="7426" max="7435" width="15.7109375" customWidth="1"/>
    <col min="7681" max="7681" width="47" bestFit="1" customWidth="1"/>
    <col min="7682" max="7691" width="15.7109375" customWidth="1"/>
    <col min="7937" max="7937" width="47" bestFit="1" customWidth="1"/>
    <col min="7938" max="7947" width="15.7109375" customWidth="1"/>
    <col min="8193" max="8193" width="47" bestFit="1" customWidth="1"/>
    <col min="8194" max="8203" width="15.7109375" customWidth="1"/>
    <col min="8449" max="8449" width="47" bestFit="1" customWidth="1"/>
    <col min="8450" max="8459" width="15.7109375" customWidth="1"/>
    <col min="8705" max="8705" width="47" bestFit="1" customWidth="1"/>
    <col min="8706" max="8715" width="15.7109375" customWidth="1"/>
    <col min="8961" max="8961" width="47" bestFit="1" customWidth="1"/>
    <col min="8962" max="8971" width="15.7109375" customWidth="1"/>
    <col min="9217" max="9217" width="47" bestFit="1" customWidth="1"/>
    <col min="9218" max="9227" width="15.7109375" customWidth="1"/>
    <col min="9473" max="9473" width="47" bestFit="1" customWidth="1"/>
    <col min="9474" max="9483" width="15.7109375" customWidth="1"/>
    <col min="9729" max="9729" width="47" bestFit="1" customWidth="1"/>
    <col min="9730" max="9739" width="15.7109375" customWidth="1"/>
    <col min="9985" max="9985" width="47" bestFit="1" customWidth="1"/>
    <col min="9986" max="9995" width="15.7109375" customWidth="1"/>
    <col min="10241" max="10241" width="47" bestFit="1" customWidth="1"/>
    <col min="10242" max="10251" width="15.7109375" customWidth="1"/>
    <col min="10497" max="10497" width="47" bestFit="1" customWidth="1"/>
    <col min="10498" max="10507" width="15.7109375" customWidth="1"/>
    <col min="10753" max="10753" width="47" bestFit="1" customWidth="1"/>
    <col min="10754" max="10763" width="15.7109375" customWidth="1"/>
    <col min="11009" max="11009" width="47" bestFit="1" customWidth="1"/>
    <col min="11010" max="11019" width="15.7109375" customWidth="1"/>
    <col min="11265" max="11265" width="47" bestFit="1" customWidth="1"/>
    <col min="11266" max="11275" width="15.7109375" customWidth="1"/>
    <col min="11521" max="11521" width="47" bestFit="1" customWidth="1"/>
    <col min="11522" max="11531" width="15.7109375" customWidth="1"/>
    <col min="11777" max="11777" width="47" bestFit="1" customWidth="1"/>
    <col min="11778" max="11787" width="15.7109375" customWidth="1"/>
    <col min="12033" max="12033" width="47" bestFit="1" customWidth="1"/>
    <col min="12034" max="12043" width="15.7109375" customWidth="1"/>
    <col min="12289" max="12289" width="47" bestFit="1" customWidth="1"/>
    <col min="12290" max="12299" width="15.7109375" customWidth="1"/>
    <col min="12545" max="12545" width="47" bestFit="1" customWidth="1"/>
    <col min="12546" max="12555" width="15.7109375" customWidth="1"/>
    <col min="12801" max="12801" width="47" bestFit="1" customWidth="1"/>
    <col min="12802" max="12811" width="15.7109375" customWidth="1"/>
    <col min="13057" max="13057" width="47" bestFit="1" customWidth="1"/>
    <col min="13058" max="13067" width="15.7109375" customWidth="1"/>
    <col min="13313" max="13313" width="47" bestFit="1" customWidth="1"/>
    <col min="13314" max="13323" width="15.7109375" customWidth="1"/>
    <col min="13569" max="13569" width="47" bestFit="1" customWidth="1"/>
    <col min="13570" max="13579" width="15.7109375" customWidth="1"/>
    <col min="13825" max="13825" width="47" bestFit="1" customWidth="1"/>
    <col min="13826" max="13835" width="15.7109375" customWidth="1"/>
    <col min="14081" max="14081" width="47" bestFit="1" customWidth="1"/>
    <col min="14082" max="14091" width="15.7109375" customWidth="1"/>
    <col min="14337" max="14337" width="47" bestFit="1" customWidth="1"/>
    <col min="14338" max="14347" width="15.7109375" customWidth="1"/>
    <col min="14593" max="14593" width="47" bestFit="1" customWidth="1"/>
    <col min="14594" max="14603" width="15.7109375" customWidth="1"/>
    <col min="14849" max="14849" width="47" bestFit="1" customWidth="1"/>
    <col min="14850" max="14859" width="15.7109375" customWidth="1"/>
    <col min="15105" max="15105" width="47" bestFit="1" customWidth="1"/>
    <col min="15106" max="15115" width="15.7109375" customWidth="1"/>
    <col min="15361" max="15361" width="47" bestFit="1" customWidth="1"/>
    <col min="15362" max="15371" width="15.7109375" customWidth="1"/>
    <col min="15617" max="15617" width="47" bestFit="1" customWidth="1"/>
    <col min="15618" max="15627" width="15.7109375" customWidth="1"/>
    <col min="15873" max="15873" width="47" bestFit="1" customWidth="1"/>
    <col min="15874" max="15883" width="15.7109375" customWidth="1"/>
    <col min="16129" max="16129" width="47" bestFit="1" customWidth="1"/>
    <col min="16130" max="16139" width="15.7109375" customWidth="1"/>
  </cols>
  <sheetData>
    <row r="1" spans="1:12" ht="18" x14ac:dyDescent="0.25">
      <c r="A1" s="759"/>
      <c r="B1" s="759"/>
      <c r="C1" s="759"/>
      <c r="D1" s="759"/>
      <c r="E1" s="759"/>
      <c r="F1" s="759"/>
      <c r="G1" s="759"/>
      <c r="H1" s="759"/>
      <c r="I1" s="759"/>
      <c r="J1" s="759"/>
      <c r="K1" s="759"/>
      <c r="L1" s="639" t="s">
        <v>1025</v>
      </c>
    </row>
    <row r="2" spans="1:12" ht="18" x14ac:dyDescent="0.25">
      <c r="A2" s="759" t="s">
        <v>1289</v>
      </c>
      <c r="B2" s="759"/>
      <c r="C2" s="759"/>
      <c r="D2" s="759"/>
      <c r="E2" s="759"/>
      <c r="F2" s="759"/>
      <c r="G2" s="759"/>
      <c r="H2" s="759"/>
      <c r="I2" s="759"/>
      <c r="J2" s="759"/>
      <c r="K2" s="759"/>
    </row>
    <row r="3" spans="1:12" ht="18" x14ac:dyDescent="0.25">
      <c r="A3" s="759" t="s">
        <v>1290</v>
      </c>
      <c r="B3" s="759"/>
      <c r="C3" s="759"/>
      <c r="D3" s="759"/>
      <c r="E3" s="759"/>
      <c r="F3" s="759"/>
      <c r="G3" s="759"/>
      <c r="H3" s="759"/>
      <c r="I3" s="759"/>
      <c r="J3" s="759"/>
      <c r="K3" s="759"/>
    </row>
    <row r="4" spans="1:12" ht="18" x14ac:dyDescent="0.25">
      <c r="A4" s="759" t="s">
        <v>2</v>
      </c>
      <c r="B4" s="759"/>
      <c r="C4" s="759"/>
      <c r="D4" s="759"/>
      <c r="E4" s="759"/>
      <c r="F4" s="759"/>
      <c r="G4" s="759"/>
      <c r="H4" s="759"/>
      <c r="I4" s="759"/>
      <c r="J4" s="759"/>
      <c r="K4" s="759"/>
    </row>
    <row r="5" spans="1:12" ht="18" x14ac:dyDescent="0.25">
      <c r="A5" s="760" t="s">
        <v>3</v>
      </c>
      <c r="B5" s="760"/>
      <c r="C5" s="760"/>
      <c r="D5" s="760"/>
      <c r="E5" s="760"/>
      <c r="F5" s="760"/>
      <c r="G5" s="760"/>
      <c r="H5" s="760"/>
      <c r="I5" s="760"/>
      <c r="J5" s="760"/>
      <c r="K5" s="760"/>
    </row>
    <row r="6" spans="1:12" ht="9" customHeight="1" x14ac:dyDescent="0.25">
      <c r="A6" s="644"/>
      <c r="B6" s="645"/>
      <c r="C6" s="645"/>
      <c r="D6" s="645"/>
      <c r="E6" s="645"/>
      <c r="F6" s="645"/>
      <c r="G6" s="645"/>
      <c r="H6" s="645"/>
      <c r="I6" s="645"/>
      <c r="J6" s="645"/>
      <c r="K6" s="644"/>
    </row>
    <row r="7" spans="1:12" ht="3.75" customHeight="1" x14ac:dyDescent="0.25"/>
    <row r="8" spans="1:12" ht="30" customHeight="1" thickBot="1" x14ac:dyDescent="0.3">
      <c r="A8" s="646" t="s">
        <v>1291</v>
      </c>
      <c r="B8" s="647" t="s">
        <v>1292</v>
      </c>
      <c r="C8" s="647" t="s">
        <v>1293</v>
      </c>
      <c r="D8" s="647" t="s">
        <v>1294</v>
      </c>
      <c r="E8" s="647" t="s">
        <v>1295</v>
      </c>
      <c r="F8" s="647" t="s">
        <v>1296</v>
      </c>
      <c r="G8" s="647" t="s">
        <v>1297</v>
      </c>
      <c r="H8" s="647" t="s">
        <v>1298</v>
      </c>
      <c r="I8" s="647" t="s">
        <v>1299</v>
      </c>
      <c r="J8" s="647" t="s">
        <v>1300</v>
      </c>
      <c r="K8" s="647" t="s">
        <v>725</v>
      </c>
    </row>
    <row r="9" spans="1:12" ht="15.75" thickTop="1" x14ac:dyDescent="0.25">
      <c r="A9" s="648" t="s">
        <v>0</v>
      </c>
      <c r="B9" s="649"/>
      <c r="C9" s="649"/>
      <c r="D9" s="649"/>
      <c r="E9" s="649"/>
      <c r="F9" s="649"/>
      <c r="G9" s="649"/>
      <c r="H9" s="649"/>
      <c r="I9" s="649"/>
      <c r="J9" s="650"/>
      <c r="K9" s="650"/>
    </row>
    <row r="10" spans="1:12" x14ac:dyDescent="0.25">
      <c r="A10" s="651" t="s">
        <v>321</v>
      </c>
      <c r="B10" s="652">
        <v>575567.27099999983</v>
      </c>
      <c r="C10" s="652">
        <v>4360200.7500999877</v>
      </c>
      <c r="D10" s="652">
        <v>2329780.2100499994</v>
      </c>
      <c r="E10" s="652">
        <v>265497.26893999981</v>
      </c>
      <c r="F10" s="652">
        <v>248374.10015999994</v>
      </c>
      <c r="G10" s="652">
        <v>398249.12059999985</v>
      </c>
      <c r="H10" s="652">
        <v>9971786.8207499869</v>
      </c>
      <c r="I10" s="652">
        <v>90965.273570000019</v>
      </c>
      <c r="J10" s="652">
        <v>0</v>
      </c>
      <c r="K10" s="653">
        <v>18240420.815169975</v>
      </c>
    </row>
    <row r="11" spans="1:12" x14ac:dyDescent="0.25">
      <c r="A11" s="651" t="s">
        <v>323</v>
      </c>
      <c r="B11" s="652">
        <v>117264.52304999992</v>
      </c>
      <c r="C11" s="652">
        <v>1786604.4214799998</v>
      </c>
      <c r="D11" s="652">
        <v>1692247.1395399994</v>
      </c>
      <c r="E11" s="652">
        <v>148349.63450999997</v>
      </c>
      <c r="F11" s="652">
        <v>33083.136690000014</v>
      </c>
      <c r="G11" s="652">
        <v>272155.97873999958</v>
      </c>
      <c r="H11" s="652">
        <v>7440854.4208100149</v>
      </c>
      <c r="I11" s="652">
        <v>0</v>
      </c>
      <c r="J11" s="652">
        <v>0</v>
      </c>
      <c r="K11" s="653">
        <v>11490559.254820013</v>
      </c>
    </row>
    <row r="12" spans="1:12" x14ac:dyDescent="0.25">
      <c r="A12" s="651" t="s">
        <v>327</v>
      </c>
      <c r="B12" s="652">
        <v>293154.96532000002</v>
      </c>
      <c r="C12" s="652">
        <v>1249062.2907799995</v>
      </c>
      <c r="D12" s="652">
        <v>710581.1757800004</v>
      </c>
      <c r="E12" s="652">
        <v>374905.04980999953</v>
      </c>
      <c r="F12" s="652">
        <v>53756.771989999994</v>
      </c>
      <c r="G12" s="652">
        <v>327001.6827800005</v>
      </c>
      <c r="H12" s="652">
        <v>1285249.6238199987</v>
      </c>
      <c r="I12" s="652">
        <v>0</v>
      </c>
      <c r="J12" s="652">
        <v>0</v>
      </c>
      <c r="K12" s="653">
        <v>4293711.5602799989</v>
      </c>
    </row>
    <row r="13" spans="1:12" x14ac:dyDescent="0.25">
      <c r="A13" s="651" t="s">
        <v>322</v>
      </c>
      <c r="B13" s="652">
        <v>256533.06994999998</v>
      </c>
      <c r="C13" s="652">
        <v>1291934.0405599992</v>
      </c>
      <c r="D13" s="652">
        <v>876972.66166999924</v>
      </c>
      <c r="E13" s="652">
        <v>178695.32442000014</v>
      </c>
      <c r="F13" s="652">
        <v>68361.831359999996</v>
      </c>
      <c r="G13" s="652">
        <v>320009.20704000007</v>
      </c>
      <c r="H13" s="652">
        <v>10435460.447150012</v>
      </c>
      <c r="I13" s="652">
        <v>596296.70461000002</v>
      </c>
      <c r="J13" s="652">
        <v>47531.311549999984</v>
      </c>
      <c r="K13" s="653">
        <v>14071794.598310012</v>
      </c>
    </row>
    <row r="14" spans="1:12" x14ac:dyDescent="0.25">
      <c r="A14" s="651" t="s">
        <v>326</v>
      </c>
      <c r="B14" s="652">
        <v>688019.69037999935</v>
      </c>
      <c r="C14" s="652">
        <v>6400793.4137299731</v>
      </c>
      <c r="D14" s="652">
        <v>2751524.2907099999</v>
      </c>
      <c r="E14" s="652">
        <v>435838.68467000057</v>
      </c>
      <c r="F14" s="652">
        <v>732126.74821999983</v>
      </c>
      <c r="G14" s="652">
        <v>745808.23276999965</v>
      </c>
      <c r="H14" s="652">
        <v>6917015.7427400034</v>
      </c>
      <c r="I14" s="652">
        <v>107496.69038000003</v>
      </c>
      <c r="J14" s="652">
        <v>69087.336350000012</v>
      </c>
      <c r="K14" s="653">
        <v>18847710.829949979</v>
      </c>
    </row>
    <row r="15" spans="1:12" x14ac:dyDescent="0.25">
      <c r="A15" s="651" t="s">
        <v>320</v>
      </c>
      <c r="B15" s="652">
        <v>434511.37178999936</v>
      </c>
      <c r="C15" s="652">
        <v>5459096.7157099834</v>
      </c>
      <c r="D15" s="652">
        <v>2985431.912330003</v>
      </c>
      <c r="E15" s="652">
        <v>219087.21550000002</v>
      </c>
      <c r="F15" s="652">
        <v>385198.83213999995</v>
      </c>
      <c r="G15" s="652">
        <v>550632.41768000019</v>
      </c>
      <c r="H15" s="652">
        <v>9776838.9859099984</v>
      </c>
      <c r="I15" s="652">
        <v>140463.19855999999</v>
      </c>
      <c r="J15" s="652">
        <v>97299.694200000042</v>
      </c>
      <c r="K15" s="653">
        <v>20048560.343819987</v>
      </c>
    </row>
    <row r="16" spans="1:12" x14ac:dyDescent="0.25">
      <c r="A16" s="651" t="s">
        <v>319</v>
      </c>
      <c r="B16" s="652">
        <v>1464157.74309</v>
      </c>
      <c r="C16" s="652">
        <v>6334419.8205399988</v>
      </c>
      <c r="D16" s="652">
        <v>4559974.6024900051</v>
      </c>
      <c r="E16" s="652">
        <v>788435.10418000026</v>
      </c>
      <c r="F16" s="652">
        <v>376315.19690000004</v>
      </c>
      <c r="G16" s="652">
        <v>1203053.5672399988</v>
      </c>
      <c r="H16" s="652">
        <v>12662543.82923002</v>
      </c>
      <c r="I16" s="652">
        <v>473356.23826000001</v>
      </c>
      <c r="J16" s="652">
        <v>31028.131279999987</v>
      </c>
      <c r="K16" s="653">
        <v>27893284.233210023</v>
      </c>
    </row>
    <row r="17" spans="1:11" x14ac:dyDescent="0.25">
      <c r="A17" s="651" t="s">
        <v>325</v>
      </c>
      <c r="B17" s="652">
        <v>0</v>
      </c>
      <c r="C17" s="652">
        <v>0</v>
      </c>
      <c r="D17" s="652">
        <v>0</v>
      </c>
      <c r="E17" s="652">
        <v>0</v>
      </c>
      <c r="F17" s="652">
        <v>0</v>
      </c>
      <c r="G17" s="652">
        <v>0</v>
      </c>
      <c r="H17" s="652">
        <v>127860.72571000003</v>
      </c>
      <c r="I17" s="652">
        <v>0</v>
      </c>
      <c r="J17" s="652">
        <v>0</v>
      </c>
      <c r="K17" s="653">
        <v>127860.72571000003</v>
      </c>
    </row>
    <row r="18" spans="1:11" x14ac:dyDescent="0.25">
      <c r="A18" s="651" t="s">
        <v>317</v>
      </c>
      <c r="B18" s="652">
        <v>1155362.9829900006</v>
      </c>
      <c r="C18" s="652">
        <v>5577652.9397599967</v>
      </c>
      <c r="D18" s="652">
        <v>4496120.0345699936</v>
      </c>
      <c r="E18" s="652">
        <v>665805.16332999978</v>
      </c>
      <c r="F18" s="652">
        <v>543003.52769000013</v>
      </c>
      <c r="G18" s="652">
        <v>639594.11843000073</v>
      </c>
      <c r="H18" s="652">
        <v>9052961.4483100083</v>
      </c>
      <c r="I18" s="652">
        <v>782625.26029000012</v>
      </c>
      <c r="J18" s="652">
        <v>89475.980410000033</v>
      </c>
      <c r="K18" s="653">
        <v>23002601.455779999</v>
      </c>
    </row>
    <row r="19" spans="1:11" x14ac:dyDescent="0.25">
      <c r="A19" s="651" t="s">
        <v>328</v>
      </c>
      <c r="B19" s="652">
        <v>465053.79769999901</v>
      </c>
      <c r="C19" s="652">
        <v>2529024.6001999946</v>
      </c>
      <c r="D19" s="652">
        <v>2889227.400950002</v>
      </c>
      <c r="E19" s="652">
        <v>230534.59404999996</v>
      </c>
      <c r="F19" s="652">
        <v>488295.31351000076</v>
      </c>
      <c r="G19" s="652">
        <v>502129.40473000042</v>
      </c>
      <c r="H19" s="652">
        <v>1961753.9004299967</v>
      </c>
      <c r="I19" s="652">
        <v>616434.21606999869</v>
      </c>
      <c r="J19" s="652">
        <v>112471.73437999998</v>
      </c>
      <c r="K19" s="653">
        <v>9794924.9620199911</v>
      </c>
    </row>
    <row r="20" spans="1:11" x14ac:dyDescent="0.25">
      <c r="A20" s="651" t="s">
        <v>324</v>
      </c>
      <c r="B20" s="652">
        <v>659009.1564100011</v>
      </c>
      <c r="C20" s="652">
        <v>7411830.682230032</v>
      </c>
      <c r="D20" s="652">
        <v>4473478.8409500085</v>
      </c>
      <c r="E20" s="652">
        <v>458381.21884000005</v>
      </c>
      <c r="F20" s="652">
        <v>163487.72214000026</v>
      </c>
      <c r="G20" s="652">
        <v>605780.07081000041</v>
      </c>
      <c r="H20" s="652">
        <v>4484696.306429998</v>
      </c>
      <c r="I20" s="652">
        <v>145587.06345999998</v>
      </c>
      <c r="J20" s="652">
        <v>25607.633440000016</v>
      </c>
      <c r="K20" s="653">
        <v>18427858.694710039</v>
      </c>
    </row>
    <row r="21" spans="1:11" x14ac:dyDescent="0.25">
      <c r="A21" s="654" t="s">
        <v>960</v>
      </c>
      <c r="B21" s="653">
        <v>6108634.5716799991</v>
      </c>
      <c r="C21" s="653">
        <v>42400619.67508997</v>
      </c>
      <c r="D21" s="653">
        <v>27765338.269040011</v>
      </c>
      <c r="E21" s="653">
        <v>3765529.2582500004</v>
      </c>
      <c r="F21" s="653">
        <v>3092003.1808000011</v>
      </c>
      <c r="G21" s="653">
        <v>5564413.8008200005</v>
      </c>
      <c r="H21" s="653">
        <v>74117022.251290023</v>
      </c>
      <c r="I21" s="653">
        <v>2953224.6451999987</v>
      </c>
      <c r="J21" s="653">
        <v>472501.82161000004</v>
      </c>
      <c r="K21" s="653">
        <v>166239287.47378001</v>
      </c>
    </row>
    <row r="22" spans="1:11" x14ac:dyDescent="0.25">
      <c r="A22" s="655" t="s">
        <v>851</v>
      </c>
      <c r="B22" s="656"/>
      <c r="C22" s="656"/>
      <c r="D22" s="656"/>
      <c r="E22" s="656"/>
      <c r="F22" s="656"/>
      <c r="G22" s="656"/>
      <c r="H22" s="656"/>
      <c r="I22" s="656"/>
      <c r="J22" s="656"/>
      <c r="K22" s="656"/>
    </row>
    <row r="23" spans="1:11" x14ac:dyDescent="0.25">
      <c r="A23" s="651" t="s">
        <v>853</v>
      </c>
      <c r="B23" s="652">
        <v>0</v>
      </c>
      <c r="C23" s="652">
        <v>156906.05338999978</v>
      </c>
      <c r="D23" s="652">
        <v>205732.48884999994</v>
      </c>
      <c r="E23" s="652">
        <v>0</v>
      </c>
      <c r="F23" s="652">
        <v>0</v>
      </c>
      <c r="G23" s="652">
        <v>0</v>
      </c>
      <c r="H23" s="652">
        <v>113308.72540000011</v>
      </c>
      <c r="I23" s="652">
        <v>0</v>
      </c>
      <c r="J23" s="652">
        <v>0</v>
      </c>
      <c r="K23" s="653">
        <v>475947.26763999986</v>
      </c>
    </row>
    <row r="24" spans="1:11" x14ac:dyDescent="0.25">
      <c r="A24" s="651" t="s">
        <v>852</v>
      </c>
      <c r="B24" s="652">
        <v>239691.63899999991</v>
      </c>
      <c r="C24" s="652">
        <v>1192469.3100699999</v>
      </c>
      <c r="D24" s="652">
        <v>606470.17184000055</v>
      </c>
      <c r="E24" s="652">
        <v>447369.83850000036</v>
      </c>
      <c r="F24" s="652">
        <v>398993.20650000055</v>
      </c>
      <c r="G24" s="652">
        <v>268193.6355500003</v>
      </c>
      <c r="H24" s="652">
        <v>707005.54992000049</v>
      </c>
      <c r="I24" s="652">
        <v>77157.668320000012</v>
      </c>
      <c r="J24" s="652">
        <v>676.2378299999998</v>
      </c>
      <c r="K24" s="653">
        <v>3938027.2575300029</v>
      </c>
    </row>
    <row r="25" spans="1:11" x14ac:dyDescent="0.25">
      <c r="A25" s="657" t="s">
        <v>960</v>
      </c>
      <c r="B25" s="653">
        <v>239691.63899999991</v>
      </c>
      <c r="C25" s="653">
        <v>1349375.3634599997</v>
      </c>
      <c r="D25" s="653">
        <v>812202.66069000051</v>
      </c>
      <c r="E25" s="653">
        <v>447369.83850000036</v>
      </c>
      <c r="F25" s="653">
        <v>398993.20650000055</v>
      </c>
      <c r="G25" s="653">
        <v>268193.6355500003</v>
      </c>
      <c r="H25" s="653">
        <v>820314.2753200006</v>
      </c>
      <c r="I25" s="653">
        <v>77157.668320000012</v>
      </c>
      <c r="J25" s="653">
        <v>676.2378299999998</v>
      </c>
      <c r="K25" s="653">
        <v>4413974.5251700031</v>
      </c>
    </row>
    <row r="26" spans="1:11" x14ac:dyDescent="0.25">
      <c r="A26" s="655" t="s">
        <v>878</v>
      </c>
      <c r="B26" s="656"/>
      <c r="C26" s="656"/>
      <c r="D26" s="656"/>
      <c r="E26" s="656"/>
      <c r="F26" s="656"/>
      <c r="G26" s="656"/>
      <c r="H26" s="656"/>
      <c r="I26" s="656"/>
      <c r="J26" s="656"/>
      <c r="K26" s="656"/>
    </row>
    <row r="27" spans="1:11" x14ac:dyDescent="0.25">
      <c r="A27" s="651" t="s">
        <v>879</v>
      </c>
      <c r="B27" s="652">
        <v>135122.70675000007</v>
      </c>
      <c r="C27" s="652">
        <v>771831.76729999995</v>
      </c>
      <c r="D27" s="652">
        <v>140942.77708999996</v>
      </c>
      <c r="E27" s="652">
        <v>0</v>
      </c>
      <c r="F27" s="652">
        <v>0</v>
      </c>
      <c r="G27" s="652">
        <v>108882.66484999994</v>
      </c>
      <c r="H27" s="652">
        <v>253021.20622000008</v>
      </c>
      <c r="I27" s="652">
        <v>0</v>
      </c>
      <c r="J27" s="652">
        <v>0</v>
      </c>
      <c r="K27" s="653">
        <v>1409801.1222100002</v>
      </c>
    </row>
    <row r="28" spans="1:11" x14ac:dyDescent="0.25">
      <c r="A28" s="651" t="s">
        <v>881</v>
      </c>
      <c r="B28" s="652">
        <v>0</v>
      </c>
      <c r="C28" s="652">
        <v>0</v>
      </c>
      <c r="D28" s="652">
        <v>0</v>
      </c>
      <c r="E28" s="652">
        <v>293047.63146999996</v>
      </c>
      <c r="F28" s="652">
        <v>0</v>
      </c>
      <c r="G28" s="652">
        <v>0</v>
      </c>
      <c r="H28" s="652">
        <v>0</v>
      </c>
      <c r="I28" s="652">
        <v>0</v>
      </c>
      <c r="J28" s="652">
        <v>0</v>
      </c>
      <c r="K28" s="653">
        <v>293047.63146999996</v>
      </c>
    </row>
    <row r="29" spans="1:11" x14ac:dyDescent="0.25">
      <c r="A29" s="651" t="s">
        <v>880</v>
      </c>
      <c r="B29" s="652">
        <v>0</v>
      </c>
      <c r="C29" s="652">
        <v>1929.22939</v>
      </c>
      <c r="D29" s="652">
        <v>368145.7853600001</v>
      </c>
      <c r="E29" s="652">
        <v>0</v>
      </c>
      <c r="F29" s="652">
        <v>0</v>
      </c>
      <c r="G29" s="652">
        <v>0</v>
      </c>
      <c r="H29" s="652">
        <v>0</v>
      </c>
      <c r="I29" s="652">
        <v>41675.184780000018</v>
      </c>
      <c r="J29" s="652">
        <v>48935.294480000026</v>
      </c>
      <c r="K29" s="653">
        <v>460685.49401000014</v>
      </c>
    </row>
    <row r="30" spans="1:11" x14ac:dyDescent="0.25">
      <c r="A30" s="654" t="s">
        <v>960</v>
      </c>
      <c r="B30" s="653">
        <v>135122.70675000007</v>
      </c>
      <c r="C30" s="653">
        <v>773760.99668999994</v>
      </c>
      <c r="D30" s="653">
        <v>509088.56245000008</v>
      </c>
      <c r="E30" s="653">
        <v>293047.63146999996</v>
      </c>
      <c r="F30" s="653">
        <v>0</v>
      </c>
      <c r="G30" s="653">
        <v>108882.66484999994</v>
      </c>
      <c r="H30" s="653">
        <v>253021.20622000008</v>
      </c>
      <c r="I30" s="653">
        <v>41675.184780000018</v>
      </c>
      <c r="J30" s="653">
        <v>48935.294480000026</v>
      </c>
      <c r="K30" s="653">
        <v>2163534.2476900001</v>
      </c>
    </row>
    <row r="31" spans="1:11" x14ac:dyDescent="0.25">
      <c r="A31" s="658" t="s">
        <v>889</v>
      </c>
      <c r="B31" s="656"/>
      <c r="C31" s="656"/>
      <c r="D31" s="656"/>
      <c r="E31" s="656"/>
      <c r="F31" s="656"/>
      <c r="G31" s="656"/>
      <c r="H31" s="656"/>
      <c r="I31" s="656"/>
      <c r="J31" s="656"/>
      <c r="K31" s="656"/>
    </row>
    <row r="32" spans="1:11" x14ac:dyDescent="0.25">
      <c r="A32" s="651" t="s">
        <v>902</v>
      </c>
      <c r="B32" s="652">
        <v>0</v>
      </c>
      <c r="C32" s="652">
        <v>0</v>
      </c>
      <c r="D32" s="652">
        <v>33562.669240000017</v>
      </c>
      <c r="E32" s="652">
        <v>110129.7088999999</v>
      </c>
      <c r="F32" s="652">
        <v>177455.01879999987</v>
      </c>
      <c r="G32" s="652">
        <v>0</v>
      </c>
      <c r="H32" s="652">
        <v>0</v>
      </c>
      <c r="I32" s="652">
        <v>0</v>
      </c>
      <c r="J32" s="652">
        <v>0</v>
      </c>
      <c r="K32" s="653">
        <v>321147.39693999977</v>
      </c>
    </row>
    <row r="33" spans="1:11" x14ac:dyDescent="0.25">
      <c r="A33" s="651" t="s">
        <v>903</v>
      </c>
      <c r="B33" s="652">
        <v>0</v>
      </c>
      <c r="C33" s="652">
        <v>0</v>
      </c>
      <c r="D33" s="652">
        <v>0</v>
      </c>
      <c r="E33" s="652">
        <v>0</v>
      </c>
      <c r="F33" s="652">
        <v>0</v>
      </c>
      <c r="G33" s="652">
        <v>109838.65398000002</v>
      </c>
      <c r="H33" s="652">
        <v>0</v>
      </c>
      <c r="I33" s="652">
        <v>0</v>
      </c>
      <c r="J33" s="652">
        <v>0</v>
      </c>
      <c r="K33" s="653">
        <v>109838.65398000002</v>
      </c>
    </row>
    <row r="34" spans="1:11" x14ac:dyDescent="0.25">
      <c r="A34" s="651" t="s">
        <v>915</v>
      </c>
      <c r="B34" s="652">
        <v>0</v>
      </c>
      <c r="C34" s="652">
        <v>0</v>
      </c>
      <c r="D34" s="652">
        <v>98505.61254000006</v>
      </c>
      <c r="E34" s="652">
        <v>0</v>
      </c>
      <c r="F34" s="652">
        <v>0</v>
      </c>
      <c r="G34" s="652">
        <v>0</v>
      </c>
      <c r="H34" s="652">
        <v>0</v>
      </c>
      <c r="I34" s="652">
        <v>0</v>
      </c>
      <c r="J34" s="652">
        <v>0</v>
      </c>
      <c r="K34" s="653">
        <v>98505.61254000006</v>
      </c>
    </row>
    <row r="35" spans="1:11" x14ac:dyDescent="0.25">
      <c r="A35" s="651" t="s">
        <v>916</v>
      </c>
      <c r="B35" s="652">
        <v>0</v>
      </c>
      <c r="C35" s="652">
        <v>0</v>
      </c>
      <c r="D35" s="652">
        <v>0</v>
      </c>
      <c r="E35" s="652">
        <v>0</v>
      </c>
      <c r="F35" s="652">
        <v>0</v>
      </c>
      <c r="G35" s="652">
        <v>0</v>
      </c>
      <c r="H35" s="652">
        <v>119904.46491000001</v>
      </c>
      <c r="I35" s="652">
        <v>0</v>
      </c>
      <c r="J35" s="652">
        <v>0</v>
      </c>
      <c r="K35" s="653">
        <v>119904.46491000001</v>
      </c>
    </row>
    <row r="36" spans="1:11" x14ac:dyDescent="0.25">
      <c r="A36" s="651" t="s">
        <v>904</v>
      </c>
      <c r="B36" s="652">
        <v>50853.527160000034</v>
      </c>
      <c r="C36" s="652">
        <v>0</v>
      </c>
      <c r="D36" s="652">
        <v>0</v>
      </c>
      <c r="E36" s="652">
        <v>0</v>
      </c>
      <c r="F36" s="652">
        <v>196891.89037999991</v>
      </c>
      <c r="G36" s="652">
        <v>0</v>
      </c>
      <c r="H36" s="652">
        <v>0</v>
      </c>
      <c r="I36" s="652">
        <v>0</v>
      </c>
      <c r="J36" s="652">
        <v>0</v>
      </c>
      <c r="K36" s="653">
        <v>247745.41753999994</v>
      </c>
    </row>
    <row r="37" spans="1:11" x14ac:dyDescent="0.25">
      <c r="A37" s="651" t="s">
        <v>901</v>
      </c>
      <c r="B37" s="652">
        <v>0</v>
      </c>
      <c r="C37" s="652">
        <v>0</v>
      </c>
      <c r="D37" s="652">
        <v>0</v>
      </c>
      <c r="E37" s="652">
        <v>0</v>
      </c>
      <c r="F37" s="652">
        <v>186447.39379000006</v>
      </c>
      <c r="G37" s="652">
        <v>29830.496279999988</v>
      </c>
      <c r="H37" s="652">
        <v>0</v>
      </c>
      <c r="I37" s="652">
        <v>0</v>
      </c>
      <c r="J37" s="652">
        <v>0</v>
      </c>
      <c r="K37" s="653">
        <v>216277.89007000005</v>
      </c>
    </row>
    <row r="38" spans="1:11" x14ac:dyDescent="0.25">
      <c r="A38" s="651" t="s">
        <v>899</v>
      </c>
      <c r="B38" s="652">
        <v>0</v>
      </c>
      <c r="C38" s="652">
        <v>0</v>
      </c>
      <c r="D38" s="652">
        <v>0</v>
      </c>
      <c r="E38" s="652">
        <v>0</v>
      </c>
      <c r="F38" s="652">
        <v>0</v>
      </c>
      <c r="G38" s="652">
        <v>56261.059410000016</v>
      </c>
      <c r="H38" s="652">
        <v>0</v>
      </c>
      <c r="I38" s="652">
        <v>0</v>
      </c>
      <c r="J38" s="652">
        <v>0</v>
      </c>
      <c r="K38" s="653">
        <v>56261.059410000016</v>
      </c>
    </row>
    <row r="39" spans="1:11" x14ac:dyDescent="0.25">
      <c r="A39" s="651" t="s">
        <v>906</v>
      </c>
      <c r="B39" s="652">
        <v>0</v>
      </c>
      <c r="C39" s="652">
        <v>0</v>
      </c>
      <c r="D39" s="652">
        <v>0</v>
      </c>
      <c r="E39" s="652">
        <v>0</v>
      </c>
      <c r="F39" s="652">
        <v>0</v>
      </c>
      <c r="G39" s="652">
        <v>0</v>
      </c>
      <c r="H39" s="652">
        <v>295286.75465000019</v>
      </c>
      <c r="I39" s="652">
        <v>0</v>
      </c>
      <c r="J39" s="652">
        <v>0</v>
      </c>
      <c r="K39" s="653">
        <v>295286.75465000019</v>
      </c>
    </row>
    <row r="40" spans="1:11" x14ac:dyDescent="0.25">
      <c r="A40" s="651" t="s">
        <v>891</v>
      </c>
      <c r="B40" s="652">
        <v>0</v>
      </c>
      <c r="C40" s="652">
        <v>0</v>
      </c>
      <c r="D40" s="652">
        <v>176349.77895999994</v>
      </c>
      <c r="E40" s="652">
        <v>0</v>
      </c>
      <c r="F40" s="652">
        <v>0</v>
      </c>
      <c r="G40" s="652">
        <v>0</v>
      </c>
      <c r="H40" s="652">
        <v>0</v>
      </c>
      <c r="I40" s="652">
        <v>0</v>
      </c>
      <c r="J40" s="652">
        <v>0</v>
      </c>
      <c r="K40" s="653">
        <v>176349.77895999994</v>
      </c>
    </row>
    <row r="41" spans="1:11" x14ac:dyDescent="0.25">
      <c r="A41" s="651" t="s">
        <v>894</v>
      </c>
      <c r="B41" s="652">
        <v>0</v>
      </c>
      <c r="C41" s="652">
        <v>0</v>
      </c>
      <c r="D41" s="652">
        <v>0</v>
      </c>
      <c r="E41" s="652">
        <v>0</v>
      </c>
      <c r="F41" s="652">
        <v>0</v>
      </c>
      <c r="G41" s="652">
        <v>65499.344739999971</v>
      </c>
      <c r="H41" s="652">
        <v>0</v>
      </c>
      <c r="I41" s="652">
        <v>0</v>
      </c>
      <c r="J41" s="652">
        <v>0</v>
      </c>
      <c r="K41" s="653">
        <v>65499.344739999971</v>
      </c>
    </row>
    <row r="42" spans="1:11" x14ac:dyDescent="0.25">
      <c r="A42" s="651" t="s">
        <v>910</v>
      </c>
      <c r="B42" s="652">
        <v>11818.128359999999</v>
      </c>
      <c r="C42" s="652">
        <v>0</v>
      </c>
      <c r="D42" s="652">
        <v>87228.985599999884</v>
      </c>
      <c r="E42" s="652">
        <v>0</v>
      </c>
      <c r="F42" s="652">
        <v>0</v>
      </c>
      <c r="G42" s="652">
        <v>16968.439459999998</v>
      </c>
      <c r="H42" s="652">
        <v>835763.67251999851</v>
      </c>
      <c r="I42" s="652">
        <v>47571.09635</v>
      </c>
      <c r="J42" s="652">
        <v>32671.598369999978</v>
      </c>
      <c r="K42" s="653">
        <v>1032021.9206599984</v>
      </c>
    </row>
    <row r="43" spans="1:11" x14ac:dyDescent="0.25">
      <c r="A43" s="651" t="s">
        <v>890</v>
      </c>
      <c r="B43" s="652">
        <v>0</v>
      </c>
      <c r="C43" s="652">
        <v>0</v>
      </c>
      <c r="D43" s="652">
        <v>80990.147070000021</v>
      </c>
      <c r="E43" s="652">
        <v>0</v>
      </c>
      <c r="F43" s="652">
        <v>0</v>
      </c>
      <c r="G43" s="652">
        <v>0</v>
      </c>
      <c r="H43" s="652">
        <v>0</v>
      </c>
      <c r="I43" s="652">
        <v>0</v>
      </c>
      <c r="J43" s="652">
        <v>0</v>
      </c>
      <c r="K43" s="653">
        <v>80990.147070000021</v>
      </c>
    </row>
    <row r="44" spans="1:11" x14ac:dyDescent="0.25">
      <c r="A44" s="651" t="s">
        <v>911</v>
      </c>
      <c r="B44" s="652">
        <v>0</v>
      </c>
      <c r="C44" s="652">
        <v>0</v>
      </c>
      <c r="D44" s="652">
        <v>139977.07589999994</v>
      </c>
      <c r="E44" s="652">
        <v>0</v>
      </c>
      <c r="F44" s="652">
        <v>0</v>
      </c>
      <c r="G44" s="652">
        <v>0</v>
      </c>
      <c r="H44" s="652">
        <v>0</v>
      </c>
      <c r="I44" s="652">
        <v>0</v>
      </c>
      <c r="J44" s="652">
        <v>0</v>
      </c>
      <c r="K44" s="653">
        <v>139977.07589999994</v>
      </c>
    </row>
    <row r="45" spans="1:11" x14ac:dyDescent="0.25">
      <c r="A45" s="651" t="s">
        <v>896</v>
      </c>
      <c r="B45" s="652">
        <v>0</v>
      </c>
      <c r="C45" s="652">
        <v>0</v>
      </c>
      <c r="D45" s="652">
        <v>209485.41772</v>
      </c>
      <c r="E45" s="652">
        <v>0</v>
      </c>
      <c r="F45" s="652">
        <v>0</v>
      </c>
      <c r="G45" s="652">
        <v>0</v>
      </c>
      <c r="H45" s="652">
        <v>0</v>
      </c>
      <c r="I45" s="652">
        <v>0</v>
      </c>
      <c r="J45" s="652">
        <v>0</v>
      </c>
      <c r="K45" s="653">
        <v>209485.41772</v>
      </c>
    </row>
    <row r="46" spans="1:11" x14ac:dyDescent="0.25">
      <c r="A46" s="651" t="s">
        <v>918</v>
      </c>
      <c r="B46" s="652">
        <v>0</v>
      </c>
      <c r="C46" s="652">
        <v>0</v>
      </c>
      <c r="D46" s="652">
        <v>0</v>
      </c>
      <c r="E46" s="652">
        <v>0</v>
      </c>
      <c r="F46" s="652">
        <v>0</v>
      </c>
      <c r="G46" s="652">
        <v>0</v>
      </c>
      <c r="H46" s="652">
        <v>179336.05714000014</v>
      </c>
      <c r="I46" s="652">
        <v>21075.262570000006</v>
      </c>
      <c r="J46" s="652">
        <v>0</v>
      </c>
      <c r="K46" s="653">
        <v>200411.31971000013</v>
      </c>
    </row>
    <row r="47" spans="1:11" x14ac:dyDescent="0.25">
      <c r="A47" s="651" t="s">
        <v>897</v>
      </c>
      <c r="B47" s="652">
        <v>0</v>
      </c>
      <c r="C47" s="652">
        <v>0</v>
      </c>
      <c r="D47" s="652">
        <v>0</v>
      </c>
      <c r="E47" s="652">
        <v>0</v>
      </c>
      <c r="F47" s="652">
        <v>83555.702689999962</v>
      </c>
      <c r="G47" s="652">
        <v>17107.982099999994</v>
      </c>
      <c r="H47" s="652">
        <v>0</v>
      </c>
      <c r="I47" s="652">
        <v>0</v>
      </c>
      <c r="J47" s="652">
        <v>0</v>
      </c>
      <c r="K47" s="653">
        <v>100663.68478999996</v>
      </c>
    </row>
    <row r="48" spans="1:11" x14ac:dyDescent="0.25">
      <c r="A48" s="651" t="s">
        <v>919</v>
      </c>
      <c r="B48" s="652">
        <v>0</v>
      </c>
      <c r="C48" s="652">
        <v>0</v>
      </c>
      <c r="D48" s="652">
        <v>0</v>
      </c>
      <c r="E48" s="652">
        <v>0</v>
      </c>
      <c r="F48" s="652">
        <v>0</v>
      </c>
      <c r="G48" s="652">
        <v>100831.67224000004</v>
      </c>
      <c r="H48" s="652">
        <v>0</v>
      </c>
      <c r="I48" s="652">
        <v>0</v>
      </c>
      <c r="J48" s="652">
        <v>0</v>
      </c>
      <c r="K48" s="653">
        <v>100831.67224000004</v>
      </c>
    </row>
    <row r="49" spans="1:11" x14ac:dyDescent="0.25">
      <c r="A49" s="651" t="s">
        <v>914</v>
      </c>
      <c r="B49" s="652">
        <v>0</v>
      </c>
      <c r="C49" s="652">
        <v>0</v>
      </c>
      <c r="D49" s="652">
        <v>0</v>
      </c>
      <c r="E49" s="652">
        <v>0</v>
      </c>
      <c r="F49" s="652">
        <v>0</v>
      </c>
      <c r="G49" s="652">
        <v>187036.5671800001</v>
      </c>
      <c r="H49" s="652">
        <v>0</v>
      </c>
      <c r="I49" s="652">
        <v>0</v>
      </c>
      <c r="J49" s="652">
        <v>0</v>
      </c>
      <c r="K49" s="653">
        <v>187036.5671800001</v>
      </c>
    </row>
    <row r="50" spans="1:11" x14ac:dyDescent="0.25">
      <c r="A50" s="651" t="s">
        <v>908</v>
      </c>
      <c r="B50" s="652">
        <v>0</v>
      </c>
      <c r="C50" s="652">
        <v>0</v>
      </c>
      <c r="D50" s="652">
        <v>172072.00940999968</v>
      </c>
      <c r="E50" s="652">
        <v>0</v>
      </c>
      <c r="F50" s="652">
        <v>0</v>
      </c>
      <c r="G50" s="652">
        <v>0</v>
      </c>
      <c r="H50" s="652">
        <v>0</v>
      </c>
      <c r="I50" s="652">
        <v>0</v>
      </c>
      <c r="J50" s="652">
        <v>0</v>
      </c>
      <c r="K50" s="653">
        <v>172072.00940999968</v>
      </c>
    </row>
    <row r="51" spans="1:11" x14ac:dyDescent="0.25">
      <c r="A51" s="651" t="s">
        <v>913</v>
      </c>
      <c r="B51" s="652">
        <v>0</v>
      </c>
      <c r="C51" s="652">
        <v>0</v>
      </c>
      <c r="D51" s="652">
        <v>158117.36611000012</v>
      </c>
      <c r="E51" s="652">
        <v>0</v>
      </c>
      <c r="F51" s="652">
        <v>0</v>
      </c>
      <c r="G51" s="652">
        <v>0</v>
      </c>
      <c r="H51" s="652">
        <v>0</v>
      </c>
      <c r="I51" s="652">
        <v>0</v>
      </c>
      <c r="J51" s="652">
        <v>0</v>
      </c>
      <c r="K51" s="653">
        <v>158117.36611000012</v>
      </c>
    </row>
    <row r="52" spans="1:11" x14ac:dyDescent="0.25">
      <c r="A52" s="651" t="s">
        <v>909</v>
      </c>
      <c r="B52" s="652">
        <v>0</v>
      </c>
      <c r="C52" s="652">
        <v>0</v>
      </c>
      <c r="D52" s="652">
        <v>306531.34300999984</v>
      </c>
      <c r="E52" s="652">
        <v>0</v>
      </c>
      <c r="F52" s="652">
        <v>0</v>
      </c>
      <c r="G52" s="652">
        <v>0</v>
      </c>
      <c r="H52" s="652">
        <v>0</v>
      </c>
      <c r="I52" s="652">
        <v>0</v>
      </c>
      <c r="J52" s="652">
        <v>0</v>
      </c>
      <c r="K52" s="653">
        <v>306531.34300999984</v>
      </c>
    </row>
    <row r="53" spans="1:11" x14ac:dyDescent="0.25">
      <c r="A53" s="651" t="s">
        <v>917</v>
      </c>
      <c r="B53" s="652">
        <v>19769.616350000004</v>
      </c>
      <c r="C53" s="652">
        <v>21949.560139999994</v>
      </c>
      <c r="D53" s="652">
        <v>26073.740369999992</v>
      </c>
      <c r="E53" s="652">
        <v>0</v>
      </c>
      <c r="F53" s="652">
        <v>0</v>
      </c>
      <c r="G53" s="652">
        <v>97251.244379999975</v>
      </c>
      <c r="H53" s="652">
        <v>555519.26162000105</v>
      </c>
      <c r="I53" s="652">
        <v>0</v>
      </c>
      <c r="J53" s="652">
        <v>0</v>
      </c>
      <c r="K53" s="653">
        <v>720563.42286000098</v>
      </c>
    </row>
    <row r="54" spans="1:11" x14ac:dyDescent="0.25">
      <c r="A54" s="651" t="s">
        <v>898</v>
      </c>
      <c r="B54" s="652">
        <v>0</v>
      </c>
      <c r="C54" s="652">
        <v>0</v>
      </c>
      <c r="D54" s="652">
        <v>92149.763069999972</v>
      </c>
      <c r="E54" s="652">
        <v>0</v>
      </c>
      <c r="F54" s="652">
        <v>0</v>
      </c>
      <c r="G54" s="652">
        <v>0</v>
      </c>
      <c r="H54" s="652">
        <v>0</v>
      </c>
      <c r="I54" s="652">
        <v>0</v>
      </c>
      <c r="J54" s="652">
        <v>0</v>
      </c>
      <c r="K54" s="653">
        <v>92149.763069999972</v>
      </c>
    </row>
    <row r="55" spans="1:11" x14ac:dyDescent="0.25">
      <c r="A55" s="651" t="s">
        <v>895</v>
      </c>
      <c r="B55" s="652">
        <v>140341.50916999995</v>
      </c>
      <c r="C55" s="652">
        <v>0</v>
      </c>
      <c r="D55" s="652">
        <v>0</v>
      </c>
      <c r="E55" s="652">
        <v>25640.478089999997</v>
      </c>
      <c r="F55" s="652">
        <v>33359.423649999975</v>
      </c>
      <c r="G55" s="652">
        <v>0</v>
      </c>
      <c r="H55" s="652">
        <v>0</v>
      </c>
      <c r="I55" s="652">
        <v>0</v>
      </c>
      <c r="J55" s="652">
        <v>0</v>
      </c>
      <c r="K55" s="653">
        <v>199341.41090999992</v>
      </c>
    </row>
    <row r="56" spans="1:11" x14ac:dyDescent="0.25">
      <c r="A56" s="651" t="s">
        <v>893</v>
      </c>
      <c r="B56" s="652">
        <v>0</v>
      </c>
      <c r="C56" s="652">
        <v>0</v>
      </c>
      <c r="D56" s="652">
        <v>0</v>
      </c>
      <c r="E56" s="652">
        <v>0</v>
      </c>
      <c r="F56" s="652">
        <v>0</v>
      </c>
      <c r="G56" s="652">
        <v>0</v>
      </c>
      <c r="H56" s="652">
        <v>63381.931749999974</v>
      </c>
      <c r="I56" s="652">
        <v>0</v>
      </c>
      <c r="J56" s="652">
        <v>0</v>
      </c>
      <c r="K56" s="653">
        <v>63381.931749999974</v>
      </c>
    </row>
    <row r="57" spans="1:11" x14ac:dyDescent="0.25">
      <c r="A57" s="651" t="s">
        <v>892</v>
      </c>
      <c r="B57" s="652">
        <v>0</v>
      </c>
      <c r="C57" s="652">
        <v>0</v>
      </c>
      <c r="D57" s="652">
        <v>0</v>
      </c>
      <c r="E57" s="652">
        <v>0</v>
      </c>
      <c r="F57" s="652">
        <v>0</v>
      </c>
      <c r="G57" s="652">
        <v>0</v>
      </c>
      <c r="H57" s="652">
        <v>0</v>
      </c>
      <c r="I57" s="652">
        <v>57099.844059999996</v>
      </c>
      <c r="J57" s="652">
        <v>0</v>
      </c>
      <c r="K57" s="653">
        <v>57099.844059999996</v>
      </c>
    </row>
    <row r="58" spans="1:11" x14ac:dyDescent="0.25">
      <c r="A58" s="651" t="s">
        <v>900</v>
      </c>
      <c r="B58" s="652">
        <v>0</v>
      </c>
      <c r="C58" s="652">
        <v>0</v>
      </c>
      <c r="D58" s="652">
        <v>277157.19341000001</v>
      </c>
      <c r="E58" s="652">
        <v>22327.992460000009</v>
      </c>
      <c r="F58" s="652">
        <v>0</v>
      </c>
      <c r="G58" s="652">
        <v>0</v>
      </c>
      <c r="H58" s="652">
        <v>0</v>
      </c>
      <c r="I58" s="652">
        <v>0</v>
      </c>
      <c r="J58" s="652">
        <v>0</v>
      </c>
      <c r="K58" s="653">
        <v>299485.18587000004</v>
      </c>
    </row>
    <row r="59" spans="1:11" x14ac:dyDescent="0.25">
      <c r="A59" s="651" t="s">
        <v>912</v>
      </c>
      <c r="B59" s="652">
        <v>0</v>
      </c>
      <c r="C59" s="652">
        <v>0</v>
      </c>
      <c r="D59" s="652">
        <v>0</v>
      </c>
      <c r="E59" s="652">
        <v>0</v>
      </c>
      <c r="F59" s="652">
        <v>0</v>
      </c>
      <c r="G59" s="652">
        <v>0</v>
      </c>
      <c r="H59" s="652">
        <v>254268.67338000011</v>
      </c>
      <c r="I59" s="652">
        <v>0</v>
      </c>
      <c r="J59" s="652">
        <v>0</v>
      </c>
      <c r="K59" s="653">
        <v>254268.67338000011</v>
      </c>
    </row>
    <row r="60" spans="1:11" x14ac:dyDescent="0.25">
      <c r="A60" s="651" t="s">
        <v>907</v>
      </c>
      <c r="B60" s="652">
        <v>0</v>
      </c>
      <c r="C60" s="652">
        <v>92226.564359999946</v>
      </c>
      <c r="D60" s="652">
        <v>0</v>
      </c>
      <c r="E60" s="652">
        <v>0</v>
      </c>
      <c r="F60" s="652">
        <v>0</v>
      </c>
      <c r="G60" s="652">
        <v>0</v>
      </c>
      <c r="H60" s="652">
        <v>0</v>
      </c>
      <c r="I60" s="652">
        <v>0</v>
      </c>
      <c r="J60" s="652">
        <v>0</v>
      </c>
      <c r="K60" s="653">
        <v>92226.564359999946</v>
      </c>
    </row>
    <row r="61" spans="1:11" x14ac:dyDescent="0.25">
      <c r="A61" s="651" t="s">
        <v>905</v>
      </c>
      <c r="B61" s="652">
        <v>257422.08619999982</v>
      </c>
      <c r="C61" s="652">
        <v>0</v>
      </c>
      <c r="D61" s="652">
        <v>0</v>
      </c>
      <c r="E61" s="652">
        <v>0</v>
      </c>
      <c r="F61" s="652">
        <v>0</v>
      </c>
      <c r="G61" s="652">
        <v>0</v>
      </c>
      <c r="H61" s="652">
        <v>0</v>
      </c>
      <c r="I61" s="652">
        <v>0</v>
      </c>
      <c r="J61" s="652">
        <v>0</v>
      </c>
      <c r="K61" s="653">
        <v>257422.08619999982</v>
      </c>
    </row>
    <row r="62" spans="1:11" x14ac:dyDescent="0.25">
      <c r="A62" s="651" t="s">
        <v>920</v>
      </c>
      <c r="B62" s="652">
        <v>0</v>
      </c>
      <c r="C62" s="652">
        <v>0</v>
      </c>
      <c r="D62" s="652">
        <v>0</v>
      </c>
      <c r="E62" s="652">
        <v>0</v>
      </c>
      <c r="F62" s="652">
        <v>83168.796459999983</v>
      </c>
      <c r="G62" s="652">
        <v>0</v>
      </c>
      <c r="H62" s="652">
        <v>0</v>
      </c>
      <c r="I62" s="652">
        <v>0</v>
      </c>
      <c r="J62" s="652">
        <v>0</v>
      </c>
      <c r="K62" s="653">
        <v>83168.796459999983</v>
      </c>
    </row>
    <row r="63" spans="1:11" x14ac:dyDescent="0.25">
      <c r="A63" s="651" t="s">
        <v>1301</v>
      </c>
      <c r="B63" s="652">
        <v>1280.4275100000002</v>
      </c>
      <c r="C63" s="652">
        <v>0</v>
      </c>
      <c r="D63" s="652">
        <v>75662.798629999947</v>
      </c>
      <c r="E63" s="652">
        <v>0</v>
      </c>
      <c r="F63" s="652">
        <v>0</v>
      </c>
      <c r="G63" s="652">
        <v>0</v>
      </c>
      <c r="H63" s="652">
        <v>0</v>
      </c>
      <c r="I63" s="652">
        <v>0</v>
      </c>
      <c r="J63" s="652">
        <v>0</v>
      </c>
      <c r="K63" s="653">
        <v>76943.226139999941</v>
      </c>
    </row>
    <row r="64" spans="1:11" x14ac:dyDescent="0.25">
      <c r="A64" s="651" t="s">
        <v>1302</v>
      </c>
      <c r="B64" s="652">
        <v>4431.2969099999991</v>
      </c>
      <c r="C64" s="652">
        <v>0</v>
      </c>
      <c r="D64" s="652">
        <v>0</v>
      </c>
      <c r="E64" s="652">
        <v>0</v>
      </c>
      <c r="F64" s="652">
        <v>0</v>
      </c>
      <c r="G64" s="652">
        <v>48118.550519999961</v>
      </c>
      <c r="H64" s="652">
        <v>5883.945090000002</v>
      </c>
      <c r="I64" s="652">
        <v>0</v>
      </c>
      <c r="J64" s="652">
        <v>0</v>
      </c>
      <c r="K64" s="653">
        <v>58433.792519999959</v>
      </c>
    </row>
    <row r="65" spans="1:13" x14ac:dyDescent="0.25">
      <c r="A65" s="651" t="s">
        <v>1303</v>
      </c>
      <c r="B65" s="652">
        <v>0</v>
      </c>
      <c r="C65" s="652">
        <v>0</v>
      </c>
      <c r="D65" s="652">
        <v>0</v>
      </c>
      <c r="E65" s="652">
        <v>0</v>
      </c>
      <c r="F65" s="652">
        <v>0</v>
      </c>
      <c r="G65" s="652">
        <v>22361.793769999986</v>
      </c>
      <c r="H65" s="652">
        <v>0</v>
      </c>
      <c r="I65" s="652">
        <v>0</v>
      </c>
      <c r="J65" s="652">
        <v>0</v>
      </c>
      <c r="K65" s="653">
        <v>22361.793769999986</v>
      </c>
    </row>
    <row r="66" spans="1:13" x14ac:dyDescent="0.25">
      <c r="A66" s="651" t="s">
        <v>1304</v>
      </c>
      <c r="B66" s="652">
        <v>0</v>
      </c>
      <c r="C66" s="652">
        <v>21924.213029999999</v>
      </c>
      <c r="D66" s="652">
        <v>0</v>
      </c>
      <c r="E66" s="652">
        <v>0</v>
      </c>
      <c r="F66" s="652">
        <v>0</v>
      </c>
      <c r="G66" s="652">
        <v>0</v>
      </c>
      <c r="H66" s="652">
        <v>0</v>
      </c>
      <c r="I66" s="652">
        <v>0</v>
      </c>
      <c r="J66" s="652">
        <v>0</v>
      </c>
      <c r="K66" s="653">
        <v>21924.213029999999</v>
      </c>
    </row>
    <row r="67" spans="1:13" x14ac:dyDescent="0.25">
      <c r="A67" s="651" t="s">
        <v>1305</v>
      </c>
      <c r="B67" s="652">
        <v>0</v>
      </c>
      <c r="C67" s="652">
        <v>0</v>
      </c>
      <c r="D67" s="652">
        <v>36340.860049999996</v>
      </c>
      <c r="E67" s="652">
        <v>0</v>
      </c>
      <c r="F67" s="652">
        <v>0</v>
      </c>
      <c r="G67" s="652">
        <v>0</v>
      </c>
      <c r="H67" s="652">
        <v>0</v>
      </c>
      <c r="I67" s="652">
        <v>0</v>
      </c>
      <c r="J67" s="652">
        <v>0</v>
      </c>
      <c r="K67" s="653">
        <v>36340.860049999996</v>
      </c>
    </row>
    <row r="68" spans="1:13" x14ac:dyDescent="0.25">
      <c r="A68" s="651" t="s">
        <v>1306</v>
      </c>
      <c r="B68" s="652">
        <v>0</v>
      </c>
      <c r="C68" s="652">
        <v>0</v>
      </c>
      <c r="D68" s="652">
        <v>108792.13669000012</v>
      </c>
      <c r="E68" s="652">
        <v>0</v>
      </c>
      <c r="F68" s="652">
        <v>0</v>
      </c>
      <c r="G68" s="652">
        <v>0</v>
      </c>
      <c r="H68" s="652">
        <v>0</v>
      </c>
      <c r="I68" s="652">
        <v>0</v>
      </c>
      <c r="J68" s="652">
        <v>0</v>
      </c>
      <c r="K68" s="653">
        <v>108792.13669000012</v>
      </c>
    </row>
    <row r="69" spans="1:13" x14ac:dyDescent="0.25">
      <c r="A69" s="651" t="s">
        <v>1307</v>
      </c>
      <c r="B69" s="652">
        <v>0</v>
      </c>
      <c r="C69" s="652">
        <v>0</v>
      </c>
      <c r="D69" s="652">
        <v>28363.045419999991</v>
      </c>
      <c r="E69" s="652">
        <v>0</v>
      </c>
      <c r="F69" s="652">
        <v>0</v>
      </c>
      <c r="G69" s="652">
        <v>0</v>
      </c>
      <c r="H69" s="652">
        <v>0</v>
      </c>
      <c r="I69" s="652">
        <v>0</v>
      </c>
      <c r="J69" s="652">
        <v>0</v>
      </c>
      <c r="K69" s="653">
        <v>28363.045419999991</v>
      </c>
    </row>
    <row r="70" spans="1:13" x14ac:dyDescent="0.25">
      <c r="A70" s="651" t="s">
        <v>1308</v>
      </c>
      <c r="B70" s="652">
        <v>0</v>
      </c>
      <c r="C70" s="652">
        <v>2118.52259</v>
      </c>
      <c r="D70" s="652">
        <v>73755.336810000023</v>
      </c>
      <c r="E70" s="652">
        <v>0</v>
      </c>
      <c r="F70" s="652">
        <v>0</v>
      </c>
      <c r="G70" s="652">
        <v>0</v>
      </c>
      <c r="H70" s="652">
        <v>0</v>
      </c>
      <c r="I70" s="652">
        <v>0</v>
      </c>
      <c r="J70" s="652">
        <v>0</v>
      </c>
      <c r="K70" s="653">
        <v>75873.859400000016</v>
      </c>
    </row>
    <row r="71" spans="1:13" x14ac:dyDescent="0.25">
      <c r="A71" s="651" t="s">
        <v>1309</v>
      </c>
      <c r="B71" s="652">
        <v>0</v>
      </c>
      <c r="C71" s="652">
        <v>0</v>
      </c>
      <c r="D71" s="652">
        <v>7521.8955699999997</v>
      </c>
      <c r="E71" s="652">
        <v>149310.57885999992</v>
      </c>
      <c r="F71" s="652">
        <v>0</v>
      </c>
      <c r="G71" s="652">
        <v>0</v>
      </c>
      <c r="H71" s="652">
        <v>0</v>
      </c>
      <c r="I71" s="652">
        <v>0</v>
      </c>
      <c r="J71" s="652">
        <v>0</v>
      </c>
      <c r="K71" s="653">
        <v>156832.47442999991</v>
      </c>
    </row>
    <row r="72" spans="1:13" x14ac:dyDescent="0.25">
      <c r="A72" s="651" t="s">
        <v>1310</v>
      </c>
      <c r="B72" s="652">
        <v>0</v>
      </c>
      <c r="C72" s="652">
        <v>28015.317650000015</v>
      </c>
      <c r="D72" s="652">
        <v>0</v>
      </c>
      <c r="E72" s="652">
        <v>0</v>
      </c>
      <c r="F72" s="652">
        <v>0</v>
      </c>
      <c r="G72" s="652">
        <v>0</v>
      </c>
      <c r="H72" s="652">
        <v>0</v>
      </c>
      <c r="I72" s="652">
        <v>0</v>
      </c>
      <c r="J72" s="652">
        <v>0</v>
      </c>
      <c r="K72" s="653">
        <v>28015.317650000015</v>
      </c>
    </row>
    <row r="73" spans="1:13" x14ac:dyDescent="0.25">
      <c r="A73" s="654" t="s">
        <v>960</v>
      </c>
      <c r="B73" s="653">
        <v>485916.5916599998</v>
      </c>
      <c r="C73" s="653">
        <v>166234.17776999998</v>
      </c>
      <c r="D73" s="653">
        <v>2188637.1755799996</v>
      </c>
      <c r="E73" s="653">
        <v>307408.75830999983</v>
      </c>
      <c r="F73" s="653">
        <v>760878.22576999979</v>
      </c>
      <c r="G73" s="653">
        <v>751105.80405999999</v>
      </c>
      <c r="H73" s="653">
        <v>2309344.7610599999</v>
      </c>
      <c r="I73" s="653">
        <v>125746.20298</v>
      </c>
      <c r="J73" s="653">
        <v>32671.598369999978</v>
      </c>
      <c r="K73" s="653">
        <v>7127943.2955600005</v>
      </c>
    </row>
    <row r="74" spans="1:13" x14ac:dyDescent="0.25">
      <c r="A74" s="655" t="s">
        <v>934</v>
      </c>
      <c r="B74" s="656"/>
      <c r="C74" s="656"/>
      <c r="D74" s="656"/>
      <c r="E74" s="656"/>
      <c r="F74" s="656"/>
      <c r="G74" s="656"/>
      <c r="H74" s="656"/>
      <c r="I74" s="656"/>
      <c r="J74" s="656"/>
      <c r="K74" s="656"/>
    </row>
    <row r="75" spans="1:13" x14ac:dyDescent="0.25">
      <c r="A75" s="651" t="s">
        <v>935</v>
      </c>
      <c r="B75" s="652">
        <v>58553.738500000029</v>
      </c>
      <c r="C75" s="652">
        <v>84783.790119999961</v>
      </c>
      <c r="D75" s="652">
        <v>271537.29542999965</v>
      </c>
      <c r="E75" s="652">
        <v>44657.149919999974</v>
      </c>
      <c r="F75" s="652">
        <v>13288.037570000017</v>
      </c>
      <c r="G75" s="652">
        <v>69557.717310000036</v>
      </c>
      <c r="H75" s="652">
        <v>234686.1500799997</v>
      </c>
      <c r="I75" s="652">
        <v>4052.1238499999999</v>
      </c>
      <c r="J75" s="652">
        <v>7858.4620500000019</v>
      </c>
      <c r="K75" s="653">
        <v>788974.46482999937</v>
      </c>
      <c r="M75" s="651"/>
    </row>
    <row r="76" spans="1:13" x14ac:dyDescent="0.25">
      <c r="A76" s="651" t="s">
        <v>936</v>
      </c>
      <c r="B76" s="652">
        <v>315568.77059000003</v>
      </c>
      <c r="C76" s="652">
        <v>963894.53333000082</v>
      </c>
      <c r="D76" s="652">
        <v>238996.65232000008</v>
      </c>
      <c r="E76" s="652">
        <v>183315.54605999999</v>
      </c>
      <c r="F76" s="652">
        <v>264111.12043999997</v>
      </c>
      <c r="G76" s="652">
        <v>146239.47696000003</v>
      </c>
      <c r="H76" s="652">
        <v>485775.01825999958</v>
      </c>
      <c r="I76" s="652">
        <v>215779.59958000015</v>
      </c>
      <c r="J76" s="652">
        <v>20672.688160000002</v>
      </c>
      <c r="K76" s="653">
        <v>2834353.4057000005</v>
      </c>
      <c r="M76" s="651"/>
    </row>
    <row r="77" spans="1:13" x14ac:dyDescent="0.25">
      <c r="A77" s="651" t="s">
        <v>937</v>
      </c>
      <c r="B77" s="652">
        <v>53541.951270000027</v>
      </c>
      <c r="C77" s="652">
        <v>1210933.29229</v>
      </c>
      <c r="D77" s="652">
        <v>54416.954310000008</v>
      </c>
      <c r="E77" s="652">
        <v>106110.85151000004</v>
      </c>
      <c r="F77" s="652">
        <v>115750.54395999997</v>
      </c>
      <c r="G77" s="652">
        <v>15901.388919999999</v>
      </c>
      <c r="H77" s="652">
        <v>106413.87823000003</v>
      </c>
      <c r="I77" s="652">
        <v>149136.29334999999</v>
      </c>
      <c r="J77" s="652">
        <v>0</v>
      </c>
      <c r="K77" s="653">
        <v>1812205.1538399998</v>
      </c>
      <c r="M77" s="651"/>
    </row>
    <row r="78" spans="1:13" x14ac:dyDescent="0.25">
      <c r="A78" s="651" t="s">
        <v>938</v>
      </c>
      <c r="B78" s="652">
        <v>0</v>
      </c>
      <c r="C78" s="652">
        <v>0</v>
      </c>
      <c r="D78" s="652">
        <v>0</v>
      </c>
      <c r="E78" s="652">
        <v>0</v>
      </c>
      <c r="F78" s="652">
        <v>0</v>
      </c>
      <c r="G78" s="652">
        <v>6144.8541499999983</v>
      </c>
      <c r="H78" s="652">
        <v>49513.954770000055</v>
      </c>
      <c r="I78" s="652">
        <v>0</v>
      </c>
      <c r="J78" s="652">
        <v>0</v>
      </c>
      <c r="K78" s="653">
        <v>55658.808920000054</v>
      </c>
      <c r="M78" s="651"/>
    </row>
    <row r="79" spans="1:13" x14ac:dyDescent="0.25">
      <c r="A79" s="651" t="s">
        <v>939</v>
      </c>
      <c r="B79" s="652">
        <v>12289.836280000001</v>
      </c>
      <c r="C79" s="652">
        <v>27417.080879999998</v>
      </c>
      <c r="D79" s="652">
        <v>230357.00510999977</v>
      </c>
      <c r="E79" s="652">
        <v>58738.080989999966</v>
      </c>
      <c r="F79" s="652">
        <v>30096.642309999999</v>
      </c>
      <c r="G79" s="652">
        <v>27859.501920000013</v>
      </c>
      <c r="H79" s="652">
        <v>122775.65912000007</v>
      </c>
      <c r="I79" s="652">
        <v>0</v>
      </c>
      <c r="J79" s="652">
        <v>0</v>
      </c>
      <c r="K79" s="653">
        <v>509533.80660999985</v>
      </c>
      <c r="M79" s="651"/>
    </row>
    <row r="80" spans="1:13" x14ac:dyDescent="0.25">
      <c r="A80" s="651" t="s">
        <v>940</v>
      </c>
      <c r="B80" s="652">
        <v>63368.493080000058</v>
      </c>
      <c r="C80" s="652">
        <v>186129.92056000026</v>
      </c>
      <c r="D80" s="652">
        <v>60005.097859999973</v>
      </c>
      <c r="E80" s="652">
        <v>115931.60862000013</v>
      </c>
      <c r="F80" s="652">
        <v>93926.906780000005</v>
      </c>
      <c r="G80" s="652">
        <v>68023.395109999969</v>
      </c>
      <c r="H80" s="652">
        <v>206063.72352</v>
      </c>
      <c r="I80" s="652">
        <v>10046.975810000007</v>
      </c>
      <c r="J80" s="652">
        <v>25127.069380000008</v>
      </c>
      <c r="K80" s="653">
        <v>828623.19072000042</v>
      </c>
      <c r="M80" s="651"/>
    </row>
    <row r="81" spans="1:13" x14ac:dyDescent="0.25">
      <c r="A81" s="651" t="s">
        <v>941</v>
      </c>
      <c r="B81" s="652">
        <v>0</v>
      </c>
      <c r="C81" s="652">
        <v>17930.403370000007</v>
      </c>
      <c r="D81" s="652">
        <v>0</v>
      </c>
      <c r="E81" s="652">
        <v>0</v>
      </c>
      <c r="F81" s="652">
        <v>0</v>
      </c>
      <c r="G81" s="652">
        <v>0</v>
      </c>
      <c r="H81" s="652">
        <v>0</v>
      </c>
      <c r="I81" s="652">
        <v>0</v>
      </c>
      <c r="J81" s="652">
        <v>0</v>
      </c>
      <c r="K81" s="653">
        <v>17930.403370000007</v>
      </c>
      <c r="M81" s="651"/>
    </row>
    <row r="82" spans="1:13" x14ac:dyDescent="0.25">
      <c r="A82" s="651" t="s">
        <v>942</v>
      </c>
      <c r="B82" s="652">
        <v>46606.53363000002</v>
      </c>
      <c r="C82" s="652">
        <v>248105.60709</v>
      </c>
      <c r="D82" s="652">
        <v>118025.73019000016</v>
      </c>
      <c r="E82" s="652">
        <v>210979.4794000003</v>
      </c>
      <c r="F82" s="652">
        <v>76749.054050000064</v>
      </c>
      <c r="G82" s="652">
        <v>68276.092400000038</v>
      </c>
      <c r="H82" s="652">
        <v>392949.13300000032</v>
      </c>
      <c r="I82" s="652">
        <v>43824.808549999987</v>
      </c>
      <c r="J82" s="652">
        <v>19079.574170000011</v>
      </c>
      <c r="K82" s="653">
        <v>1224596.0124800007</v>
      </c>
      <c r="M82" s="651"/>
    </row>
    <row r="83" spans="1:13" x14ac:dyDescent="0.25">
      <c r="A83" s="654" t="s">
        <v>960</v>
      </c>
      <c r="B83" s="653">
        <v>549929.3233500002</v>
      </c>
      <c r="C83" s="653">
        <v>2739194.627640001</v>
      </c>
      <c r="D83" s="653">
        <v>973338.73521999968</v>
      </c>
      <c r="E83" s="653">
        <v>719732.71650000045</v>
      </c>
      <c r="F83" s="653">
        <v>593922.30511000007</v>
      </c>
      <c r="G83" s="653">
        <v>402002.42677000008</v>
      </c>
      <c r="H83" s="653">
        <v>1598177.5169799998</v>
      </c>
      <c r="I83" s="653">
        <v>422839.80114000023</v>
      </c>
      <c r="J83" s="653">
        <v>72737.793760000015</v>
      </c>
      <c r="K83" s="653">
        <v>8071875.2464700006</v>
      </c>
      <c r="M83" s="654"/>
    </row>
    <row r="84" spans="1:13" x14ac:dyDescent="0.25">
      <c r="A84" s="658" t="s">
        <v>1311</v>
      </c>
      <c r="B84" s="656"/>
      <c r="C84" s="656"/>
      <c r="D84" s="656"/>
      <c r="E84" s="656"/>
      <c r="F84" s="656"/>
      <c r="G84" s="656"/>
      <c r="H84" s="656"/>
      <c r="I84" s="656"/>
      <c r="J84" s="656"/>
      <c r="K84" s="656"/>
    </row>
    <row r="85" spans="1:13" x14ac:dyDescent="0.25">
      <c r="A85" s="651" t="s">
        <v>318</v>
      </c>
      <c r="B85" s="652">
        <v>1950330.9488699962</v>
      </c>
      <c r="C85" s="652">
        <v>8983565.6399599966</v>
      </c>
      <c r="D85" s="652">
        <v>6464873.0233900025</v>
      </c>
      <c r="E85" s="652">
        <v>1041735.9029799993</v>
      </c>
      <c r="F85" s="652">
        <v>1106486.3257400012</v>
      </c>
      <c r="G85" s="652">
        <v>1343585.4065299982</v>
      </c>
      <c r="H85" s="652">
        <v>11825340.646100007</v>
      </c>
      <c r="I85" s="652">
        <v>1125870.2929599995</v>
      </c>
      <c r="J85" s="652">
        <v>408652.07499000034</v>
      </c>
      <c r="K85" s="653">
        <v>34250440.261519998</v>
      </c>
    </row>
    <row r="86" spans="1:13" x14ac:dyDescent="0.25">
      <c r="A86" s="654" t="s">
        <v>960</v>
      </c>
      <c r="B86" s="653">
        <v>1950330.9488699962</v>
      </c>
      <c r="C86" s="653">
        <v>8983565.6399599966</v>
      </c>
      <c r="D86" s="653">
        <v>6464873.0233900025</v>
      </c>
      <c r="E86" s="653">
        <v>1041735.9029799993</v>
      </c>
      <c r="F86" s="653">
        <v>1106486.3257400012</v>
      </c>
      <c r="G86" s="653">
        <v>1343585.4065299982</v>
      </c>
      <c r="H86" s="653">
        <v>11825340.646100007</v>
      </c>
      <c r="I86" s="653">
        <v>1125870.2929599995</v>
      </c>
      <c r="J86" s="653">
        <v>408652.07499000034</v>
      </c>
      <c r="K86" s="653">
        <v>34250440.261519998</v>
      </c>
    </row>
    <row r="87" spans="1:13" x14ac:dyDescent="0.25">
      <c r="A87" s="659" t="s">
        <v>874</v>
      </c>
      <c r="B87" s="656"/>
      <c r="C87" s="656"/>
      <c r="D87" s="656"/>
      <c r="E87" s="656"/>
      <c r="F87" s="656"/>
      <c r="G87" s="656"/>
      <c r="H87" s="656"/>
      <c r="I87" s="656"/>
      <c r="J87" s="656"/>
      <c r="K87" s="656"/>
    </row>
    <row r="88" spans="1:13" x14ac:dyDescent="0.25">
      <c r="A88" s="651" t="s">
        <v>875</v>
      </c>
      <c r="B88" s="652">
        <v>305530.64622000017</v>
      </c>
      <c r="C88" s="652">
        <v>935252.11163999897</v>
      </c>
      <c r="D88" s="652">
        <v>763755.87850999972</v>
      </c>
      <c r="E88" s="652">
        <v>239850.15186999974</v>
      </c>
      <c r="F88" s="652">
        <v>316547.69725999946</v>
      </c>
      <c r="G88" s="652">
        <v>202800.57862000007</v>
      </c>
      <c r="H88" s="652">
        <v>1708199.9024899977</v>
      </c>
      <c r="I88" s="652">
        <v>98206.717339999988</v>
      </c>
      <c r="J88" s="652">
        <v>57964.555380000027</v>
      </c>
      <c r="K88" s="653">
        <v>4628108.2393299956</v>
      </c>
    </row>
    <row r="89" spans="1:13" x14ac:dyDescent="0.25">
      <c r="A89" s="654" t="s">
        <v>960</v>
      </c>
      <c r="B89" s="652">
        <v>305530.64622000017</v>
      </c>
      <c r="C89" s="652">
        <v>935252.11163999897</v>
      </c>
      <c r="D89" s="652">
        <v>763755.87850999972</v>
      </c>
      <c r="E89" s="652">
        <v>239850.15186999974</v>
      </c>
      <c r="F89" s="652">
        <v>316547.69725999946</v>
      </c>
      <c r="G89" s="652">
        <v>202800.57862000007</v>
      </c>
      <c r="H89" s="652">
        <v>1708199.9024899977</v>
      </c>
      <c r="I89" s="652">
        <v>98206.717339999988</v>
      </c>
      <c r="J89" s="652">
        <v>57964.555380000027</v>
      </c>
      <c r="K89" s="653">
        <v>4628108.2393299956</v>
      </c>
    </row>
    <row r="90" spans="1:13" x14ac:dyDescent="0.25">
      <c r="A90" s="659" t="s">
        <v>725</v>
      </c>
      <c r="B90" s="656">
        <v>9775156.4275299944</v>
      </c>
      <c r="C90" s="656">
        <v>57348002.592249967</v>
      </c>
      <c r="D90" s="656">
        <v>39477234.304880016</v>
      </c>
      <c r="E90" s="656">
        <v>6814674.2578800004</v>
      </c>
      <c r="F90" s="656">
        <v>6268830.9411800019</v>
      </c>
      <c r="G90" s="656">
        <v>8640984.3171999976</v>
      </c>
      <c r="H90" s="656">
        <v>92631420.559460029</v>
      </c>
      <c r="I90" s="656">
        <v>4844720.5127199981</v>
      </c>
      <c r="J90" s="656">
        <v>1094139.3764200006</v>
      </c>
      <c r="K90" s="656">
        <v>226895163.28952003</v>
      </c>
    </row>
    <row r="91" spans="1:13" ht="7.5" customHeight="1" thickBot="1" x14ac:dyDescent="0.3">
      <c r="A91" s="660"/>
      <c r="B91" s="660"/>
      <c r="C91" s="660"/>
      <c r="D91" s="660"/>
      <c r="E91" s="660"/>
      <c r="F91" s="660"/>
      <c r="G91" s="660"/>
      <c r="H91" s="660"/>
      <c r="I91" s="660"/>
      <c r="J91" s="660"/>
      <c r="K91" s="660"/>
    </row>
    <row r="92" spans="1:13" ht="15.75" thickTop="1" x14ac:dyDescent="0.25">
      <c r="A92" s="661" t="s">
        <v>1312</v>
      </c>
      <c r="B92" s="662"/>
      <c r="C92" s="662"/>
      <c r="D92" s="662"/>
      <c r="E92" s="662"/>
      <c r="F92" s="662"/>
      <c r="G92" s="662"/>
      <c r="H92" s="662"/>
      <c r="I92" s="662"/>
      <c r="J92" s="662"/>
      <c r="K92" s="662"/>
    </row>
    <row r="93" spans="1:13" x14ac:dyDescent="0.25">
      <c r="A93" s="661" t="s">
        <v>1313</v>
      </c>
      <c r="B93" s="662"/>
      <c r="C93" s="662"/>
      <c r="D93" s="662"/>
      <c r="E93" s="662"/>
      <c r="F93" s="662"/>
      <c r="G93" s="662"/>
      <c r="H93" s="662"/>
      <c r="I93" s="662"/>
      <c r="J93" s="662"/>
    </row>
    <row r="94" spans="1:13" x14ac:dyDescent="0.25">
      <c r="A94" s="661" t="s">
        <v>1314</v>
      </c>
      <c r="B94" s="662"/>
      <c r="C94" s="662"/>
      <c r="D94" s="662"/>
      <c r="E94" s="662"/>
      <c r="F94" s="662"/>
      <c r="G94" s="662"/>
      <c r="H94" s="662"/>
      <c r="I94" s="662"/>
      <c r="J94" s="662"/>
    </row>
    <row r="95" spans="1:13" x14ac:dyDescent="0.25">
      <c r="A95" s="661" t="s">
        <v>1315</v>
      </c>
    </row>
    <row r="96" spans="1:13" x14ac:dyDescent="0.25">
      <c r="A96" s="661" t="s">
        <v>1316</v>
      </c>
    </row>
    <row r="97" spans="1:1" x14ac:dyDescent="0.25">
      <c r="A97" s="661" t="s">
        <v>1317</v>
      </c>
    </row>
    <row r="98" spans="1:1" x14ac:dyDescent="0.25">
      <c r="A98" s="21"/>
    </row>
  </sheetData>
  <mergeCells count="5">
    <mergeCell ref="A1:K1"/>
    <mergeCell ref="A2:K2"/>
    <mergeCell ref="A3:K3"/>
    <mergeCell ref="A4:K4"/>
    <mergeCell ref="A5:K5"/>
  </mergeCells>
  <hyperlinks>
    <hyperlink ref="L1" location="ÍNDICE!A1" display="ÍNDICE!A1" xr:uid="{E6995D29-4B10-44E3-9ED1-291C0CDC18AF}"/>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5EEE3-37CA-4778-BEFB-BB588255A78A}">
  <sheetPr codeName="Hoja3"/>
  <dimension ref="A1:H328"/>
  <sheetViews>
    <sheetView zoomScaleNormal="100" workbookViewId="0">
      <selection activeCell="K37" sqref="K37"/>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0</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263342262.16046998</v>
      </c>
      <c r="C7" s="6">
        <v>20721026.8572</v>
      </c>
      <c r="D7" s="6">
        <v>1498130.6204899999</v>
      </c>
      <c r="E7" s="6">
        <v>2785791.2833399992</v>
      </c>
      <c r="F7" s="6">
        <v>288347210.92149997</v>
      </c>
      <c r="H7" s="7"/>
    </row>
    <row r="8" spans="1:8" x14ac:dyDescent="0.25">
      <c r="A8" s="8" t="s">
        <v>10</v>
      </c>
      <c r="B8" s="9">
        <v>23547989.047480002</v>
      </c>
      <c r="C8" s="9">
        <v>5384824.8916499997</v>
      </c>
      <c r="D8" s="9">
        <v>2970.5617299999999</v>
      </c>
      <c r="E8" s="9">
        <v>167639.02886000002</v>
      </c>
      <c r="F8" s="9">
        <v>29103423.529720001</v>
      </c>
      <c r="H8" s="7"/>
    </row>
    <row r="9" spans="1:8" x14ac:dyDescent="0.25">
      <c r="A9" s="10" t="s">
        <v>11</v>
      </c>
      <c r="B9" s="11">
        <v>9238713.4012599997</v>
      </c>
      <c r="C9" s="11">
        <v>1125596.7266300002</v>
      </c>
      <c r="D9" s="11">
        <v>0</v>
      </c>
      <c r="E9" s="11">
        <v>0</v>
      </c>
      <c r="F9" s="11">
        <v>10364310.12789</v>
      </c>
    </row>
    <row r="10" spans="1:8" x14ac:dyDescent="0.25">
      <c r="A10" s="10" t="s">
        <v>12</v>
      </c>
      <c r="B10" s="11">
        <v>12483842.034209998</v>
      </c>
      <c r="C10" s="11">
        <v>3635372.3320099995</v>
      </c>
      <c r="D10" s="11">
        <v>2970.5617299999999</v>
      </c>
      <c r="E10" s="11">
        <v>167639.02886000002</v>
      </c>
      <c r="F10" s="11">
        <v>16289823.956809998</v>
      </c>
    </row>
    <row r="11" spans="1:8" x14ac:dyDescent="0.25">
      <c r="A11" s="10" t="s">
        <v>13</v>
      </c>
      <c r="B11" s="11">
        <v>277719.43855999998</v>
      </c>
      <c r="C11" s="11">
        <v>9389.2070799999983</v>
      </c>
      <c r="D11" s="11">
        <v>0</v>
      </c>
      <c r="E11" s="11">
        <v>0</v>
      </c>
      <c r="F11" s="11">
        <v>287108.64564</v>
      </c>
    </row>
    <row r="12" spans="1:8" x14ac:dyDescent="0.25">
      <c r="A12" s="10" t="s">
        <v>14</v>
      </c>
      <c r="B12" s="11">
        <v>0</v>
      </c>
      <c r="C12" s="11">
        <v>8468.3910399999986</v>
      </c>
      <c r="D12" s="11">
        <v>0</v>
      </c>
      <c r="E12" s="11">
        <v>0</v>
      </c>
      <c r="F12" s="11">
        <v>8468.3910399999986</v>
      </c>
    </row>
    <row r="13" spans="1:8" x14ac:dyDescent="0.25">
      <c r="A13" s="10" t="s">
        <v>15</v>
      </c>
      <c r="B13" s="11">
        <v>0</v>
      </c>
      <c r="C13" s="11">
        <v>606360.64792999998</v>
      </c>
      <c r="D13" s="11">
        <v>0</v>
      </c>
      <c r="E13" s="11">
        <v>0</v>
      </c>
      <c r="F13" s="11">
        <v>606360.64792999998</v>
      </c>
    </row>
    <row r="14" spans="1:8" x14ac:dyDescent="0.25">
      <c r="A14" s="10" t="s">
        <v>16</v>
      </c>
      <c r="B14" s="11">
        <v>1562905.75297</v>
      </c>
      <c r="C14" s="11">
        <v>261.26123000000001</v>
      </c>
      <c r="D14" s="11">
        <v>0</v>
      </c>
      <c r="E14" s="11">
        <v>0</v>
      </c>
      <c r="F14" s="11">
        <v>1563167.0142000001</v>
      </c>
    </row>
    <row r="15" spans="1:8" x14ac:dyDescent="0.25">
      <c r="A15" s="10" t="s">
        <v>17</v>
      </c>
      <c r="B15" s="11">
        <v>0</v>
      </c>
      <c r="C15" s="11">
        <v>0</v>
      </c>
      <c r="D15" s="11">
        <v>0</v>
      </c>
      <c r="E15" s="11">
        <v>0</v>
      </c>
      <c r="F15" s="11">
        <v>0</v>
      </c>
    </row>
    <row r="16" spans="1:8" x14ac:dyDescent="0.25">
      <c r="A16" s="10" t="s">
        <v>18</v>
      </c>
      <c r="B16" s="11">
        <v>-15191.579519999999</v>
      </c>
      <c r="C16" s="11">
        <v>-623.67426999999998</v>
      </c>
      <c r="D16" s="11">
        <v>0</v>
      </c>
      <c r="E16" s="11">
        <v>0</v>
      </c>
      <c r="F16" s="11">
        <v>-15815.253789999999</v>
      </c>
    </row>
    <row r="17" spans="1:6" x14ac:dyDescent="0.25">
      <c r="A17" s="8" t="s">
        <v>19</v>
      </c>
      <c r="B17" s="9">
        <v>30891917.007480003</v>
      </c>
      <c r="C17" s="9">
        <v>2080184.9119300002</v>
      </c>
      <c r="D17" s="9">
        <v>1053345.51242</v>
      </c>
      <c r="E17" s="9">
        <v>2611814.6683999994</v>
      </c>
      <c r="F17" s="9">
        <v>36637262.100230001</v>
      </c>
    </row>
    <row r="18" spans="1:6" x14ac:dyDescent="0.25">
      <c r="A18" s="10" t="s">
        <v>20</v>
      </c>
      <c r="B18" s="11">
        <v>7933121.5642300006</v>
      </c>
      <c r="C18" s="11">
        <v>0</v>
      </c>
      <c r="D18" s="11">
        <v>1019440.34152</v>
      </c>
      <c r="E18" s="11">
        <v>2515732.9188099997</v>
      </c>
      <c r="F18" s="11">
        <v>11468294.824560001</v>
      </c>
    </row>
    <row r="19" spans="1:6" x14ac:dyDescent="0.25">
      <c r="A19" s="10" t="s">
        <v>21</v>
      </c>
      <c r="B19" s="11">
        <v>11365664.060270002</v>
      </c>
      <c r="C19" s="11">
        <v>44872.733900000007</v>
      </c>
      <c r="D19" s="11">
        <v>0</v>
      </c>
      <c r="E19" s="11">
        <v>4136.9167400000006</v>
      </c>
      <c r="F19" s="11">
        <v>11414673.710910002</v>
      </c>
    </row>
    <row r="20" spans="1:6" x14ac:dyDescent="0.25">
      <c r="A20" s="10" t="s">
        <v>22</v>
      </c>
      <c r="B20" s="11">
        <v>0</v>
      </c>
      <c r="C20" s="11">
        <v>139061.36192000002</v>
      </c>
      <c r="D20" s="11">
        <v>0</v>
      </c>
      <c r="E20" s="11">
        <v>0</v>
      </c>
      <c r="F20" s="11">
        <v>139061.36192000002</v>
      </c>
    </row>
    <row r="21" spans="1:6" x14ac:dyDescent="0.25">
      <c r="A21" s="10" t="s">
        <v>23</v>
      </c>
      <c r="B21" s="11">
        <v>1800087.9827100001</v>
      </c>
      <c r="C21" s="11">
        <v>16458.682679999998</v>
      </c>
      <c r="D21" s="11">
        <v>0</v>
      </c>
      <c r="E21" s="11">
        <v>0</v>
      </c>
      <c r="F21" s="11">
        <v>1816546.6653900002</v>
      </c>
    </row>
    <row r="22" spans="1:6" x14ac:dyDescent="0.25">
      <c r="A22" s="10" t="s">
        <v>24</v>
      </c>
      <c r="B22" s="11">
        <v>3956509.1472200002</v>
      </c>
      <c r="C22" s="11">
        <v>1028434.7587100001</v>
      </c>
      <c r="D22" s="11">
        <v>0</v>
      </c>
      <c r="E22" s="11">
        <v>39308.970710000009</v>
      </c>
      <c r="F22" s="11">
        <v>5024252.8766400004</v>
      </c>
    </row>
    <row r="23" spans="1:6" x14ac:dyDescent="0.25">
      <c r="A23" s="10" t="s">
        <v>25</v>
      </c>
      <c r="B23" s="11">
        <v>5071434.9731200011</v>
      </c>
      <c r="C23" s="11">
        <v>849392.07471000007</v>
      </c>
      <c r="D23" s="11">
        <v>11086.41366</v>
      </c>
      <c r="E23" s="11">
        <v>46222.881890000004</v>
      </c>
      <c r="F23" s="11">
        <v>5978136.3433800014</v>
      </c>
    </row>
    <row r="24" spans="1:6" x14ac:dyDescent="0.25">
      <c r="A24" s="10" t="s">
        <v>26</v>
      </c>
      <c r="B24" s="11">
        <v>806366.24194000009</v>
      </c>
      <c r="C24" s="11">
        <v>2242.2558300000001</v>
      </c>
      <c r="D24" s="11">
        <v>22818.757239999999</v>
      </c>
      <c r="E24" s="11">
        <v>6867.2587599999997</v>
      </c>
      <c r="F24" s="11">
        <v>838294.51377000008</v>
      </c>
    </row>
    <row r="25" spans="1:6" x14ac:dyDescent="0.25">
      <c r="A25" s="10" t="s">
        <v>27</v>
      </c>
      <c r="B25" s="11">
        <v>-41266.962010000003</v>
      </c>
      <c r="C25" s="11">
        <v>-276.95582000000002</v>
      </c>
      <c r="D25" s="11">
        <v>0</v>
      </c>
      <c r="E25" s="11">
        <v>-454.27850999999998</v>
      </c>
      <c r="F25" s="11">
        <v>-41998.196340000002</v>
      </c>
    </row>
    <row r="26" spans="1:6" x14ac:dyDescent="0.25">
      <c r="A26" s="8" t="s">
        <v>28</v>
      </c>
      <c r="B26" s="9">
        <v>197482319.64883</v>
      </c>
      <c r="C26" s="9">
        <v>212484.71838000006</v>
      </c>
      <c r="D26" s="9">
        <v>0</v>
      </c>
      <c r="E26" s="9">
        <v>60.555940000000007</v>
      </c>
      <c r="F26" s="9">
        <v>197694864.92315</v>
      </c>
    </row>
    <row r="27" spans="1:6" x14ac:dyDescent="0.25">
      <c r="A27" s="12" t="s">
        <v>29</v>
      </c>
      <c r="B27" s="11">
        <v>193964733.94621003</v>
      </c>
      <c r="C27" s="11">
        <v>209315.69089000003</v>
      </c>
      <c r="D27" s="11">
        <v>0</v>
      </c>
      <c r="E27" s="11">
        <v>58.779360000000004</v>
      </c>
      <c r="F27" s="11">
        <v>194174108.41646004</v>
      </c>
    </row>
    <row r="28" spans="1:6" x14ac:dyDescent="0.25">
      <c r="A28" s="10" t="s">
        <v>30</v>
      </c>
      <c r="B28" s="11">
        <v>168240250.88846001</v>
      </c>
      <c r="C28" s="11">
        <v>106432.12255</v>
      </c>
      <c r="D28" s="11">
        <v>0</v>
      </c>
      <c r="E28" s="11">
        <v>58.779360000000004</v>
      </c>
      <c r="F28" s="11">
        <v>168346741.79037002</v>
      </c>
    </row>
    <row r="29" spans="1:6" x14ac:dyDescent="0.25">
      <c r="A29" s="10" t="s">
        <v>31</v>
      </c>
      <c r="B29" s="11">
        <v>25724483.057750002</v>
      </c>
      <c r="C29" s="11">
        <v>102883.56834000001</v>
      </c>
      <c r="D29" s="11">
        <v>0</v>
      </c>
      <c r="E29" s="11">
        <v>0</v>
      </c>
      <c r="F29" s="11">
        <v>25827366.626090001</v>
      </c>
    </row>
    <row r="30" spans="1:6" x14ac:dyDescent="0.25">
      <c r="A30" s="12" t="s">
        <v>32</v>
      </c>
      <c r="B30" s="11">
        <v>1611711.1153899999</v>
      </c>
      <c r="C30" s="11">
        <v>9646.3499799999991</v>
      </c>
      <c r="D30" s="11">
        <v>0</v>
      </c>
      <c r="E30" s="11">
        <v>0</v>
      </c>
      <c r="F30" s="11">
        <v>1621357.4653699999</v>
      </c>
    </row>
    <row r="31" spans="1:6" x14ac:dyDescent="0.25">
      <c r="A31" s="10" t="s">
        <v>33</v>
      </c>
      <c r="B31" s="11">
        <v>718797.57045999996</v>
      </c>
      <c r="C31" s="11">
        <v>2867.1004199999998</v>
      </c>
      <c r="D31" s="11">
        <v>0</v>
      </c>
      <c r="E31" s="11">
        <v>0</v>
      </c>
      <c r="F31" s="11">
        <v>721664.67087999999</v>
      </c>
    </row>
    <row r="32" spans="1:6" x14ac:dyDescent="0.25">
      <c r="A32" s="10" t="s">
        <v>34</v>
      </c>
      <c r="B32" s="11">
        <v>892913.54492999997</v>
      </c>
      <c r="C32" s="11">
        <v>6779.2495600000002</v>
      </c>
      <c r="D32" s="11">
        <v>0</v>
      </c>
      <c r="E32" s="11">
        <v>0</v>
      </c>
      <c r="F32" s="11">
        <v>899692.79449</v>
      </c>
    </row>
    <row r="33" spans="1:6" x14ac:dyDescent="0.25">
      <c r="A33" s="12" t="s">
        <v>35</v>
      </c>
      <c r="B33" s="11">
        <v>4643332.0153800007</v>
      </c>
      <c r="C33" s="11">
        <v>50929.838239999997</v>
      </c>
      <c r="D33" s="11">
        <v>0</v>
      </c>
      <c r="E33" s="11">
        <v>0</v>
      </c>
      <c r="F33" s="11">
        <v>4694261.8536200011</v>
      </c>
    </row>
    <row r="34" spans="1:6" x14ac:dyDescent="0.25">
      <c r="A34" s="10" t="s">
        <v>36</v>
      </c>
      <c r="B34" s="11">
        <v>1611458.7504599998</v>
      </c>
      <c r="C34" s="11">
        <v>26330.305059999999</v>
      </c>
      <c r="D34" s="11">
        <v>0</v>
      </c>
      <c r="E34" s="11">
        <v>0</v>
      </c>
      <c r="F34" s="11">
        <v>1637789.0555199997</v>
      </c>
    </row>
    <row r="35" spans="1:6" x14ac:dyDescent="0.25">
      <c r="A35" s="10" t="s">
        <v>37</v>
      </c>
      <c r="B35" s="11">
        <v>3031873.2649200005</v>
      </c>
      <c r="C35" s="11">
        <v>24599.533179999995</v>
      </c>
      <c r="D35" s="11">
        <v>0</v>
      </c>
      <c r="E35" s="11">
        <v>0</v>
      </c>
      <c r="F35" s="11">
        <v>3056472.7981000002</v>
      </c>
    </row>
    <row r="36" spans="1:6" x14ac:dyDescent="0.25">
      <c r="A36" s="12" t="s">
        <v>38</v>
      </c>
      <c r="B36" s="11">
        <v>5403345.5486000003</v>
      </c>
      <c r="C36" s="11">
        <v>21021.265579999999</v>
      </c>
      <c r="D36" s="11">
        <v>0</v>
      </c>
      <c r="E36" s="11">
        <v>1.84968</v>
      </c>
      <c r="F36" s="11">
        <v>5424368.6638600007</v>
      </c>
    </row>
    <row r="37" spans="1:6" x14ac:dyDescent="0.25">
      <c r="A37" s="13" t="s">
        <v>39</v>
      </c>
      <c r="B37" s="11">
        <v>1742624.7485499999</v>
      </c>
      <c r="C37" s="11">
        <v>844.35160999999982</v>
      </c>
      <c r="D37" s="11">
        <v>0</v>
      </c>
      <c r="E37" s="11">
        <v>0.14363999999999999</v>
      </c>
      <c r="F37" s="11">
        <v>1743469.2437999998</v>
      </c>
    </row>
    <row r="38" spans="1:6" x14ac:dyDescent="0.25">
      <c r="A38" s="10" t="s">
        <v>40</v>
      </c>
      <c r="B38" s="11">
        <v>1270591.4574599997</v>
      </c>
      <c r="C38" s="11">
        <v>6061.5301100000006</v>
      </c>
      <c r="D38" s="11">
        <v>0</v>
      </c>
      <c r="E38" s="11">
        <v>0</v>
      </c>
      <c r="F38" s="11">
        <v>1276652.9875699996</v>
      </c>
    </row>
    <row r="39" spans="1:6" x14ac:dyDescent="0.25">
      <c r="A39" s="10" t="s">
        <v>41</v>
      </c>
      <c r="B39" s="11">
        <v>3505.6872400000002</v>
      </c>
      <c r="C39" s="11">
        <v>21.721679999999999</v>
      </c>
      <c r="D39" s="11">
        <v>0</v>
      </c>
      <c r="E39" s="11">
        <v>0</v>
      </c>
      <c r="F39" s="11">
        <v>3527.4089200000003</v>
      </c>
    </row>
    <row r="40" spans="1:6" x14ac:dyDescent="0.25">
      <c r="A40" s="10" t="s">
        <v>42</v>
      </c>
      <c r="B40" s="11">
        <v>17736.466969999998</v>
      </c>
      <c r="C40" s="11">
        <v>128.38113000000001</v>
      </c>
      <c r="D40" s="11">
        <v>0</v>
      </c>
      <c r="E40" s="11">
        <v>0</v>
      </c>
      <c r="F40" s="11">
        <v>17864.848099999999</v>
      </c>
    </row>
    <row r="41" spans="1:6" x14ac:dyDescent="0.25">
      <c r="A41" s="10" t="s">
        <v>43</v>
      </c>
      <c r="B41" s="11">
        <v>4.13591</v>
      </c>
      <c r="C41" s="11">
        <v>0</v>
      </c>
      <c r="D41" s="11">
        <v>0</v>
      </c>
      <c r="E41" s="11">
        <v>0</v>
      </c>
      <c r="F41" s="11">
        <v>4.13591</v>
      </c>
    </row>
    <row r="42" spans="1:6" x14ac:dyDescent="0.25">
      <c r="A42" s="14" t="s">
        <v>44</v>
      </c>
      <c r="B42" s="11">
        <v>307.07538</v>
      </c>
      <c r="C42" s="11">
        <v>0</v>
      </c>
      <c r="D42" s="11">
        <v>0</v>
      </c>
      <c r="E42" s="11">
        <v>0</v>
      </c>
      <c r="F42" s="11">
        <v>307.07538</v>
      </c>
    </row>
    <row r="43" spans="1:6" x14ac:dyDescent="0.25">
      <c r="A43" s="13" t="s">
        <v>45</v>
      </c>
      <c r="B43" s="11">
        <v>1089387.65549</v>
      </c>
      <c r="C43" s="11">
        <v>6857.6384000000007</v>
      </c>
      <c r="D43" s="11">
        <v>0</v>
      </c>
      <c r="E43" s="11">
        <v>1.70604</v>
      </c>
      <c r="F43" s="11">
        <v>1096246.9999300002</v>
      </c>
    </row>
    <row r="44" spans="1:6" x14ac:dyDescent="0.25">
      <c r="A44" s="10" t="s">
        <v>46</v>
      </c>
      <c r="B44" s="11">
        <v>1216192.67671</v>
      </c>
      <c r="C44" s="11">
        <v>6412.6584199999998</v>
      </c>
      <c r="D44" s="11">
        <v>0</v>
      </c>
      <c r="E44" s="11">
        <v>0</v>
      </c>
      <c r="F44" s="11">
        <v>1222605.33513</v>
      </c>
    </row>
    <row r="45" spans="1:6" x14ac:dyDescent="0.25">
      <c r="A45" s="10" t="s">
        <v>47</v>
      </c>
      <c r="B45" s="11">
        <v>5343.7792099999997</v>
      </c>
      <c r="C45" s="11">
        <v>131.92669999999998</v>
      </c>
      <c r="D45" s="11">
        <v>0</v>
      </c>
      <c r="E45" s="11">
        <v>0</v>
      </c>
      <c r="F45" s="11">
        <v>5475.7059099999997</v>
      </c>
    </row>
    <row r="46" spans="1:6" x14ac:dyDescent="0.25">
      <c r="A46" s="10" t="s">
        <v>48</v>
      </c>
      <c r="B46" s="11">
        <v>37313.849560000002</v>
      </c>
      <c r="C46" s="11">
        <v>409.94851</v>
      </c>
      <c r="D46" s="11">
        <v>0</v>
      </c>
      <c r="E46" s="11">
        <v>0</v>
      </c>
      <c r="F46" s="11">
        <v>37723.798070000004</v>
      </c>
    </row>
    <row r="47" spans="1:6" x14ac:dyDescent="0.25">
      <c r="A47" s="10" t="s">
        <v>49</v>
      </c>
      <c r="B47" s="11">
        <v>1715.92713</v>
      </c>
      <c r="C47" s="11">
        <v>0</v>
      </c>
      <c r="D47" s="11">
        <v>0</v>
      </c>
      <c r="E47" s="11">
        <v>0</v>
      </c>
      <c r="F47" s="11">
        <v>1715.92713</v>
      </c>
    </row>
    <row r="48" spans="1:6" x14ac:dyDescent="0.25">
      <c r="A48" s="14" t="s">
        <v>50</v>
      </c>
      <c r="B48" s="11">
        <v>18622.088989999997</v>
      </c>
      <c r="C48" s="11">
        <v>153.10901999999999</v>
      </c>
      <c r="D48" s="11">
        <v>0</v>
      </c>
      <c r="E48" s="11">
        <v>0</v>
      </c>
      <c r="F48" s="11">
        <v>18775.198009999996</v>
      </c>
    </row>
    <row r="49" spans="1:6" x14ac:dyDescent="0.25">
      <c r="A49" s="15" t="s">
        <v>51</v>
      </c>
      <c r="B49" s="11">
        <v>-8140802.9767500013</v>
      </c>
      <c r="C49" s="11">
        <v>-78428.426309999981</v>
      </c>
      <c r="D49" s="11">
        <v>0</v>
      </c>
      <c r="E49" s="11">
        <v>-7.3099999999999998E-2</v>
      </c>
      <c r="F49" s="11">
        <v>-8219231.476160001</v>
      </c>
    </row>
    <row r="50" spans="1:6" x14ac:dyDescent="0.25">
      <c r="A50" s="10" t="s">
        <v>52</v>
      </c>
      <c r="B50" s="11">
        <v>-711541.76452000008</v>
      </c>
      <c r="C50" s="11">
        <v>-1980.7363199999998</v>
      </c>
      <c r="D50" s="11">
        <v>0</v>
      </c>
      <c r="E50" s="11">
        <v>-7.3099999999999998E-2</v>
      </c>
      <c r="F50" s="11">
        <v>-713522.57394000015</v>
      </c>
    </row>
    <row r="51" spans="1:6" x14ac:dyDescent="0.25">
      <c r="A51" s="10" t="s">
        <v>53</v>
      </c>
      <c r="B51" s="11">
        <v>-822434.5030599999</v>
      </c>
      <c r="C51" s="11">
        <v>-2376.5915800000002</v>
      </c>
      <c r="D51" s="11">
        <v>0</v>
      </c>
      <c r="E51" s="11">
        <v>0</v>
      </c>
      <c r="F51" s="11">
        <v>-824811.09463999991</v>
      </c>
    </row>
    <row r="52" spans="1:6" x14ac:dyDescent="0.25">
      <c r="A52" s="10" t="s">
        <v>54</v>
      </c>
      <c r="B52" s="11">
        <v>-379748.20543999999</v>
      </c>
      <c r="C52" s="11">
        <v>-1204.30702</v>
      </c>
      <c r="D52" s="11">
        <v>0</v>
      </c>
      <c r="E52" s="11">
        <v>0</v>
      </c>
      <c r="F52" s="11">
        <v>-380952.51246</v>
      </c>
    </row>
    <row r="53" spans="1:6" x14ac:dyDescent="0.25">
      <c r="A53" s="10" t="s">
        <v>55</v>
      </c>
      <c r="B53" s="11">
        <v>-304535.16136000003</v>
      </c>
      <c r="C53" s="11">
        <v>-1638.75269</v>
      </c>
      <c r="D53" s="11">
        <v>0</v>
      </c>
      <c r="E53" s="11">
        <v>0</v>
      </c>
      <c r="F53" s="11">
        <v>-306173.91405000002</v>
      </c>
    </row>
    <row r="54" spans="1:6" x14ac:dyDescent="0.25">
      <c r="A54" s="10" t="s">
        <v>56</v>
      </c>
      <c r="B54" s="11">
        <v>-993291.97881000012</v>
      </c>
      <c r="C54" s="11">
        <v>-15912.52405</v>
      </c>
      <c r="D54" s="11">
        <v>0</v>
      </c>
      <c r="E54" s="11">
        <v>0</v>
      </c>
      <c r="F54" s="11">
        <v>-1009204.5028600001</v>
      </c>
    </row>
    <row r="55" spans="1:6" x14ac:dyDescent="0.25">
      <c r="A55" s="10" t="s">
        <v>57</v>
      </c>
      <c r="B55" s="11">
        <v>-1593827.01143</v>
      </c>
      <c r="C55" s="11">
        <v>-18716.44197</v>
      </c>
      <c r="D55" s="11">
        <v>0</v>
      </c>
      <c r="E55" s="11">
        <v>0</v>
      </c>
      <c r="F55" s="11">
        <v>-1612543.4534</v>
      </c>
    </row>
    <row r="56" spans="1:6" x14ac:dyDescent="0.25">
      <c r="A56" s="10" t="s">
        <v>58</v>
      </c>
      <c r="B56" s="11">
        <v>-1319355.8218300003</v>
      </c>
      <c r="C56" s="11">
        <v>-22134.97453</v>
      </c>
      <c r="D56" s="11">
        <v>0</v>
      </c>
      <c r="E56" s="11">
        <v>0</v>
      </c>
      <c r="F56" s="11">
        <v>-1341490.7963600003</v>
      </c>
    </row>
    <row r="57" spans="1:6" x14ac:dyDescent="0.25">
      <c r="A57" s="10" t="s">
        <v>59</v>
      </c>
      <c r="B57" s="11">
        <v>-1758979.1996000002</v>
      </c>
      <c r="C57" s="11">
        <v>-7116.8687299999992</v>
      </c>
      <c r="D57" s="11">
        <v>0</v>
      </c>
      <c r="E57" s="11">
        <v>0</v>
      </c>
      <c r="F57" s="11">
        <v>-1766096.0683300002</v>
      </c>
    </row>
    <row r="58" spans="1:6" x14ac:dyDescent="0.25">
      <c r="A58" s="10" t="s">
        <v>60</v>
      </c>
      <c r="B58" s="11">
        <v>-2205.42677</v>
      </c>
      <c r="C58" s="11">
        <v>-6219.1007300000001</v>
      </c>
      <c r="D58" s="11">
        <v>0</v>
      </c>
      <c r="E58" s="11">
        <v>0</v>
      </c>
      <c r="F58" s="11">
        <v>-8424.5275000000001</v>
      </c>
    </row>
    <row r="59" spans="1:6" x14ac:dyDescent="0.25">
      <c r="A59" s="10" t="s">
        <v>61</v>
      </c>
      <c r="B59" s="11">
        <v>0</v>
      </c>
      <c r="C59" s="11">
        <v>0</v>
      </c>
      <c r="D59" s="11">
        <v>0</v>
      </c>
      <c r="E59" s="11">
        <v>0</v>
      </c>
      <c r="F59" s="11">
        <v>0</v>
      </c>
    </row>
    <row r="60" spans="1:6" x14ac:dyDescent="0.25">
      <c r="A60" s="10" t="s">
        <v>62</v>
      </c>
      <c r="B60" s="11">
        <v>-2733.1156799999999</v>
      </c>
      <c r="C60" s="11">
        <v>-69.110320000000002</v>
      </c>
      <c r="D60" s="11">
        <v>0</v>
      </c>
      <c r="E60" s="11">
        <v>0</v>
      </c>
      <c r="F60" s="11">
        <v>-2802.2259999999997</v>
      </c>
    </row>
    <row r="61" spans="1:6" x14ac:dyDescent="0.25">
      <c r="A61" s="10" t="s">
        <v>63</v>
      </c>
      <c r="B61" s="11">
        <v>-15356.353449999999</v>
      </c>
      <c r="C61" s="11">
        <v>-67.526210000000006</v>
      </c>
      <c r="D61" s="11">
        <v>0</v>
      </c>
      <c r="E61" s="11">
        <v>0</v>
      </c>
      <c r="F61" s="11">
        <v>-15423.879659999999</v>
      </c>
    </row>
    <row r="62" spans="1:6" x14ac:dyDescent="0.25">
      <c r="A62" s="10" t="s">
        <v>64</v>
      </c>
      <c r="B62" s="11">
        <v>-11717.47061</v>
      </c>
      <c r="C62" s="11">
        <v>-154.31704000000002</v>
      </c>
      <c r="D62" s="11">
        <v>0</v>
      </c>
      <c r="E62" s="11">
        <v>0</v>
      </c>
      <c r="F62" s="11">
        <v>-11871.78765</v>
      </c>
    </row>
    <row r="63" spans="1:6" x14ac:dyDescent="0.25">
      <c r="A63" s="10" t="s">
        <v>65</v>
      </c>
      <c r="B63" s="11">
        <v>-45254.845919999992</v>
      </c>
      <c r="C63" s="11">
        <v>-120.04834000000001</v>
      </c>
      <c r="D63" s="11">
        <v>0</v>
      </c>
      <c r="E63" s="11">
        <v>0</v>
      </c>
      <c r="F63" s="11">
        <v>-45374.894259999994</v>
      </c>
    </row>
    <row r="64" spans="1:6" x14ac:dyDescent="0.25">
      <c r="A64" s="10" t="s">
        <v>66</v>
      </c>
      <c r="B64" s="11">
        <v>-41022.299180000002</v>
      </c>
      <c r="C64" s="11">
        <v>-408.31064000000003</v>
      </c>
      <c r="D64" s="11">
        <v>0</v>
      </c>
      <c r="E64" s="11">
        <v>0</v>
      </c>
      <c r="F64" s="11">
        <v>-41430.609820000005</v>
      </c>
    </row>
    <row r="65" spans="1:6" x14ac:dyDescent="0.25">
      <c r="A65" s="10" t="s">
        <v>67</v>
      </c>
      <c r="B65" s="11">
        <v>-138799.81908999998</v>
      </c>
      <c r="C65" s="11">
        <v>-308.81614000000002</v>
      </c>
      <c r="D65" s="11">
        <v>0</v>
      </c>
      <c r="E65" s="11">
        <v>0</v>
      </c>
      <c r="F65" s="11">
        <v>-139108.63522999999</v>
      </c>
    </row>
    <row r="66" spans="1:6" x14ac:dyDescent="0.25">
      <c r="A66" s="8" t="s">
        <v>68</v>
      </c>
      <c r="B66" s="9">
        <v>2239996.13417</v>
      </c>
      <c r="C66" s="9">
        <v>152846.45248000001</v>
      </c>
      <c r="D66" s="9">
        <v>0</v>
      </c>
      <c r="E66" s="9">
        <v>0.18580000000000002</v>
      </c>
      <c r="F66" s="9">
        <v>2392842.77245</v>
      </c>
    </row>
    <row r="67" spans="1:6" x14ac:dyDescent="0.25">
      <c r="A67" s="10" t="s">
        <v>69</v>
      </c>
      <c r="B67" s="11">
        <v>579.00592999999992</v>
      </c>
      <c r="C67" s="11">
        <v>95.564940000000007</v>
      </c>
      <c r="D67" s="11">
        <v>0</v>
      </c>
      <c r="E67" s="11">
        <v>0</v>
      </c>
      <c r="F67" s="11">
        <v>674.5708699999999</v>
      </c>
    </row>
    <row r="68" spans="1:6" x14ac:dyDescent="0.25">
      <c r="A68" s="10" t="s">
        <v>70</v>
      </c>
      <c r="B68" s="11">
        <v>1536873.9224400001</v>
      </c>
      <c r="C68" s="11">
        <v>95694.215179999999</v>
      </c>
      <c r="D68" s="11">
        <v>0</v>
      </c>
      <c r="E68" s="11">
        <v>5.7430000000000002E-2</v>
      </c>
      <c r="F68" s="11">
        <v>1632568.1950500002</v>
      </c>
    </row>
    <row r="69" spans="1:6" x14ac:dyDescent="0.25">
      <c r="A69" s="10" t="s">
        <v>71</v>
      </c>
      <c r="B69" s="11">
        <v>836618.25718000007</v>
      </c>
      <c r="C69" s="11">
        <v>84873.541050000014</v>
      </c>
      <c r="D69" s="11">
        <v>0</v>
      </c>
      <c r="E69" s="11">
        <v>0.12837000000000001</v>
      </c>
      <c r="F69" s="11">
        <v>921491.92660000012</v>
      </c>
    </row>
    <row r="70" spans="1:6" x14ac:dyDescent="0.25">
      <c r="A70" s="10" t="s">
        <v>72</v>
      </c>
      <c r="B70" s="11">
        <v>0</v>
      </c>
      <c r="C70" s="11">
        <v>2102.1504100000002</v>
      </c>
      <c r="D70" s="11">
        <v>0</v>
      </c>
      <c r="E70" s="11">
        <v>0</v>
      </c>
      <c r="F70" s="11">
        <v>2102.1504100000002</v>
      </c>
    </row>
    <row r="71" spans="1:6" x14ac:dyDescent="0.25">
      <c r="A71" s="10" t="s">
        <v>73</v>
      </c>
      <c r="B71" s="11">
        <v>-134075.05138000002</v>
      </c>
      <c r="C71" s="11">
        <v>-29919.019100000001</v>
      </c>
      <c r="D71" s="11">
        <v>0</v>
      </c>
      <c r="E71" s="11">
        <v>0</v>
      </c>
      <c r="F71" s="11">
        <v>-163994.07048000002</v>
      </c>
    </row>
    <row r="72" spans="1:6" x14ac:dyDescent="0.25">
      <c r="A72" s="8" t="s">
        <v>74</v>
      </c>
      <c r="B72" s="9">
        <v>258832.96705000009</v>
      </c>
      <c r="C72" s="9">
        <v>0</v>
      </c>
      <c r="D72" s="9">
        <v>0</v>
      </c>
      <c r="E72" s="9">
        <v>0</v>
      </c>
      <c r="F72" s="9">
        <v>258832.96705000009</v>
      </c>
    </row>
    <row r="73" spans="1:6" x14ac:dyDescent="0.25">
      <c r="A73" s="10" t="s">
        <v>75</v>
      </c>
      <c r="B73" s="11">
        <v>367.33247999999998</v>
      </c>
      <c r="C73" s="11">
        <v>0</v>
      </c>
      <c r="D73" s="11">
        <v>0</v>
      </c>
      <c r="E73" s="11">
        <v>0</v>
      </c>
      <c r="F73" s="11">
        <v>367.33247999999998</v>
      </c>
    </row>
    <row r="74" spans="1:6" x14ac:dyDescent="0.25">
      <c r="A74" s="10" t="s">
        <v>76</v>
      </c>
      <c r="B74" s="11">
        <v>1261785.3596999997</v>
      </c>
      <c r="C74" s="11">
        <v>0</v>
      </c>
      <c r="D74" s="11">
        <v>0</v>
      </c>
      <c r="E74" s="11">
        <v>0</v>
      </c>
      <c r="F74" s="11">
        <v>1261785.3596999997</v>
      </c>
    </row>
    <row r="75" spans="1:6" x14ac:dyDescent="0.25">
      <c r="A75" s="10" t="s">
        <v>77</v>
      </c>
      <c r="B75" s="11">
        <v>29649.746709999999</v>
      </c>
      <c r="C75" s="11">
        <v>0</v>
      </c>
      <c r="D75" s="11">
        <v>0</v>
      </c>
      <c r="E75" s="11">
        <v>0</v>
      </c>
      <c r="F75" s="11">
        <v>29649.746709999999</v>
      </c>
    </row>
    <row r="76" spans="1:6" x14ac:dyDescent="0.25">
      <c r="A76" s="10" t="s">
        <v>78</v>
      </c>
      <c r="B76" s="11">
        <v>2E-3</v>
      </c>
      <c r="C76" s="11">
        <v>0</v>
      </c>
      <c r="D76" s="11">
        <v>0</v>
      </c>
      <c r="E76" s="11">
        <v>0</v>
      </c>
      <c r="F76" s="11">
        <v>2E-3</v>
      </c>
    </row>
    <row r="77" spans="1:6" x14ac:dyDescent="0.25">
      <c r="A77" s="10" t="s">
        <v>79</v>
      </c>
      <c r="B77" s="11">
        <v>-1032969.4738399999</v>
      </c>
      <c r="C77" s="11">
        <v>0</v>
      </c>
      <c r="D77" s="11">
        <v>0</v>
      </c>
      <c r="E77" s="11">
        <v>0</v>
      </c>
      <c r="F77" s="11">
        <v>-1032969.4738399999</v>
      </c>
    </row>
    <row r="78" spans="1:6" x14ac:dyDescent="0.25">
      <c r="A78" s="8" t="s">
        <v>80</v>
      </c>
      <c r="B78" s="9">
        <v>3983800.3994200001</v>
      </c>
      <c r="C78" s="9">
        <v>12861261.590420002</v>
      </c>
      <c r="D78" s="9">
        <v>441814.54640999995</v>
      </c>
      <c r="E78" s="9">
        <v>6276.8443399999996</v>
      </c>
      <c r="F78" s="9">
        <v>17293153.380590003</v>
      </c>
    </row>
    <row r="79" spans="1:6" x14ac:dyDescent="0.25">
      <c r="A79" s="10" t="s">
        <v>20</v>
      </c>
      <c r="B79" s="11">
        <v>0</v>
      </c>
      <c r="C79" s="11">
        <v>1.0000000000000001E-5</v>
      </c>
      <c r="D79" s="11">
        <v>432324.06</v>
      </c>
      <c r="E79" s="11">
        <v>5488.3360899999998</v>
      </c>
      <c r="F79" s="11">
        <v>437812.39610000001</v>
      </c>
    </row>
    <row r="80" spans="1:6" x14ac:dyDescent="0.25">
      <c r="A80" s="10" t="s">
        <v>21</v>
      </c>
      <c r="B80" s="11">
        <v>645175.00096000009</v>
      </c>
      <c r="C80" s="11">
        <v>0</v>
      </c>
      <c r="D80" s="11">
        <v>0</v>
      </c>
      <c r="E80" s="11">
        <v>0</v>
      </c>
      <c r="F80" s="11">
        <v>645175.00096000009</v>
      </c>
    </row>
    <row r="81" spans="1:6" x14ac:dyDescent="0.25">
      <c r="A81" s="10" t="s">
        <v>22</v>
      </c>
      <c r="B81" s="11">
        <v>0</v>
      </c>
      <c r="C81" s="11">
        <v>6860</v>
      </c>
      <c r="D81" s="11">
        <v>0</v>
      </c>
      <c r="E81" s="11">
        <v>0</v>
      </c>
      <c r="F81" s="11">
        <v>6860</v>
      </c>
    </row>
    <row r="82" spans="1:6" x14ac:dyDescent="0.25">
      <c r="A82" s="10" t="s">
        <v>23</v>
      </c>
      <c r="B82" s="11">
        <v>66206.851150000002</v>
      </c>
      <c r="C82" s="11">
        <v>114903.70153000001</v>
      </c>
      <c r="D82" s="11">
        <v>0</v>
      </c>
      <c r="E82" s="11">
        <v>0</v>
      </c>
      <c r="F82" s="11">
        <v>181110.55268000002</v>
      </c>
    </row>
    <row r="83" spans="1:6" x14ac:dyDescent="0.25">
      <c r="A83" s="10" t="s">
        <v>81</v>
      </c>
      <c r="B83" s="11">
        <v>850028.39939000015</v>
      </c>
      <c r="C83" s="11">
        <v>10820.4331</v>
      </c>
      <c r="D83" s="11">
        <v>0</v>
      </c>
      <c r="E83" s="11">
        <v>0</v>
      </c>
      <c r="F83" s="11">
        <v>860848.83249000018</v>
      </c>
    </row>
    <row r="84" spans="1:6" x14ac:dyDescent="0.25">
      <c r="A84" s="10" t="s">
        <v>24</v>
      </c>
      <c r="B84" s="11">
        <v>220378.50052</v>
      </c>
      <c r="C84" s="11">
        <v>16188.634889999999</v>
      </c>
      <c r="D84" s="11">
        <v>0</v>
      </c>
      <c r="E84" s="11">
        <v>0</v>
      </c>
      <c r="F84" s="11">
        <v>236567.13540999999</v>
      </c>
    </row>
    <row r="85" spans="1:6" x14ac:dyDescent="0.25">
      <c r="A85" s="10" t="s">
        <v>25</v>
      </c>
      <c r="B85" s="11">
        <v>2133853.62714</v>
      </c>
      <c r="C85" s="11">
        <v>12717074.122720001</v>
      </c>
      <c r="D85" s="11">
        <v>11.25726</v>
      </c>
      <c r="E85" s="11">
        <v>786.77718999999991</v>
      </c>
      <c r="F85" s="11">
        <v>14851725.784310002</v>
      </c>
    </row>
    <row r="86" spans="1:6" x14ac:dyDescent="0.25">
      <c r="A86" s="10" t="s">
        <v>82</v>
      </c>
      <c r="B86" s="11">
        <v>104903.04709000001</v>
      </c>
      <c r="C86" s="11">
        <v>7015.4444800000001</v>
      </c>
      <c r="D86" s="11">
        <v>9479.2291499999992</v>
      </c>
      <c r="E86" s="11">
        <v>1.73106</v>
      </c>
      <c r="F86" s="11">
        <v>121399.45178000002</v>
      </c>
    </row>
    <row r="87" spans="1:6" x14ac:dyDescent="0.25">
      <c r="A87" s="10" t="s">
        <v>83</v>
      </c>
      <c r="B87" s="11">
        <v>-36745.026829999988</v>
      </c>
      <c r="C87" s="11">
        <v>-11600.746309999999</v>
      </c>
      <c r="D87" s="11">
        <v>0</v>
      </c>
      <c r="E87" s="11">
        <v>0</v>
      </c>
      <c r="F87" s="11">
        <v>-48345.77313999999</v>
      </c>
    </row>
    <row r="88" spans="1:6" x14ac:dyDescent="0.25">
      <c r="A88" s="8" t="s">
        <v>84</v>
      </c>
      <c r="B88" s="9">
        <v>4160009.3860599999</v>
      </c>
      <c r="C88" s="9">
        <v>0</v>
      </c>
      <c r="D88" s="9">
        <v>0</v>
      </c>
      <c r="E88" s="9">
        <v>0</v>
      </c>
      <c r="F88" s="9">
        <v>4160009.3860599999</v>
      </c>
    </row>
    <row r="89" spans="1:6" x14ac:dyDescent="0.25">
      <c r="A89" s="10" t="s">
        <v>85</v>
      </c>
      <c r="B89" s="11">
        <v>1354658.6925400004</v>
      </c>
      <c r="C89" s="11">
        <v>0</v>
      </c>
      <c r="D89" s="11">
        <v>0</v>
      </c>
      <c r="E89" s="11">
        <v>0</v>
      </c>
      <c r="F89" s="11">
        <v>1354658.6925400004</v>
      </c>
    </row>
    <row r="90" spans="1:6" x14ac:dyDescent="0.25">
      <c r="A90" s="10" t="s">
        <v>86</v>
      </c>
      <c r="B90" s="11">
        <v>1968962.3762999992</v>
      </c>
      <c r="C90" s="11">
        <v>0</v>
      </c>
      <c r="D90" s="11">
        <v>0</v>
      </c>
      <c r="E90" s="11">
        <v>0</v>
      </c>
      <c r="F90" s="11">
        <v>1968962.3762999992</v>
      </c>
    </row>
    <row r="91" spans="1:6" x14ac:dyDescent="0.25">
      <c r="A91" s="10" t="s">
        <v>87</v>
      </c>
      <c r="B91" s="11">
        <v>134708.85156000001</v>
      </c>
      <c r="C91" s="11">
        <v>0</v>
      </c>
      <c r="D91" s="11">
        <v>0</v>
      </c>
      <c r="E91" s="11">
        <v>0</v>
      </c>
      <c r="F91" s="11">
        <v>134708.85156000001</v>
      </c>
    </row>
    <row r="92" spans="1:6" x14ac:dyDescent="0.25">
      <c r="A92" s="10" t="s">
        <v>88</v>
      </c>
      <c r="B92" s="11">
        <v>216418.53035000013</v>
      </c>
      <c r="C92" s="11">
        <v>0</v>
      </c>
      <c r="D92" s="11">
        <v>0</v>
      </c>
      <c r="E92" s="11">
        <v>0</v>
      </c>
      <c r="F92" s="11">
        <v>216418.53035000013</v>
      </c>
    </row>
    <row r="93" spans="1:6" x14ac:dyDescent="0.25">
      <c r="A93" s="10" t="s">
        <v>89</v>
      </c>
      <c r="B93" s="11">
        <v>310108.80423000024</v>
      </c>
      <c r="C93" s="11">
        <v>0</v>
      </c>
      <c r="D93" s="11">
        <v>0</v>
      </c>
      <c r="E93" s="11">
        <v>0</v>
      </c>
      <c r="F93" s="11">
        <v>310108.80423000024</v>
      </c>
    </row>
    <row r="94" spans="1:6" x14ac:dyDescent="0.25">
      <c r="A94" s="10" t="s">
        <v>90</v>
      </c>
      <c r="B94" s="11">
        <v>88109.843320000029</v>
      </c>
      <c r="C94" s="11">
        <v>0</v>
      </c>
      <c r="D94" s="11">
        <v>0</v>
      </c>
      <c r="E94" s="11">
        <v>0</v>
      </c>
      <c r="F94" s="11">
        <v>88109.843320000029</v>
      </c>
    </row>
    <row r="95" spans="1:6" x14ac:dyDescent="0.25">
      <c r="A95" s="10" t="s">
        <v>91</v>
      </c>
      <c r="B95" s="11">
        <v>13132.90502</v>
      </c>
      <c r="C95" s="11">
        <v>0</v>
      </c>
      <c r="D95" s="11">
        <v>0</v>
      </c>
      <c r="E95" s="11">
        <v>0</v>
      </c>
      <c r="F95" s="11">
        <v>13132.90502</v>
      </c>
    </row>
    <row r="96" spans="1:6" x14ac:dyDescent="0.25">
      <c r="A96" s="10" t="s">
        <v>92</v>
      </c>
      <c r="B96" s="11">
        <v>0</v>
      </c>
      <c r="C96" s="11">
        <v>0</v>
      </c>
      <c r="D96" s="11">
        <v>0</v>
      </c>
      <c r="E96" s="11">
        <v>0</v>
      </c>
      <c r="F96" s="11">
        <v>0</v>
      </c>
    </row>
    <row r="97" spans="1:6" x14ac:dyDescent="0.25">
      <c r="A97" s="10" t="s">
        <v>93</v>
      </c>
      <c r="B97" s="11">
        <v>73909.382740000015</v>
      </c>
      <c r="C97" s="11">
        <v>0</v>
      </c>
      <c r="D97" s="11">
        <v>0</v>
      </c>
      <c r="E97" s="11">
        <v>0</v>
      </c>
      <c r="F97" s="11">
        <v>73909.382740000015</v>
      </c>
    </row>
    <row r="98" spans="1:6" x14ac:dyDescent="0.25">
      <c r="A98" s="8" t="s">
        <v>94</v>
      </c>
      <c r="B98" s="9">
        <v>777397.56997999991</v>
      </c>
      <c r="C98" s="9">
        <v>29424.29234</v>
      </c>
      <c r="D98" s="9">
        <v>-7.0000000000000007E-5</v>
      </c>
      <c r="E98" s="9">
        <v>0</v>
      </c>
      <c r="F98" s="9">
        <v>806821.86225000001</v>
      </c>
    </row>
    <row r="99" spans="1:6" x14ac:dyDescent="0.25">
      <c r="A99" s="10" t="s">
        <v>95</v>
      </c>
      <c r="B99" s="11">
        <v>78683.739700000006</v>
      </c>
      <c r="C99" s="11">
        <v>0</v>
      </c>
      <c r="D99" s="11">
        <v>0</v>
      </c>
      <c r="E99" s="11">
        <v>0</v>
      </c>
      <c r="F99" s="11">
        <v>78683.739700000006</v>
      </c>
    </row>
    <row r="100" spans="1:6" x14ac:dyDescent="0.25">
      <c r="A100" s="10" t="s">
        <v>96</v>
      </c>
      <c r="B100" s="11">
        <v>280796.95991999999</v>
      </c>
      <c r="C100" s="11">
        <v>0</v>
      </c>
      <c r="D100" s="11">
        <v>0</v>
      </c>
      <c r="E100" s="11">
        <v>0</v>
      </c>
      <c r="F100" s="11">
        <v>280796.95991999999</v>
      </c>
    </row>
    <row r="101" spans="1:6" x14ac:dyDescent="0.25">
      <c r="A101" s="10" t="s">
        <v>97</v>
      </c>
      <c r="B101" s="11">
        <v>258302.90555000002</v>
      </c>
      <c r="C101" s="11">
        <v>30770.636020000002</v>
      </c>
      <c r="D101" s="11">
        <v>-7.0000000000000007E-5</v>
      </c>
      <c r="E101" s="11">
        <v>0</v>
      </c>
      <c r="F101" s="11">
        <v>289073.54149999999</v>
      </c>
    </row>
    <row r="102" spans="1:6" x14ac:dyDescent="0.25">
      <c r="A102" s="10" t="s">
        <v>98</v>
      </c>
      <c r="B102" s="11">
        <v>170520.90903999997</v>
      </c>
      <c r="C102" s="11">
        <v>0</v>
      </c>
      <c r="D102" s="11">
        <v>0</v>
      </c>
      <c r="E102" s="11">
        <v>0</v>
      </c>
      <c r="F102" s="11">
        <v>170520.90903999997</v>
      </c>
    </row>
    <row r="103" spans="1:6" x14ac:dyDescent="0.25">
      <c r="A103" s="14" t="s">
        <v>99</v>
      </c>
      <c r="B103" s="11">
        <v>-10906.944230000001</v>
      </c>
      <c r="C103" s="11">
        <v>-1346.3436799999999</v>
      </c>
      <c r="D103" s="11">
        <v>0</v>
      </c>
      <c r="E103" s="11">
        <v>0</v>
      </c>
      <c r="F103" s="11">
        <v>-12253.287910000001</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247954177.48415005</v>
      </c>
      <c r="C111" s="9">
        <v>18211089.168240003</v>
      </c>
      <c r="D111" s="9">
        <v>265040.57108999998</v>
      </c>
      <c r="E111" s="9">
        <v>657761.56472000002</v>
      </c>
      <c r="F111" s="9">
        <v>267088068.78820008</v>
      </c>
    </row>
    <row r="112" spans="1:6" x14ac:dyDescent="0.25">
      <c r="A112" s="8" t="s">
        <v>108</v>
      </c>
      <c r="B112" s="9">
        <v>183646777.29034004</v>
      </c>
      <c r="C112" s="9">
        <v>13954276.41917</v>
      </c>
      <c r="D112" s="9">
        <v>254696.26272999999</v>
      </c>
      <c r="E112" s="9">
        <v>504271.24389000004</v>
      </c>
      <c r="F112" s="9">
        <v>198360021.21613002</v>
      </c>
    </row>
    <row r="113" spans="1:6" x14ac:dyDescent="0.25">
      <c r="A113" s="10" t="s">
        <v>109</v>
      </c>
      <c r="B113" s="11">
        <v>27180473.931560002</v>
      </c>
      <c r="C113" s="11">
        <v>4139227.8469400001</v>
      </c>
      <c r="D113" s="11">
        <v>0</v>
      </c>
      <c r="E113" s="11">
        <v>11.25863</v>
      </c>
      <c r="F113" s="11">
        <v>31319713.037130002</v>
      </c>
    </row>
    <row r="114" spans="1:6" x14ac:dyDescent="0.25">
      <c r="A114" s="10" t="s">
        <v>110</v>
      </c>
      <c r="B114" s="11">
        <v>25902647.219250001</v>
      </c>
      <c r="C114" s="11">
        <v>3547512.9636400002</v>
      </c>
      <c r="D114" s="11">
        <v>0</v>
      </c>
      <c r="E114" s="11">
        <v>0.10468000000000001</v>
      </c>
      <c r="F114" s="11">
        <v>29450160.287570003</v>
      </c>
    </row>
    <row r="115" spans="1:6" x14ac:dyDescent="0.25">
      <c r="A115" s="10" t="s">
        <v>111</v>
      </c>
      <c r="B115" s="11">
        <v>1277826.7123099999</v>
      </c>
      <c r="C115" s="11">
        <v>591714.88329999999</v>
      </c>
      <c r="D115" s="11">
        <v>0</v>
      </c>
      <c r="E115" s="11">
        <v>11.15395</v>
      </c>
      <c r="F115" s="11">
        <v>1869552.7495599997</v>
      </c>
    </row>
    <row r="116" spans="1:6" x14ac:dyDescent="0.25">
      <c r="A116" s="10" t="s">
        <v>112</v>
      </c>
      <c r="B116" s="11">
        <v>57158874.552890018</v>
      </c>
      <c r="C116" s="11">
        <v>5643341.0695399987</v>
      </c>
      <c r="D116" s="11">
        <v>0</v>
      </c>
      <c r="E116" s="11">
        <v>1781.5343700000001</v>
      </c>
      <c r="F116" s="11">
        <v>62803997.156800017</v>
      </c>
    </row>
    <row r="117" spans="1:6" x14ac:dyDescent="0.25">
      <c r="A117" s="10" t="s">
        <v>113</v>
      </c>
      <c r="B117" s="11">
        <v>39129.261270000003</v>
      </c>
      <c r="C117" s="11">
        <v>9701.1401800000003</v>
      </c>
      <c r="D117" s="11">
        <v>0</v>
      </c>
      <c r="E117" s="11">
        <v>0</v>
      </c>
      <c r="F117" s="11">
        <v>48830.401450000005</v>
      </c>
    </row>
    <row r="118" spans="1:6" x14ac:dyDescent="0.25">
      <c r="A118" s="13" t="s">
        <v>114</v>
      </c>
      <c r="B118" s="11">
        <v>3656.9779100000001</v>
      </c>
      <c r="C118" s="11">
        <v>3513.6493799999998</v>
      </c>
      <c r="D118" s="11">
        <v>0</v>
      </c>
      <c r="E118" s="11">
        <v>0</v>
      </c>
      <c r="F118" s="11">
        <v>7170.6272900000004</v>
      </c>
    </row>
    <row r="119" spans="1:6" x14ac:dyDescent="0.25">
      <c r="A119" s="14" t="s">
        <v>115</v>
      </c>
      <c r="B119" s="11">
        <v>610.50374999999997</v>
      </c>
      <c r="C119" s="11">
        <v>576.37809000000004</v>
      </c>
      <c r="D119" s="11">
        <v>0</v>
      </c>
      <c r="E119" s="11">
        <v>0</v>
      </c>
      <c r="F119" s="11">
        <v>1186.88184</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1760.2273600000001</v>
      </c>
      <c r="D121" s="11">
        <v>0</v>
      </c>
      <c r="E121" s="11">
        <v>0</v>
      </c>
      <c r="F121" s="11">
        <v>1760.2273600000001</v>
      </c>
    </row>
    <row r="122" spans="1:6" x14ac:dyDescent="0.25">
      <c r="A122" s="14" t="s">
        <v>118</v>
      </c>
      <c r="B122" s="11">
        <v>3000</v>
      </c>
      <c r="C122" s="11">
        <v>1712.3921</v>
      </c>
      <c r="D122" s="11">
        <v>0</v>
      </c>
      <c r="E122" s="11">
        <v>0</v>
      </c>
      <c r="F122" s="11">
        <v>4712.3921</v>
      </c>
    </row>
    <row r="123" spans="1:6" x14ac:dyDescent="0.25">
      <c r="A123" s="14" t="s">
        <v>119</v>
      </c>
      <c r="B123" s="11">
        <v>29965.885019999998</v>
      </c>
      <c r="C123" s="11">
        <v>1869.0000700000001</v>
      </c>
      <c r="D123" s="11">
        <v>0</v>
      </c>
      <c r="E123" s="11">
        <v>0</v>
      </c>
      <c r="F123" s="11">
        <v>31834.885089999996</v>
      </c>
    </row>
    <row r="124" spans="1:6" x14ac:dyDescent="0.25">
      <c r="A124" s="14" t="s">
        <v>120</v>
      </c>
      <c r="B124" s="11">
        <v>1398.3104599999999</v>
      </c>
      <c r="C124" s="11">
        <v>23.038970000000003</v>
      </c>
      <c r="D124" s="11">
        <v>0</v>
      </c>
      <c r="E124" s="11">
        <v>0</v>
      </c>
      <c r="F124" s="11">
        <v>1421.34943</v>
      </c>
    </row>
    <row r="125" spans="1:6" x14ac:dyDescent="0.25">
      <c r="A125" s="16" t="s">
        <v>121</v>
      </c>
      <c r="B125" s="11">
        <v>497.58413000000002</v>
      </c>
      <c r="C125" s="11">
        <v>0</v>
      </c>
      <c r="D125" s="11">
        <v>0</v>
      </c>
      <c r="E125" s="11">
        <v>0</v>
      </c>
      <c r="F125" s="11">
        <v>497.58413000000002</v>
      </c>
    </row>
    <row r="126" spans="1:6" x14ac:dyDescent="0.25">
      <c r="A126" s="16" t="s">
        <v>122</v>
      </c>
      <c r="B126" s="11">
        <v>2958215.4478800003</v>
      </c>
      <c r="C126" s="11">
        <v>507709.99566999997</v>
      </c>
      <c r="D126" s="11">
        <v>387.48121000000003</v>
      </c>
      <c r="E126" s="11">
        <v>42131.741919999993</v>
      </c>
      <c r="F126" s="11">
        <v>3508444.6666800003</v>
      </c>
    </row>
    <row r="127" spans="1:6" x14ac:dyDescent="0.25">
      <c r="A127" s="10" t="s">
        <v>123</v>
      </c>
      <c r="B127" s="11">
        <v>83779356.917109996</v>
      </c>
      <c r="C127" s="11">
        <v>3589863.6488100006</v>
      </c>
      <c r="D127" s="11">
        <v>251684.37518999999</v>
      </c>
      <c r="E127" s="11">
        <v>460331.21552000003</v>
      </c>
      <c r="F127" s="11">
        <v>88081236.156629995</v>
      </c>
    </row>
    <row r="128" spans="1:6" x14ac:dyDescent="0.25">
      <c r="A128" s="10" t="s">
        <v>124</v>
      </c>
      <c r="B128" s="11">
        <v>12530727.179629998</v>
      </c>
      <c r="C128" s="11">
        <v>64432.718029999996</v>
      </c>
      <c r="D128" s="11">
        <v>2624.4063300000003</v>
      </c>
      <c r="E128" s="11">
        <v>15.493449999999999</v>
      </c>
      <c r="F128" s="11">
        <v>12597799.79744</v>
      </c>
    </row>
    <row r="129" spans="1:6" x14ac:dyDescent="0.25">
      <c r="A129" s="8" t="s">
        <v>125</v>
      </c>
      <c r="B129" s="9">
        <v>187726.49212000001</v>
      </c>
      <c r="C129" s="9">
        <v>7073.016630000001</v>
      </c>
      <c r="D129" s="9">
        <v>0</v>
      </c>
      <c r="E129" s="9">
        <v>0.33283999999999997</v>
      </c>
      <c r="F129" s="9">
        <v>194799.84159</v>
      </c>
    </row>
    <row r="130" spans="1:6" x14ac:dyDescent="0.25">
      <c r="A130" s="8" t="s">
        <v>126</v>
      </c>
      <c r="B130" s="9">
        <v>18367699.372190002</v>
      </c>
      <c r="C130" s="9">
        <v>2819400.6785300002</v>
      </c>
      <c r="D130" s="9">
        <v>0</v>
      </c>
      <c r="E130" s="9">
        <v>133360.73292999997</v>
      </c>
      <c r="F130" s="9">
        <v>21320460.783650003</v>
      </c>
    </row>
    <row r="131" spans="1:6" x14ac:dyDescent="0.25">
      <c r="A131" s="10" t="s">
        <v>127</v>
      </c>
      <c r="B131" s="11">
        <v>8815436.182380002</v>
      </c>
      <c r="C131" s="11">
        <v>1162166.0234700001</v>
      </c>
      <c r="D131" s="11">
        <v>0</v>
      </c>
      <c r="E131" s="11">
        <v>0</v>
      </c>
      <c r="F131" s="11">
        <v>9977602.2058500014</v>
      </c>
    </row>
    <row r="132" spans="1:6" x14ac:dyDescent="0.25">
      <c r="A132" s="10" t="s">
        <v>128</v>
      </c>
      <c r="B132" s="11">
        <v>3340645.9696000004</v>
      </c>
      <c r="C132" s="11">
        <v>92187.04389999999</v>
      </c>
      <c r="D132" s="11">
        <v>0</v>
      </c>
      <c r="E132" s="11">
        <v>0</v>
      </c>
      <c r="F132" s="11">
        <v>3432833.0135000004</v>
      </c>
    </row>
    <row r="133" spans="1:6" x14ac:dyDescent="0.25">
      <c r="A133" s="10" t="s">
        <v>129</v>
      </c>
      <c r="B133" s="11">
        <v>0</v>
      </c>
      <c r="C133" s="11">
        <v>0</v>
      </c>
      <c r="D133" s="11">
        <v>0</v>
      </c>
      <c r="E133" s="11">
        <v>0</v>
      </c>
      <c r="F133" s="11">
        <v>0</v>
      </c>
    </row>
    <row r="134" spans="1:6" x14ac:dyDescent="0.25">
      <c r="A134" s="10" t="s">
        <v>130</v>
      </c>
      <c r="B134" s="11">
        <v>688083.36713999999</v>
      </c>
      <c r="C134" s="11">
        <v>7987.5980600000003</v>
      </c>
      <c r="D134" s="11">
        <v>0</v>
      </c>
      <c r="E134" s="11">
        <v>162.45223000000001</v>
      </c>
      <c r="F134" s="11">
        <v>696233.41743000003</v>
      </c>
    </row>
    <row r="135" spans="1:6" x14ac:dyDescent="0.25">
      <c r="A135" s="10" t="s">
        <v>131</v>
      </c>
      <c r="B135" s="11">
        <v>5358727.0534100002</v>
      </c>
      <c r="C135" s="11">
        <v>1538650.9358600001</v>
      </c>
      <c r="D135" s="11">
        <v>0</v>
      </c>
      <c r="E135" s="11">
        <v>133198.28069999997</v>
      </c>
      <c r="F135" s="11">
        <v>7030576.2699699998</v>
      </c>
    </row>
    <row r="136" spans="1:6" x14ac:dyDescent="0.25">
      <c r="A136" s="10" t="s">
        <v>132</v>
      </c>
      <c r="B136" s="11">
        <v>164806.79965999999</v>
      </c>
      <c r="C136" s="11">
        <v>18409.077239999999</v>
      </c>
      <c r="D136" s="11">
        <v>0</v>
      </c>
      <c r="E136" s="11">
        <v>0</v>
      </c>
      <c r="F136" s="11">
        <v>183215.87689999997</v>
      </c>
    </row>
    <row r="137" spans="1:6" x14ac:dyDescent="0.25">
      <c r="A137" s="8" t="s">
        <v>133</v>
      </c>
      <c r="B137" s="9">
        <v>31951348.228670005</v>
      </c>
      <c r="C137" s="9">
        <v>431547.17881000001</v>
      </c>
      <c r="D137" s="9">
        <v>10344.308360000001</v>
      </c>
      <c r="E137" s="9">
        <v>16023.069090000001</v>
      </c>
      <c r="F137" s="9">
        <v>32409262.784930006</v>
      </c>
    </row>
    <row r="138" spans="1:6" x14ac:dyDescent="0.25">
      <c r="A138" s="10" t="s">
        <v>134</v>
      </c>
      <c r="B138" s="11">
        <v>1092920.3733399999</v>
      </c>
      <c r="C138" s="11">
        <v>113192.41546999996</v>
      </c>
      <c r="D138" s="11">
        <v>0</v>
      </c>
      <c r="E138" s="11">
        <v>0</v>
      </c>
      <c r="F138" s="11">
        <v>1206112.7888099998</v>
      </c>
    </row>
    <row r="139" spans="1:6" x14ac:dyDescent="0.25">
      <c r="A139" s="10" t="s">
        <v>135</v>
      </c>
      <c r="B139" s="11">
        <v>16895258.798310004</v>
      </c>
      <c r="C139" s="11">
        <v>5.9999999999999995E-5</v>
      </c>
      <c r="D139" s="11">
        <v>0</v>
      </c>
      <c r="E139" s="11">
        <v>3483.7730999999999</v>
      </c>
      <c r="F139" s="11">
        <v>16898742.571470004</v>
      </c>
    </row>
    <row r="140" spans="1:6" x14ac:dyDescent="0.25">
      <c r="A140" s="10" t="s">
        <v>136</v>
      </c>
      <c r="B140" s="11">
        <v>0</v>
      </c>
      <c r="C140" s="11">
        <v>0</v>
      </c>
      <c r="D140" s="11">
        <v>0</v>
      </c>
      <c r="E140" s="11">
        <v>0</v>
      </c>
      <c r="F140" s="11">
        <v>0</v>
      </c>
    </row>
    <row r="141" spans="1:6" x14ac:dyDescent="0.25">
      <c r="A141" s="10" t="s">
        <v>137</v>
      </c>
      <c r="B141" s="11">
        <v>929541.66684999992</v>
      </c>
      <c r="C141" s="11">
        <v>0</v>
      </c>
      <c r="D141" s="11">
        <v>0</v>
      </c>
      <c r="E141" s="11">
        <v>0</v>
      </c>
      <c r="F141" s="11">
        <v>929541.66684999992</v>
      </c>
    </row>
    <row r="142" spans="1:6" x14ac:dyDescent="0.25">
      <c r="A142" s="10" t="s">
        <v>138</v>
      </c>
      <c r="B142" s="11">
        <v>12233760.198299998</v>
      </c>
      <c r="C142" s="11">
        <v>99155.349260000003</v>
      </c>
      <c r="D142" s="11">
        <v>10290</v>
      </c>
      <c r="E142" s="11">
        <v>12539.295990000001</v>
      </c>
      <c r="F142" s="11">
        <v>12355744.843549998</v>
      </c>
    </row>
    <row r="143" spans="1:6" x14ac:dyDescent="0.25">
      <c r="A143" s="10" t="s">
        <v>139</v>
      </c>
      <c r="B143" s="11">
        <v>0</v>
      </c>
      <c r="C143" s="11">
        <v>0</v>
      </c>
      <c r="D143" s="11">
        <v>0</v>
      </c>
      <c r="E143" s="11">
        <v>0</v>
      </c>
      <c r="F143" s="11">
        <v>0</v>
      </c>
    </row>
    <row r="144" spans="1:6" x14ac:dyDescent="0.25">
      <c r="A144" s="10" t="s">
        <v>140</v>
      </c>
      <c r="B144" s="11">
        <v>34670.564020000005</v>
      </c>
      <c r="C144" s="11">
        <v>218052.94826000003</v>
      </c>
      <c r="D144" s="11">
        <v>0</v>
      </c>
      <c r="E144" s="11">
        <v>0</v>
      </c>
      <c r="F144" s="11">
        <v>252723.51228000002</v>
      </c>
    </row>
    <row r="145" spans="1:6" x14ac:dyDescent="0.25">
      <c r="A145" s="10" t="s">
        <v>141</v>
      </c>
      <c r="B145" s="11">
        <v>765196.62784999993</v>
      </c>
      <c r="C145" s="11">
        <v>1146.46576</v>
      </c>
      <c r="D145" s="11">
        <v>54.30836</v>
      </c>
      <c r="E145" s="11">
        <v>0</v>
      </c>
      <c r="F145" s="11">
        <v>766397.40197000001</v>
      </c>
    </row>
    <row r="146" spans="1:6" x14ac:dyDescent="0.25">
      <c r="A146" s="8" t="s">
        <v>142</v>
      </c>
      <c r="B146" s="9">
        <v>5520476.9093900006</v>
      </c>
      <c r="C146" s="9">
        <v>354960.89133000001</v>
      </c>
      <c r="D146" s="9">
        <v>0</v>
      </c>
      <c r="E146" s="9">
        <v>178.99027000000001</v>
      </c>
      <c r="F146" s="9">
        <v>5875616.7909900006</v>
      </c>
    </row>
    <row r="147" spans="1:6" x14ac:dyDescent="0.25">
      <c r="A147" s="10" t="s">
        <v>69</v>
      </c>
      <c r="B147" s="11">
        <v>1534131.5098299999</v>
      </c>
      <c r="C147" s="11">
        <v>12943.349629999999</v>
      </c>
      <c r="D147" s="11">
        <v>0</v>
      </c>
      <c r="E147" s="11">
        <v>7.9799999999999996E-2</v>
      </c>
      <c r="F147" s="11">
        <v>1547074.9392599999</v>
      </c>
    </row>
    <row r="148" spans="1:6" x14ac:dyDescent="0.25">
      <c r="A148" s="10" t="s">
        <v>71</v>
      </c>
      <c r="B148" s="11">
        <v>1427196.2095800003</v>
      </c>
      <c r="C148" s="11">
        <v>113367.90781</v>
      </c>
      <c r="D148" s="11">
        <v>0</v>
      </c>
      <c r="E148" s="11">
        <v>153.68505999999999</v>
      </c>
      <c r="F148" s="11">
        <v>1540717.8024500003</v>
      </c>
    </row>
    <row r="149" spans="1:6" x14ac:dyDescent="0.25">
      <c r="A149" s="10" t="s">
        <v>143</v>
      </c>
      <c r="B149" s="11">
        <v>2194851.9505799999</v>
      </c>
      <c r="C149" s="11">
        <v>168464.92873000001</v>
      </c>
      <c r="D149" s="11">
        <v>0</v>
      </c>
      <c r="E149" s="11">
        <v>24.80143</v>
      </c>
      <c r="F149" s="11">
        <v>2363341.6807399997</v>
      </c>
    </row>
    <row r="150" spans="1:6" x14ac:dyDescent="0.25">
      <c r="A150" s="10" t="s">
        <v>97</v>
      </c>
      <c r="B150" s="11">
        <v>364297.23939999996</v>
      </c>
      <c r="C150" s="11">
        <v>60184.705160000005</v>
      </c>
      <c r="D150" s="11">
        <v>0</v>
      </c>
      <c r="E150" s="11">
        <v>0.42397999999999997</v>
      </c>
      <c r="F150" s="11">
        <v>424482.36854</v>
      </c>
    </row>
    <row r="151" spans="1:6" x14ac:dyDescent="0.25">
      <c r="A151" s="10" t="s">
        <v>144</v>
      </c>
      <c r="B151" s="11">
        <v>0</v>
      </c>
      <c r="C151" s="11">
        <v>0</v>
      </c>
      <c r="D151" s="11">
        <v>0</v>
      </c>
      <c r="E151" s="11">
        <v>0</v>
      </c>
      <c r="F151" s="11">
        <v>0</v>
      </c>
    </row>
    <row r="152" spans="1:6" x14ac:dyDescent="0.25">
      <c r="A152" s="8" t="s">
        <v>145</v>
      </c>
      <c r="B152" s="9">
        <v>2545653.6995800002</v>
      </c>
      <c r="C152" s="9">
        <v>376401.20805000002</v>
      </c>
      <c r="D152" s="9">
        <v>0</v>
      </c>
      <c r="E152" s="9">
        <v>3927.1956999999998</v>
      </c>
      <c r="F152" s="9">
        <v>2925982.1033300003</v>
      </c>
    </row>
    <row r="153" spans="1:6" x14ac:dyDescent="0.25">
      <c r="A153" s="10" t="s">
        <v>146</v>
      </c>
      <c r="B153" s="11">
        <v>175172.70048</v>
      </c>
      <c r="C153" s="11">
        <v>28353.218230000006</v>
      </c>
      <c r="D153" s="11">
        <v>0</v>
      </c>
      <c r="E153" s="11">
        <v>355.47684000000004</v>
      </c>
      <c r="F153" s="11">
        <v>203881.39554999999</v>
      </c>
    </row>
    <row r="154" spans="1:6" x14ac:dyDescent="0.25">
      <c r="A154" s="10" t="s">
        <v>147</v>
      </c>
      <c r="B154" s="11">
        <v>0</v>
      </c>
      <c r="C154" s="11">
        <v>0</v>
      </c>
      <c r="D154" s="11">
        <v>0</v>
      </c>
      <c r="E154" s="11">
        <v>0</v>
      </c>
      <c r="F154" s="11">
        <v>0</v>
      </c>
    </row>
    <row r="155" spans="1:6" x14ac:dyDescent="0.25">
      <c r="A155" s="10" t="s">
        <v>148</v>
      </c>
      <c r="B155" s="11">
        <v>1230968.3896699999</v>
      </c>
      <c r="C155" s="11">
        <v>188935.06906000001</v>
      </c>
      <c r="D155" s="11">
        <v>0</v>
      </c>
      <c r="E155" s="11">
        <v>1522.8605999999997</v>
      </c>
      <c r="F155" s="11">
        <v>1421426.3193300001</v>
      </c>
    </row>
    <row r="156" spans="1:6" x14ac:dyDescent="0.25">
      <c r="A156" s="10" t="s">
        <v>149</v>
      </c>
      <c r="B156" s="11">
        <v>0</v>
      </c>
      <c r="C156" s="11">
        <v>0</v>
      </c>
      <c r="D156" s="11">
        <v>0</v>
      </c>
      <c r="E156" s="11">
        <v>0</v>
      </c>
      <c r="F156" s="11">
        <v>0</v>
      </c>
    </row>
    <row r="157" spans="1:6" x14ac:dyDescent="0.25">
      <c r="A157" s="10" t="s">
        <v>150</v>
      </c>
      <c r="B157" s="11">
        <v>1096993.4277900001</v>
      </c>
      <c r="C157" s="11">
        <v>11802.682709999999</v>
      </c>
      <c r="D157" s="11">
        <v>0</v>
      </c>
      <c r="E157" s="11">
        <v>2048.85826</v>
      </c>
      <c r="F157" s="11">
        <v>1110844.9687600001</v>
      </c>
    </row>
    <row r="158" spans="1:6" x14ac:dyDescent="0.25">
      <c r="A158" s="10" t="s">
        <v>151</v>
      </c>
      <c r="B158" s="11">
        <v>42519.181639999995</v>
      </c>
      <c r="C158" s="11">
        <v>147310.23805000001</v>
      </c>
      <c r="D158" s="11">
        <v>0</v>
      </c>
      <c r="E158" s="11">
        <v>0</v>
      </c>
      <c r="F158" s="11">
        <v>189829.41969000001</v>
      </c>
    </row>
    <row r="159" spans="1:6" x14ac:dyDescent="0.25">
      <c r="A159" s="8" t="s">
        <v>152</v>
      </c>
      <c r="B159" s="9">
        <v>3444525.5281699998</v>
      </c>
      <c r="C159" s="9">
        <v>0</v>
      </c>
      <c r="D159" s="9">
        <v>0</v>
      </c>
      <c r="E159" s="9">
        <v>0</v>
      </c>
      <c r="F159" s="9">
        <v>3444525.5281699998</v>
      </c>
    </row>
    <row r="160" spans="1:6" x14ac:dyDescent="0.25">
      <c r="A160" s="10" t="s">
        <v>153</v>
      </c>
      <c r="B160" s="11">
        <v>3311499.5</v>
      </c>
      <c r="C160" s="11">
        <v>0</v>
      </c>
      <c r="D160" s="11">
        <v>0</v>
      </c>
      <c r="E160" s="11">
        <v>0</v>
      </c>
      <c r="F160" s="11">
        <v>3311499.5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53026.028169999998</v>
      </c>
      <c r="C163" s="11">
        <v>0</v>
      </c>
      <c r="D163" s="11">
        <v>0</v>
      </c>
      <c r="E163" s="11">
        <v>0</v>
      </c>
      <c r="F163" s="11">
        <v>53026.028169999998</v>
      </c>
    </row>
    <row r="164" spans="1:6" x14ac:dyDescent="0.25">
      <c r="A164" s="8" t="s">
        <v>157</v>
      </c>
      <c r="B164" s="9">
        <v>2289969.9636899997</v>
      </c>
      <c r="C164" s="9">
        <v>267429.77572000003</v>
      </c>
      <c r="D164" s="9">
        <v>0</v>
      </c>
      <c r="E164" s="9">
        <v>0</v>
      </c>
      <c r="F164" s="9">
        <v>2557399.7394099999</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2252037.5219999999</v>
      </c>
      <c r="C171" s="11">
        <v>263513.66019999998</v>
      </c>
      <c r="D171" s="11">
        <v>0</v>
      </c>
      <c r="E171" s="11">
        <v>0</v>
      </c>
      <c r="F171" s="11">
        <v>2515551.1821999997</v>
      </c>
    </row>
    <row r="172" spans="1:6" x14ac:dyDescent="0.25">
      <c r="A172" s="10" t="s">
        <v>165</v>
      </c>
      <c r="B172" s="11">
        <v>37932.44169</v>
      </c>
      <c r="C172" s="11">
        <v>2430.4521800000002</v>
      </c>
      <c r="D172" s="11">
        <v>0</v>
      </c>
      <c r="E172" s="11">
        <v>0</v>
      </c>
      <c r="F172" s="11">
        <v>40362.89387</v>
      </c>
    </row>
    <row r="173" spans="1:6" x14ac:dyDescent="0.25">
      <c r="A173" s="8" t="s">
        <v>166</v>
      </c>
      <c r="B173" s="9">
        <v>21259142.134000003</v>
      </c>
      <c r="C173" s="9">
        <v>0</v>
      </c>
      <c r="D173" s="9">
        <v>0</v>
      </c>
      <c r="E173" s="9">
        <v>0</v>
      </c>
      <c r="F173" s="9">
        <v>21259142.134000003</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82962.688920000001</v>
      </c>
      <c r="C178" s="11">
        <v>0</v>
      </c>
      <c r="D178" s="11">
        <v>0</v>
      </c>
      <c r="E178" s="11">
        <v>0</v>
      </c>
      <c r="F178" s="11">
        <v>82962.688920000001</v>
      </c>
    </row>
    <row r="179" spans="1:6" x14ac:dyDescent="0.25">
      <c r="A179" s="10" t="s">
        <v>172</v>
      </c>
      <c r="B179" s="11">
        <v>8281.1132500000003</v>
      </c>
      <c r="C179" s="11">
        <v>0</v>
      </c>
      <c r="D179" s="11">
        <v>0</v>
      </c>
      <c r="E179" s="11">
        <v>0</v>
      </c>
      <c r="F179" s="11">
        <v>8281.1132500000003</v>
      </c>
    </row>
    <row r="180" spans="1:6" x14ac:dyDescent="0.25">
      <c r="A180" s="10" t="s">
        <v>173</v>
      </c>
      <c r="B180" s="11">
        <v>71557.54681</v>
      </c>
      <c r="C180" s="11">
        <v>0</v>
      </c>
      <c r="D180" s="11">
        <v>0</v>
      </c>
      <c r="E180" s="11">
        <v>0</v>
      </c>
      <c r="F180" s="11">
        <v>71557.54681</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795295.92070999998</v>
      </c>
      <c r="C187" s="11">
        <v>0</v>
      </c>
      <c r="D187" s="11">
        <v>0</v>
      </c>
      <c r="E187" s="11">
        <v>0</v>
      </c>
      <c r="F187" s="11">
        <v>795295.92070999998</v>
      </c>
    </row>
    <row r="188" spans="1:6" x14ac:dyDescent="0.25">
      <c r="A188" s="12" t="s">
        <v>181</v>
      </c>
      <c r="B188" s="11">
        <v>1200573.97376</v>
      </c>
      <c r="C188" s="11">
        <v>0</v>
      </c>
      <c r="D188" s="11">
        <v>0</v>
      </c>
      <c r="E188" s="11">
        <v>0</v>
      </c>
      <c r="F188" s="11">
        <v>1200573.97376</v>
      </c>
    </row>
    <row r="189" spans="1:6" x14ac:dyDescent="0.25">
      <c r="A189" s="10" t="s">
        <v>182</v>
      </c>
      <c r="B189" s="11">
        <v>312782.18644000002</v>
      </c>
      <c r="C189" s="11">
        <v>0</v>
      </c>
      <c r="D189" s="11">
        <v>0</v>
      </c>
      <c r="E189" s="11">
        <v>0</v>
      </c>
      <c r="F189" s="11">
        <v>312782.18644000002</v>
      </c>
    </row>
    <row r="190" spans="1:6" x14ac:dyDescent="0.25">
      <c r="A190" s="13" t="s">
        <v>183</v>
      </c>
      <c r="B190" s="11">
        <v>887791.78732</v>
      </c>
      <c r="C190" s="11">
        <v>0</v>
      </c>
      <c r="D190" s="11">
        <v>0</v>
      </c>
      <c r="E190" s="11">
        <v>0</v>
      </c>
      <c r="F190" s="11">
        <v>887791.78732</v>
      </c>
    </row>
    <row r="191" spans="1:6" x14ac:dyDescent="0.25">
      <c r="A191" s="2" t="s">
        <v>184</v>
      </c>
      <c r="B191" s="9">
        <v>269213319.61815006</v>
      </c>
      <c r="C191" s="9">
        <v>18211089.168240003</v>
      </c>
      <c r="D191" s="9">
        <v>265040.57108999998</v>
      </c>
      <c r="E191" s="9">
        <v>657761.56472000002</v>
      </c>
      <c r="F191" s="9">
        <v>288347210.92220002</v>
      </c>
    </row>
    <row r="192" spans="1:6" x14ac:dyDescent="0.25">
      <c r="A192" s="8" t="s">
        <v>185</v>
      </c>
      <c r="B192" s="9">
        <v>13553540.680090001</v>
      </c>
      <c r="C192" s="9">
        <v>3242610.7762699998</v>
      </c>
      <c r="D192" s="9">
        <v>0</v>
      </c>
      <c r="E192" s="9">
        <v>311722.18094000005</v>
      </c>
      <c r="F192" s="9">
        <v>17107873.6373</v>
      </c>
    </row>
    <row r="193" spans="1:6" x14ac:dyDescent="0.25">
      <c r="A193" s="12" t="s">
        <v>186</v>
      </c>
      <c r="B193" s="11">
        <v>123655.80576999999</v>
      </c>
      <c r="C193" s="11">
        <v>711940.43845999998</v>
      </c>
      <c r="D193" s="11">
        <v>0</v>
      </c>
      <c r="E193" s="11">
        <v>0</v>
      </c>
      <c r="F193" s="11">
        <v>835596.24422999995</v>
      </c>
    </row>
    <row r="194" spans="1:6" x14ac:dyDescent="0.25">
      <c r="A194" s="10" t="s">
        <v>187</v>
      </c>
      <c r="B194" s="11">
        <v>40981.304019999996</v>
      </c>
      <c r="C194" s="11">
        <v>26559.296679999999</v>
      </c>
      <c r="D194" s="11">
        <v>0</v>
      </c>
      <c r="E194" s="11">
        <v>0</v>
      </c>
      <c r="F194" s="11">
        <v>67540.600699999995</v>
      </c>
    </row>
    <row r="195" spans="1:6" x14ac:dyDescent="0.25">
      <c r="A195" s="10" t="s">
        <v>188</v>
      </c>
      <c r="B195" s="11">
        <v>0</v>
      </c>
      <c r="C195" s="11">
        <v>280.88260000000002</v>
      </c>
      <c r="D195" s="11">
        <v>0</v>
      </c>
      <c r="E195" s="11">
        <v>0</v>
      </c>
      <c r="F195" s="11">
        <v>280.88260000000002</v>
      </c>
    </row>
    <row r="196" spans="1:6" x14ac:dyDescent="0.25">
      <c r="A196" s="10" t="s">
        <v>189</v>
      </c>
      <c r="B196" s="11">
        <v>0</v>
      </c>
      <c r="C196" s="11">
        <v>639296.70901999995</v>
      </c>
      <c r="D196" s="11">
        <v>0</v>
      </c>
      <c r="E196" s="11">
        <v>0</v>
      </c>
      <c r="F196" s="11">
        <v>639296.70901999995</v>
      </c>
    </row>
    <row r="197" spans="1:6" x14ac:dyDescent="0.25">
      <c r="A197" s="10" t="s">
        <v>190</v>
      </c>
      <c r="B197" s="11">
        <v>0</v>
      </c>
      <c r="C197" s="11">
        <v>0</v>
      </c>
      <c r="D197" s="11">
        <v>0</v>
      </c>
      <c r="E197" s="11">
        <v>0</v>
      </c>
      <c r="F197" s="11">
        <v>0</v>
      </c>
    </row>
    <row r="198" spans="1:6" x14ac:dyDescent="0.25">
      <c r="A198" s="10" t="s">
        <v>191</v>
      </c>
      <c r="B198" s="11">
        <v>82674.501749999996</v>
      </c>
      <c r="C198" s="11">
        <v>45803.550159999999</v>
      </c>
      <c r="D198" s="11">
        <v>0</v>
      </c>
      <c r="E198" s="11">
        <v>0</v>
      </c>
      <c r="F198" s="11">
        <v>128478.05190999999</v>
      </c>
    </row>
    <row r="199" spans="1:6" x14ac:dyDescent="0.25">
      <c r="A199" s="12" t="s">
        <v>192</v>
      </c>
      <c r="B199" s="11">
        <v>11213753.82147</v>
      </c>
      <c r="C199" s="11">
        <v>2490279.2566499999</v>
      </c>
      <c r="D199" s="11">
        <v>0</v>
      </c>
      <c r="E199" s="11">
        <v>311722.18094000005</v>
      </c>
      <c r="F199" s="11">
        <v>14015755.259060001</v>
      </c>
    </row>
    <row r="200" spans="1:6" x14ac:dyDescent="0.25">
      <c r="A200" s="10" t="s">
        <v>193</v>
      </c>
      <c r="B200" s="11">
        <v>0</v>
      </c>
      <c r="C200" s="11">
        <v>0</v>
      </c>
      <c r="D200" s="11">
        <v>0</v>
      </c>
      <c r="E200" s="11">
        <v>0</v>
      </c>
      <c r="F200" s="11">
        <v>0</v>
      </c>
    </row>
    <row r="201" spans="1:6" x14ac:dyDescent="0.25">
      <c r="A201" s="10" t="s">
        <v>194</v>
      </c>
      <c r="B201" s="11">
        <v>3181936.5918800007</v>
      </c>
      <c r="C201" s="11">
        <v>1848907.8153300001</v>
      </c>
      <c r="D201" s="11">
        <v>0</v>
      </c>
      <c r="E201" s="11">
        <v>1912.5362</v>
      </c>
      <c r="F201" s="11">
        <v>5032756.9434100008</v>
      </c>
    </row>
    <row r="202" spans="1:6" x14ac:dyDescent="0.25">
      <c r="A202" s="10" t="s">
        <v>195</v>
      </c>
      <c r="B202" s="11">
        <v>3489515.1694899998</v>
      </c>
      <c r="C202" s="11">
        <v>385794.07863999996</v>
      </c>
      <c r="D202" s="11">
        <v>0</v>
      </c>
      <c r="E202" s="11">
        <v>98456.884650000007</v>
      </c>
      <c r="F202" s="11">
        <v>3973766.1327799996</v>
      </c>
    </row>
    <row r="203" spans="1:6" x14ac:dyDescent="0.25">
      <c r="A203" s="10" t="s">
        <v>196</v>
      </c>
      <c r="B203" s="11">
        <v>0</v>
      </c>
      <c r="C203" s="11">
        <v>0</v>
      </c>
      <c r="D203" s="11">
        <v>0</v>
      </c>
      <c r="E203" s="11">
        <v>0</v>
      </c>
      <c r="F203" s="11">
        <v>0</v>
      </c>
    </row>
    <row r="204" spans="1:6" x14ac:dyDescent="0.25">
      <c r="A204" s="10" t="s">
        <v>197</v>
      </c>
      <c r="B204" s="11">
        <v>4542302.0601000004</v>
      </c>
      <c r="C204" s="11">
        <v>255577.36268000002</v>
      </c>
      <c r="D204" s="11">
        <v>0</v>
      </c>
      <c r="E204" s="11">
        <v>211352.76009000003</v>
      </c>
      <c r="F204" s="11">
        <v>5009232.1828700006</v>
      </c>
    </row>
    <row r="205" spans="1:6" x14ac:dyDescent="0.25">
      <c r="A205" s="12" t="s">
        <v>198</v>
      </c>
      <c r="B205" s="11">
        <v>0</v>
      </c>
      <c r="C205" s="11">
        <v>0</v>
      </c>
      <c r="D205" s="11">
        <v>0</v>
      </c>
      <c r="E205" s="11">
        <v>0</v>
      </c>
      <c r="F205" s="11">
        <v>0</v>
      </c>
    </row>
    <row r="206" spans="1:6" x14ac:dyDescent="0.25">
      <c r="A206" s="12" t="s">
        <v>199</v>
      </c>
      <c r="B206" s="11">
        <v>2189913.7078499999</v>
      </c>
      <c r="C206" s="11">
        <v>21987.553549999997</v>
      </c>
      <c r="D206" s="11">
        <v>0</v>
      </c>
      <c r="E206" s="11">
        <v>0</v>
      </c>
      <c r="F206" s="11">
        <v>2211901.2613999997</v>
      </c>
    </row>
    <row r="207" spans="1:6" x14ac:dyDescent="0.25">
      <c r="A207" s="10" t="s">
        <v>200</v>
      </c>
      <c r="B207" s="11">
        <v>93081.429770000002</v>
      </c>
      <c r="C207" s="11">
        <v>3567.2</v>
      </c>
      <c r="D207" s="11">
        <v>0</v>
      </c>
      <c r="E207" s="11">
        <v>0</v>
      </c>
      <c r="F207" s="11">
        <v>96648.62977</v>
      </c>
    </row>
    <row r="208" spans="1:6" x14ac:dyDescent="0.25">
      <c r="A208" s="10" t="s">
        <v>201</v>
      </c>
      <c r="B208" s="11">
        <v>1783882.7388500001</v>
      </c>
      <c r="C208" s="11">
        <v>18420.353549999996</v>
      </c>
      <c r="D208" s="11">
        <v>0</v>
      </c>
      <c r="E208" s="11">
        <v>0</v>
      </c>
      <c r="F208" s="11">
        <v>1802303.0924</v>
      </c>
    </row>
    <row r="209" spans="1:6" x14ac:dyDescent="0.25">
      <c r="A209" s="10" t="s">
        <v>202</v>
      </c>
      <c r="B209" s="11">
        <v>0</v>
      </c>
      <c r="C209" s="11">
        <v>0</v>
      </c>
      <c r="D209" s="11">
        <v>0</v>
      </c>
      <c r="E209" s="11">
        <v>0</v>
      </c>
      <c r="F209" s="11">
        <v>0</v>
      </c>
    </row>
    <row r="210" spans="1:6" x14ac:dyDescent="0.25">
      <c r="A210" s="10" t="s">
        <v>203</v>
      </c>
      <c r="B210" s="11">
        <v>312949.53922999994</v>
      </c>
      <c r="C210" s="11">
        <v>0</v>
      </c>
      <c r="D210" s="11">
        <v>0</v>
      </c>
      <c r="E210" s="11">
        <v>0</v>
      </c>
      <c r="F210" s="11">
        <v>312949.53922999994</v>
      </c>
    </row>
    <row r="211" spans="1:6" x14ac:dyDescent="0.25">
      <c r="A211" s="12" t="s">
        <v>204</v>
      </c>
      <c r="B211" s="11">
        <v>26217.345000000001</v>
      </c>
      <c r="C211" s="11">
        <v>18403.527610000001</v>
      </c>
      <c r="D211" s="11">
        <v>0</v>
      </c>
      <c r="E211" s="11">
        <v>0</v>
      </c>
      <c r="F211" s="11">
        <v>44620.872610000006</v>
      </c>
    </row>
    <row r="212" spans="1:6" x14ac:dyDescent="0.25">
      <c r="A212" s="8" t="s">
        <v>205</v>
      </c>
      <c r="B212" s="9">
        <v>181540504.55555001</v>
      </c>
      <c r="C212" s="9">
        <v>308054780.75844997</v>
      </c>
      <c r="D212" s="9">
        <v>76491.250289999996</v>
      </c>
      <c r="E212" s="9">
        <v>26816.172929999997</v>
      </c>
      <c r="F212" s="9">
        <v>489698592.73721999</v>
      </c>
    </row>
    <row r="213" spans="1:6" x14ac:dyDescent="0.25">
      <c r="A213" s="12" t="s">
        <v>206</v>
      </c>
      <c r="B213" s="11">
        <v>1450615.44154</v>
      </c>
      <c r="C213" s="11">
        <v>1079847.9802299999</v>
      </c>
      <c r="D213" s="11">
        <v>171.35739000000001</v>
      </c>
      <c r="E213" s="11">
        <v>135.7116</v>
      </c>
      <c r="F213" s="11">
        <v>2530770.49076</v>
      </c>
    </row>
    <row r="214" spans="1:6" x14ac:dyDescent="0.25">
      <c r="A214" s="10" t="s">
        <v>207</v>
      </c>
      <c r="B214" s="11">
        <v>119.6</v>
      </c>
      <c r="C214" s="11">
        <v>34300</v>
      </c>
      <c r="D214" s="11">
        <v>0</v>
      </c>
      <c r="E214" s="11">
        <v>0</v>
      </c>
      <c r="F214" s="11">
        <v>34419.599999999999</v>
      </c>
    </row>
    <row r="215" spans="1:6" x14ac:dyDescent="0.25">
      <c r="A215" s="10" t="s">
        <v>208</v>
      </c>
      <c r="B215" s="11">
        <v>560310</v>
      </c>
      <c r="C215" s="11">
        <v>0</v>
      </c>
      <c r="D215" s="11">
        <v>0</v>
      </c>
      <c r="E215" s="11">
        <v>0</v>
      </c>
      <c r="F215" s="11">
        <v>560310</v>
      </c>
    </row>
    <row r="216" spans="1:6" x14ac:dyDescent="0.25">
      <c r="A216" s="10" t="s">
        <v>209</v>
      </c>
      <c r="B216" s="11">
        <v>890185.84154000005</v>
      </c>
      <c r="C216" s="11">
        <v>1045547.98023</v>
      </c>
      <c r="D216" s="11">
        <v>171.35739000000001</v>
      </c>
      <c r="E216" s="11">
        <v>135.7116</v>
      </c>
      <c r="F216" s="11">
        <v>1936040.8907600001</v>
      </c>
    </row>
    <row r="217" spans="1:6" x14ac:dyDescent="0.25">
      <c r="A217" s="12" t="s">
        <v>210</v>
      </c>
      <c r="B217" s="11">
        <v>21498106.438129999</v>
      </c>
      <c r="C217" s="11">
        <v>207972.49820999999</v>
      </c>
      <c r="D217" s="11">
        <v>17.000800000000002</v>
      </c>
      <c r="E217" s="11">
        <v>0</v>
      </c>
      <c r="F217" s="11">
        <v>21706095.937139999</v>
      </c>
    </row>
    <row r="218" spans="1:6" x14ac:dyDescent="0.25">
      <c r="A218" s="13" t="s">
        <v>211</v>
      </c>
      <c r="B218" s="11">
        <v>0</v>
      </c>
      <c r="C218" s="11">
        <v>0</v>
      </c>
      <c r="D218" s="11">
        <v>0</v>
      </c>
      <c r="E218" s="11">
        <v>0</v>
      </c>
      <c r="F218" s="11">
        <v>0</v>
      </c>
    </row>
    <row r="219" spans="1:6" x14ac:dyDescent="0.25">
      <c r="A219" s="10" t="s">
        <v>212</v>
      </c>
      <c r="B219" s="11">
        <v>177299.57141999999</v>
      </c>
      <c r="C219" s="11">
        <v>85451.180460000003</v>
      </c>
      <c r="D219" s="11">
        <v>17.000800000000002</v>
      </c>
      <c r="E219" s="11">
        <v>0</v>
      </c>
      <c r="F219" s="11">
        <v>262767.75267999998</v>
      </c>
    </row>
    <row r="220" spans="1:6" x14ac:dyDescent="0.25">
      <c r="A220" s="10" t="s">
        <v>213</v>
      </c>
      <c r="B220" s="11">
        <v>21320806.86671</v>
      </c>
      <c r="C220" s="11">
        <v>122521.31775</v>
      </c>
      <c r="D220" s="11">
        <v>0</v>
      </c>
      <c r="E220" s="11">
        <v>0</v>
      </c>
      <c r="F220" s="11">
        <v>21443328.184459999</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132094.08841000003</v>
      </c>
      <c r="D223" s="11">
        <v>0</v>
      </c>
      <c r="E223" s="11">
        <v>0</v>
      </c>
      <c r="F223" s="11">
        <v>132125.70615000001</v>
      </c>
    </row>
    <row r="224" spans="1:6" x14ac:dyDescent="0.25">
      <c r="A224" s="10" t="s">
        <v>217</v>
      </c>
      <c r="B224" s="11">
        <v>31.617740000000001</v>
      </c>
      <c r="C224" s="11">
        <v>83504.297480000008</v>
      </c>
      <c r="D224" s="11">
        <v>0</v>
      </c>
      <c r="E224" s="11">
        <v>0</v>
      </c>
      <c r="F224" s="11">
        <v>83535.91522000001</v>
      </c>
    </row>
    <row r="225" spans="1:6" x14ac:dyDescent="0.25">
      <c r="A225" s="10" t="s">
        <v>218</v>
      </c>
      <c r="B225" s="11">
        <v>0</v>
      </c>
      <c r="C225" s="11">
        <v>48589.79093000001</v>
      </c>
      <c r="D225" s="11">
        <v>0</v>
      </c>
      <c r="E225" s="11">
        <v>0</v>
      </c>
      <c r="F225" s="11">
        <v>48589.79093000001</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99269367.940090001</v>
      </c>
      <c r="C229" s="11">
        <v>244077081.28801</v>
      </c>
      <c r="D229" s="11">
        <v>104.958</v>
      </c>
      <c r="E229" s="11">
        <v>17842.06093</v>
      </c>
      <c r="F229" s="11">
        <v>343364396.24703002</v>
      </c>
    </row>
    <row r="230" spans="1:6" x14ac:dyDescent="0.25">
      <c r="A230" s="10" t="s">
        <v>223</v>
      </c>
      <c r="B230" s="11">
        <v>32996651.002179999</v>
      </c>
      <c r="C230" s="11">
        <v>198138621.10312</v>
      </c>
      <c r="D230" s="11">
        <v>0</v>
      </c>
      <c r="E230" s="11">
        <v>0</v>
      </c>
      <c r="F230" s="11">
        <v>231135272.10530001</v>
      </c>
    </row>
    <row r="231" spans="1:6" x14ac:dyDescent="0.25">
      <c r="A231" s="10" t="s">
        <v>224</v>
      </c>
      <c r="B231" s="11">
        <v>1083195.4931099999</v>
      </c>
      <c r="C231" s="11">
        <v>102049.31171000001</v>
      </c>
      <c r="D231" s="11">
        <v>0</v>
      </c>
      <c r="E231" s="11">
        <v>0</v>
      </c>
      <c r="F231" s="11">
        <v>1185244.80482</v>
      </c>
    </row>
    <row r="232" spans="1:6" x14ac:dyDescent="0.25">
      <c r="A232" s="10" t="s">
        <v>225</v>
      </c>
      <c r="B232" s="11">
        <v>35935178.553580001</v>
      </c>
      <c r="C232" s="11">
        <v>33583733.121320002</v>
      </c>
      <c r="D232" s="11">
        <v>104.958</v>
      </c>
      <c r="E232" s="11">
        <v>0</v>
      </c>
      <c r="F232" s="11">
        <v>69519016.6329</v>
      </c>
    </row>
    <row r="233" spans="1:6" x14ac:dyDescent="0.25">
      <c r="A233" s="10" t="s">
        <v>226</v>
      </c>
      <c r="B233" s="11">
        <v>824150.66393999988</v>
      </c>
      <c r="C233" s="11">
        <v>480472.62712000002</v>
      </c>
      <c r="D233" s="11">
        <v>0</v>
      </c>
      <c r="E233" s="11">
        <v>0</v>
      </c>
      <c r="F233" s="11">
        <v>1304623.29106</v>
      </c>
    </row>
    <row r="234" spans="1:6" x14ac:dyDescent="0.25">
      <c r="A234" s="10" t="s">
        <v>227</v>
      </c>
      <c r="B234" s="10">
        <v>3238179.0946499999</v>
      </c>
      <c r="C234" s="10">
        <v>284150.45150000002</v>
      </c>
      <c r="D234" s="10">
        <v>0</v>
      </c>
      <c r="E234" s="10">
        <v>17720.166730000001</v>
      </c>
      <c r="F234" s="10">
        <v>3540049.71288</v>
      </c>
    </row>
    <row r="235" spans="1:6" x14ac:dyDescent="0.25">
      <c r="A235" s="10" t="s">
        <v>228</v>
      </c>
      <c r="B235" s="10">
        <v>2533723.0269599999</v>
      </c>
      <c r="C235" s="10">
        <v>9143199.0705399998</v>
      </c>
      <c r="D235" s="10">
        <v>0</v>
      </c>
      <c r="E235" s="10">
        <v>121.8942</v>
      </c>
      <c r="F235" s="10">
        <v>11677043.991700001</v>
      </c>
    </row>
    <row r="236" spans="1:6" x14ac:dyDescent="0.25">
      <c r="A236" s="10" t="s">
        <v>229</v>
      </c>
      <c r="B236" s="10">
        <v>2.56</v>
      </c>
      <c r="C236" s="10">
        <v>34811.647270000001</v>
      </c>
      <c r="D236" s="10">
        <v>0</v>
      </c>
      <c r="E236" s="10">
        <v>0</v>
      </c>
      <c r="F236" s="10">
        <v>34814.207269999999</v>
      </c>
    </row>
    <row r="237" spans="1:6" x14ac:dyDescent="0.25">
      <c r="A237" s="10" t="s">
        <v>230</v>
      </c>
      <c r="B237" s="10">
        <v>22658287.545669995</v>
      </c>
      <c r="C237" s="10">
        <v>2310043.9554300001</v>
      </c>
      <c r="D237" s="10">
        <v>0</v>
      </c>
      <c r="E237" s="10">
        <v>0</v>
      </c>
      <c r="F237" s="10">
        <v>24968331.501099996</v>
      </c>
    </row>
    <row r="238" spans="1:6" x14ac:dyDescent="0.25">
      <c r="A238" s="12" t="s">
        <v>231</v>
      </c>
      <c r="B238" s="10">
        <v>33747868.488900006</v>
      </c>
      <c r="C238" s="10">
        <v>49452384.620430008</v>
      </c>
      <c r="D238" s="10">
        <v>74664.657619999998</v>
      </c>
      <c r="E238" s="10">
        <v>7828.5497000000014</v>
      </c>
      <c r="F238" s="10">
        <v>83282746.316650018</v>
      </c>
    </row>
    <row r="239" spans="1:6" x14ac:dyDescent="0.25">
      <c r="A239" s="10" t="s">
        <v>232</v>
      </c>
      <c r="B239" s="10">
        <v>13767144.311400002</v>
      </c>
      <c r="C239" s="10">
        <v>22271652.174900003</v>
      </c>
      <c r="D239" s="10">
        <v>0</v>
      </c>
      <c r="E239" s="10">
        <v>0</v>
      </c>
      <c r="F239" s="10">
        <v>36038796.486300007</v>
      </c>
    </row>
    <row r="240" spans="1:6" x14ac:dyDescent="0.25">
      <c r="A240" s="10" t="s">
        <v>233</v>
      </c>
      <c r="B240" s="10">
        <v>48901.514000000003</v>
      </c>
      <c r="C240" s="10">
        <v>3900335.6601600004</v>
      </c>
      <c r="D240" s="10">
        <v>0</v>
      </c>
      <c r="E240" s="10">
        <v>0</v>
      </c>
      <c r="F240" s="10">
        <v>3949237.1741600004</v>
      </c>
    </row>
    <row r="241" spans="1:6" x14ac:dyDescent="0.25">
      <c r="A241" s="10" t="s">
        <v>234</v>
      </c>
      <c r="B241" s="10">
        <v>4405785.7201399989</v>
      </c>
      <c r="C241" s="10">
        <v>1938677.4811599997</v>
      </c>
      <c r="D241" s="10">
        <v>38006.624049999999</v>
      </c>
      <c r="E241" s="10">
        <v>6575.6178000000009</v>
      </c>
      <c r="F241" s="10">
        <v>6389045.4431499988</v>
      </c>
    </row>
    <row r="242" spans="1:6" x14ac:dyDescent="0.25">
      <c r="A242" s="10" t="s">
        <v>235</v>
      </c>
      <c r="B242" s="10">
        <v>1941340.3028300002</v>
      </c>
      <c r="C242" s="10">
        <v>1268014.4066500003</v>
      </c>
      <c r="D242" s="10">
        <v>31362.27765</v>
      </c>
      <c r="E242" s="10">
        <v>45.761699999999998</v>
      </c>
      <c r="F242" s="10">
        <v>3240762.7488300009</v>
      </c>
    </row>
    <row r="243" spans="1:6" x14ac:dyDescent="0.25">
      <c r="A243" s="10" t="s">
        <v>236</v>
      </c>
      <c r="B243" s="10">
        <v>0</v>
      </c>
      <c r="C243" s="10">
        <v>856.64963</v>
      </c>
      <c r="D243" s="10">
        <v>0</v>
      </c>
      <c r="E243" s="10">
        <v>0</v>
      </c>
      <c r="F243" s="10">
        <v>856.64963</v>
      </c>
    </row>
    <row r="244" spans="1:6" x14ac:dyDescent="0.25">
      <c r="A244" s="10" t="s">
        <v>237</v>
      </c>
      <c r="B244" s="10">
        <v>13584696.640530001</v>
      </c>
      <c r="C244" s="10">
        <v>20072848.247930001</v>
      </c>
      <c r="D244" s="10">
        <v>5295.7559199999987</v>
      </c>
      <c r="E244" s="10">
        <v>1207.1702</v>
      </c>
      <c r="F244" s="10">
        <v>33664047.814580001</v>
      </c>
    </row>
    <row r="245" spans="1:6" x14ac:dyDescent="0.25">
      <c r="A245" s="12" t="s">
        <v>238</v>
      </c>
      <c r="B245" s="10">
        <v>12643512.048909996</v>
      </c>
      <c r="C245" s="10">
        <v>12559749.571309999</v>
      </c>
      <c r="D245" s="10">
        <v>1533.2764800000002</v>
      </c>
      <c r="E245" s="10">
        <v>1009.8507</v>
      </c>
      <c r="F245" s="10">
        <v>25205804.747399993</v>
      </c>
    </row>
    <row r="246" spans="1:6" x14ac:dyDescent="0.25">
      <c r="A246" s="10" t="s">
        <v>239</v>
      </c>
      <c r="B246" s="10">
        <v>11054782.433849996</v>
      </c>
      <c r="C246" s="10">
        <v>12549653.848579999</v>
      </c>
      <c r="D246" s="10">
        <v>1533.2764800000002</v>
      </c>
      <c r="E246" s="10">
        <v>1009.8507</v>
      </c>
      <c r="F246" s="10">
        <v>23606979.409609992</v>
      </c>
    </row>
    <row r="247" spans="1:6" x14ac:dyDescent="0.25">
      <c r="A247" s="10" t="s">
        <v>240</v>
      </c>
      <c r="B247" s="10">
        <v>1588729.6150600002</v>
      </c>
      <c r="C247" s="10">
        <v>10095.722730000001</v>
      </c>
      <c r="D247" s="10">
        <v>0</v>
      </c>
      <c r="E247" s="10">
        <v>0</v>
      </c>
      <c r="F247" s="10">
        <v>1598825.3377900003</v>
      </c>
    </row>
    <row r="248" spans="1:6" x14ac:dyDescent="0.25">
      <c r="A248" s="12" t="s">
        <v>241</v>
      </c>
      <c r="B248" s="10">
        <v>12931002.580240002</v>
      </c>
      <c r="C248" s="10">
        <v>545650.71184999985</v>
      </c>
      <c r="D248" s="10">
        <v>0</v>
      </c>
      <c r="E248" s="10">
        <v>0</v>
      </c>
      <c r="F248" s="10">
        <v>13476653.292090002</v>
      </c>
    </row>
    <row r="249" spans="1:6" x14ac:dyDescent="0.25">
      <c r="A249" s="10" t="s">
        <v>239</v>
      </c>
      <c r="B249" s="10">
        <v>12856409.519390002</v>
      </c>
      <c r="C249" s="10">
        <v>545650.71184999985</v>
      </c>
      <c r="D249" s="10">
        <v>0</v>
      </c>
      <c r="E249" s="10">
        <v>0</v>
      </c>
      <c r="F249" s="10">
        <v>13402060.231240002</v>
      </c>
    </row>
    <row r="250" spans="1:6" x14ac:dyDescent="0.25">
      <c r="A250" s="10" t="s">
        <v>240</v>
      </c>
      <c r="B250" s="10">
        <v>74593.060849999994</v>
      </c>
      <c r="C250" s="10">
        <v>0</v>
      </c>
      <c r="D250" s="10">
        <v>0</v>
      </c>
      <c r="E250" s="10">
        <v>0</v>
      </c>
      <c r="F250" s="10">
        <v>74593.060849999994</v>
      </c>
    </row>
    <row r="251" spans="1:6" x14ac:dyDescent="0.25">
      <c r="A251" s="8" t="s">
        <v>242</v>
      </c>
      <c r="B251" s="9">
        <v>9226748.37359</v>
      </c>
      <c r="C251" s="9">
        <v>496868.09834000003</v>
      </c>
      <c r="D251" s="9">
        <v>23381.91275</v>
      </c>
      <c r="E251" s="9">
        <v>11840.00973</v>
      </c>
      <c r="F251" s="9">
        <v>9758838.3944100011</v>
      </c>
    </row>
    <row r="252" spans="1:6" x14ac:dyDescent="0.25">
      <c r="A252" s="10" t="s">
        <v>243</v>
      </c>
      <c r="B252" s="11">
        <v>494.88069999999999</v>
      </c>
      <c r="C252" s="11">
        <v>2842.0753500000001</v>
      </c>
      <c r="D252" s="11">
        <v>0</v>
      </c>
      <c r="E252" s="11">
        <v>0</v>
      </c>
      <c r="F252" s="11">
        <v>3336.9560500000002</v>
      </c>
    </row>
    <row r="253" spans="1:6" x14ac:dyDescent="0.25">
      <c r="A253" s="10" t="s">
        <v>244</v>
      </c>
      <c r="B253" s="11">
        <v>1550075.3889400002</v>
      </c>
      <c r="C253" s="11">
        <v>461595.15824000002</v>
      </c>
      <c r="D253" s="11">
        <v>13572.689399999999</v>
      </c>
      <c r="E253" s="11">
        <v>10161.367400000001</v>
      </c>
      <c r="F253" s="11">
        <v>2035404.6039800004</v>
      </c>
    </row>
    <row r="254" spans="1:6" x14ac:dyDescent="0.25">
      <c r="A254" s="10" t="s">
        <v>245</v>
      </c>
      <c r="B254" s="11">
        <v>7155981.0615699999</v>
      </c>
      <c r="C254" s="11">
        <v>6858.157049999998</v>
      </c>
      <c r="D254" s="11">
        <v>0</v>
      </c>
      <c r="E254" s="11">
        <v>1.43109</v>
      </c>
      <c r="F254" s="11">
        <v>7162840.6497099996</v>
      </c>
    </row>
    <row r="255" spans="1:6" x14ac:dyDescent="0.25">
      <c r="A255" s="10" t="s">
        <v>246</v>
      </c>
      <c r="B255" s="11">
        <v>82613.478940000001</v>
      </c>
      <c r="C255" s="11">
        <v>734.32443999999998</v>
      </c>
      <c r="D255" s="11">
        <v>0</v>
      </c>
      <c r="E255" s="11">
        <v>7.5000000000000002E-4</v>
      </c>
      <c r="F255" s="11">
        <v>83347.804130000004</v>
      </c>
    </row>
    <row r="256" spans="1:6" x14ac:dyDescent="0.25">
      <c r="A256" s="10" t="s">
        <v>247</v>
      </c>
      <c r="B256" s="11">
        <v>30825.939340000001</v>
      </c>
      <c r="C256" s="11">
        <v>437.41045000000003</v>
      </c>
      <c r="D256" s="11">
        <v>0</v>
      </c>
      <c r="E256" s="11">
        <v>0</v>
      </c>
      <c r="F256" s="11">
        <v>31263.34979</v>
      </c>
    </row>
    <row r="257" spans="1:6" x14ac:dyDescent="0.25">
      <c r="A257" s="10" t="s">
        <v>248</v>
      </c>
      <c r="B257" s="11">
        <v>54.356499999999997</v>
      </c>
      <c r="C257" s="11">
        <v>774.82709999999997</v>
      </c>
      <c r="D257" s="11">
        <v>0</v>
      </c>
      <c r="E257" s="11">
        <v>0</v>
      </c>
      <c r="F257" s="11">
        <v>829.18359999999996</v>
      </c>
    </row>
    <row r="258" spans="1:6" x14ac:dyDescent="0.25">
      <c r="A258" s="10" t="s">
        <v>249</v>
      </c>
      <c r="B258" s="11">
        <v>325264.69065</v>
      </c>
      <c r="C258" s="11">
        <v>5938.3993200000004</v>
      </c>
      <c r="D258" s="11">
        <v>9809.2233500000002</v>
      </c>
      <c r="E258" s="11">
        <v>0</v>
      </c>
      <c r="F258" s="11">
        <v>341012.31332000002</v>
      </c>
    </row>
    <row r="259" spans="1:6" x14ac:dyDescent="0.25">
      <c r="A259" s="10" t="s">
        <v>250</v>
      </c>
      <c r="B259" s="11">
        <v>81438.576950000002</v>
      </c>
      <c r="C259" s="11">
        <v>17687.746389999997</v>
      </c>
      <c r="D259" s="11">
        <v>0</v>
      </c>
      <c r="E259" s="11">
        <v>1677.2104899999999</v>
      </c>
      <c r="F259" s="11">
        <v>100803.53383</v>
      </c>
    </row>
    <row r="260" spans="1:6" x14ac:dyDescent="0.25">
      <c r="A260" s="8" t="s">
        <v>251</v>
      </c>
      <c r="B260" s="9">
        <v>3019552.5115300007</v>
      </c>
      <c r="C260" s="9">
        <v>50388.646140000012</v>
      </c>
      <c r="D260" s="9">
        <v>2281.6045100000001</v>
      </c>
      <c r="E260" s="9">
        <v>96.261449999999996</v>
      </c>
      <c r="F260" s="9">
        <v>3072319.0236300007</v>
      </c>
    </row>
    <row r="261" spans="1:6" x14ac:dyDescent="0.25">
      <c r="A261" s="10" t="s">
        <v>252</v>
      </c>
      <c r="B261" s="11">
        <v>2364728.5214200001</v>
      </c>
      <c r="C261" s="11">
        <v>27022.07501</v>
      </c>
      <c r="D261" s="11">
        <v>2227.2959000000001</v>
      </c>
      <c r="E261" s="11">
        <v>24.107599999999998</v>
      </c>
      <c r="F261" s="11">
        <v>2394001.9999299999</v>
      </c>
    </row>
    <row r="262" spans="1:6" x14ac:dyDescent="0.25">
      <c r="A262" s="10" t="s">
        <v>253</v>
      </c>
      <c r="B262" s="11">
        <v>0</v>
      </c>
      <c r="C262" s="11">
        <v>0</v>
      </c>
      <c r="D262" s="11">
        <v>0</v>
      </c>
      <c r="E262" s="11">
        <v>0</v>
      </c>
      <c r="F262" s="11">
        <v>0</v>
      </c>
    </row>
    <row r="263" spans="1:6" x14ac:dyDescent="0.25">
      <c r="A263" s="10" t="s">
        <v>254</v>
      </c>
      <c r="B263" s="11">
        <v>262592.65711999999</v>
      </c>
      <c r="C263" s="11">
        <v>10457.81315</v>
      </c>
      <c r="D263" s="11">
        <v>54.308610000000002</v>
      </c>
      <c r="E263" s="11">
        <v>0.12809999999999999</v>
      </c>
      <c r="F263" s="11">
        <v>273104.90697999997</v>
      </c>
    </row>
    <row r="264" spans="1:6" x14ac:dyDescent="0.25">
      <c r="A264" s="10" t="s">
        <v>255</v>
      </c>
      <c r="B264" s="11">
        <v>25249.05486</v>
      </c>
      <c r="C264" s="11">
        <v>768.68634999999995</v>
      </c>
      <c r="D264" s="11">
        <v>0</v>
      </c>
      <c r="E264" s="11">
        <v>72.025750000000002</v>
      </c>
      <c r="F264" s="11">
        <v>26089.766960000001</v>
      </c>
    </row>
    <row r="265" spans="1:6" x14ac:dyDescent="0.25">
      <c r="A265" s="10" t="s">
        <v>256</v>
      </c>
      <c r="B265" s="11">
        <v>72084.76029999998</v>
      </c>
      <c r="C265" s="11">
        <v>0</v>
      </c>
      <c r="D265" s="11">
        <v>0</v>
      </c>
      <c r="E265" s="11">
        <v>0</v>
      </c>
      <c r="F265" s="11">
        <v>72084.76029999998</v>
      </c>
    </row>
    <row r="266" spans="1:6" x14ac:dyDescent="0.25">
      <c r="A266" s="13" t="s">
        <v>257</v>
      </c>
      <c r="B266" s="11">
        <v>55273.351900000009</v>
      </c>
      <c r="C266" s="11">
        <v>4317.1297800000002</v>
      </c>
      <c r="D266" s="11">
        <v>0</v>
      </c>
      <c r="E266" s="11">
        <v>0</v>
      </c>
      <c r="F266" s="11">
        <v>59590.481680000012</v>
      </c>
    </row>
    <row r="267" spans="1:6" x14ac:dyDescent="0.25">
      <c r="A267" s="13" t="s">
        <v>258</v>
      </c>
      <c r="B267" s="11">
        <v>239624.16593000002</v>
      </c>
      <c r="C267" s="11">
        <v>7822.9418499999992</v>
      </c>
      <c r="D267" s="11">
        <v>0</v>
      </c>
      <c r="E267" s="11">
        <v>0</v>
      </c>
      <c r="F267" s="11">
        <v>247447.10778000002</v>
      </c>
    </row>
    <row r="268" spans="1:6" x14ac:dyDescent="0.25">
      <c r="A268" s="8" t="s">
        <v>259</v>
      </c>
      <c r="B268" s="9">
        <v>6207195.8620599993</v>
      </c>
      <c r="C268" s="9">
        <v>446479.4522</v>
      </c>
      <c r="D268" s="9">
        <v>21100.308239999998</v>
      </c>
      <c r="E268" s="9">
        <v>11743.74828</v>
      </c>
      <c r="F268" s="9">
        <v>6686519.3707799995</v>
      </c>
    </row>
    <row r="269" spans="1:6" x14ac:dyDescent="0.25">
      <c r="A269" s="2" t="s">
        <v>260</v>
      </c>
      <c r="B269" s="9">
        <v>2579124.4374500006</v>
      </c>
      <c r="C269" s="9">
        <v>8693158.6226599999</v>
      </c>
      <c r="D269" s="9">
        <v>2.7499999999999998E-3</v>
      </c>
      <c r="E269" s="9">
        <v>222.30530999999999</v>
      </c>
      <c r="F269" s="9">
        <v>11272505.368170001</v>
      </c>
    </row>
    <row r="270" spans="1:6" x14ac:dyDescent="0.25">
      <c r="A270" s="10" t="s">
        <v>261</v>
      </c>
      <c r="B270" s="11">
        <v>1585490.7541000003</v>
      </c>
      <c r="C270" s="11">
        <v>2158591.1750099999</v>
      </c>
      <c r="D270" s="11">
        <v>0</v>
      </c>
      <c r="E270" s="11">
        <v>0</v>
      </c>
      <c r="F270" s="11">
        <v>3744081.9291099999</v>
      </c>
    </row>
    <row r="271" spans="1:6" x14ac:dyDescent="0.25">
      <c r="A271" s="10" t="s">
        <v>262</v>
      </c>
      <c r="B271" s="11">
        <v>456034.08749000001</v>
      </c>
      <c r="C271" s="11">
        <v>6182429.8888600003</v>
      </c>
      <c r="D271" s="11">
        <v>2.7499999999999998E-3</v>
      </c>
      <c r="E271" s="11">
        <v>222.30530999999999</v>
      </c>
      <c r="F271" s="11">
        <v>6638686.2844099998</v>
      </c>
    </row>
    <row r="272" spans="1:6" x14ac:dyDescent="0.25">
      <c r="A272" s="10" t="s">
        <v>263</v>
      </c>
      <c r="B272" s="11">
        <v>183529.00128</v>
      </c>
      <c r="C272" s="11">
        <v>658.88326000000006</v>
      </c>
      <c r="D272" s="11">
        <v>0</v>
      </c>
      <c r="E272" s="11">
        <v>0</v>
      </c>
      <c r="F272" s="11">
        <v>184187.88454</v>
      </c>
    </row>
    <row r="273" spans="1:6" x14ac:dyDescent="0.25">
      <c r="A273" s="10" t="s">
        <v>264</v>
      </c>
      <c r="B273" s="11">
        <v>71981.551640000005</v>
      </c>
      <c r="C273" s="11">
        <v>1082.55753</v>
      </c>
      <c r="D273" s="11">
        <v>0</v>
      </c>
      <c r="E273" s="11">
        <v>0</v>
      </c>
      <c r="F273" s="11">
        <v>73064.109170000011</v>
      </c>
    </row>
    <row r="274" spans="1:6" x14ac:dyDescent="0.25">
      <c r="A274" s="17" t="s">
        <v>265</v>
      </c>
      <c r="B274" s="11">
        <v>282089.04294000001</v>
      </c>
      <c r="C274" s="11">
        <v>350396.11800000002</v>
      </c>
      <c r="D274" s="11">
        <v>0</v>
      </c>
      <c r="E274" s="11">
        <v>0</v>
      </c>
      <c r="F274" s="11">
        <v>632485.16094000009</v>
      </c>
    </row>
    <row r="275" spans="1:6" x14ac:dyDescent="0.25">
      <c r="A275" s="17" t="s">
        <v>266</v>
      </c>
      <c r="B275" s="11">
        <v>0</v>
      </c>
      <c r="C275" s="11">
        <v>0</v>
      </c>
      <c r="D275" s="11">
        <v>0</v>
      </c>
      <c r="E275" s="11">
        <v>0</v>
      </c>
      <c r="F275" s="11">
        <v>0</v>
      </c>
    </row>
    <row r="276" spans="1:6" x14ac:dyDescent="0.25">
      <c r="A276" s="8" t="s">
        <v>267</v>
      </c>
      <c r="B276" s="9">
        <v>2802498.53632</v>
      </c>
      <c r="C276" s="9">
        <v>8668256.3751499988</v>
      </c>
      <c r="D276" s="9">
        <v>2.16E-3</v>
      </c>
      <c r="E276" s="9">
        <v>93.428539999999998</v>
      </c>
      <c r="F276" s="9">
        <v>11470848.34217</v>
      </c>
    </row>
    <row r="277" spans="1:6" x14ac:dyDescent="0.25">
      <c r="A277" s="10" t="s">
        <v>261</v>
      </c>
      <c r="B277" s="11">
        <v>167827.24436000001</v>
      </c>
      <c r="C277" s="11">
        <v>105515.45093000001</v>
      </c>
      <c r="D277" s="11">
        <v>0</v>
      </c>
      <c r="E277" s="11">
        <v>64.904420000000002</v>
      </c>
      <c r="F277" s="11">
        <v>273407.59970999998</v>
      </c>
    </row>
    <row r="278" spans="1:6" x14ac:dyDescent="0.25">
      <c r="A278" s="10" t="s">
        <v>268</v>
      </c>
      <c r="B278" s="11">
        <v>201537.82371999999</v>
      </c>
      <c r="C278" s="11">
        <v>62.227819999999994</v>
      </c>
      <c r="D278" s="11">
        <v>0</v>
      </c>
      <c r="E278" s="11">
        <v>0</v>
      </c>
      <c r="F278" s="11">
        <v>201600.05153999999</v>
      </c>
    </row>
    <row r="279" spans="1:6" x14ac:dyDescent="0.25">
      <c r="A279" s="10" t="s">
        <v>269</v>
      </c>
      <c r="B279" s="11">
        <v>35712.780169999998</v>
      </c>
      <c r="C279" s="11">
        <v>0</v>
      </c>
      <c r="D279" s="11">
        <v>0</v>
      </c>
      <c r="E279" s="11">
        <v>0</v>
      </c>
      <c r="F279" s="11">
        <v>35712.780169999998</v>
      </c>
    </row>
    <row r="280" spans="1:6" x14ac:dyDescent="0.25">
      <c r="A280" s="10" t="s">
        <v>270</v>
      </c>
      <c r="B280" s="11">
        <v>1.0970499999999999</v>
      </c>
      <c r="C280" s="11">
        <v>0</v>
      </c>
      <c r="D280" s="11">
        <v>0</v>
      </c>
      <c r="E280" s="11">
        <v>0</v>
      </c>
      <c r="F280" s="11">
        <v>1.0970499999999999</v>
      </c>
    </row>
    <row r="281" spans="1:6" x14ac:dyDescent="0.25">
      <c r="A281" s="13" t="s">
        <v>271</v>
      </c>
      <c r="B281" s="11">
        <v>2397419.5910200002</v>
      </c>
      <c r="C281" s="11">
        <v>8562678.6963999979</v>
      </c>
      <c r="D281" s="11">
        <v>2.16E-3</v>
      </c>
      <c r="E281" s="11">
        <v>28.52412</v>
      </c>
      <c r="F281" s="11">
        <v>10960126.813699996</v>
      </c>
    </row>
    <row r="282" spans="1:6" x14ac:dyDescent="0.25">
      <c r="A282" s="13" t="s">
        <v>272</v>
      </c>
      <c r="B282" s="11">
        <v>0</v>
      </c>
      <c r="C282" s="11">
        <v>0</v>
      </c>
      <c r="D282" s="11">
        <v>0</v>
      </c>
      <c r="E282" s="11">
        <v>0</v>
      </c>
      <c r="F282" s="11">
        <v>0</v>
      </c>
    </row>
    <row r="283" spans="1:6" x14ac:dyDescent="0.25">
      <c r="A283" s="8" t="s">
        <v>273</v>
      </c>
      <c r="B283" s="9">
        <v>5983821.7631900003</v>
      </c>
      <c r="C283" s="9">
        <v>471381.69971000031</v>
      </c>
      <c r="D283" s="9">
        <v>21100.308829999998</v>
      </c>
      <c r="E283" s="9">
        <v>11872.625049999999</v>
      </c>
      <c r="F283" s="9">
        <v>6488176.396780001</v>
      </c>
    </row>
    <row r="284" spans="1:6" x14ac:dyDescent="0.25">
      <c r="A284" s="10" t="s">
        <v>274</v>
      </c>
      <c r="B284" s="11">
        <v>1187946.0230699999</v>
      </c>
      <c r="C284" s="11">
        <v>110086.35225</v>
      </c>
      <c r="D284" s="11">
        <v>0</v>
      </c>
      <c r="E284" s="11">
        <v>2675.4334200000003</v>
      </c>
      <c r="F284" s="11">
        <v>1300707.8087399998</v>
      </c>
    </row>
    <row r="285" spans="1:6" x14ac:dyDescent="0.25">
      <c r="A285" s="10" t="s">
        <v>275</v>
      </c>
      <c r="B285" s="11">
        <v>57357.237110000002</v>
      </c>
      <c r="C285" s="11">
        <v>6006.435989999999</v>
      </c>
      <c r="D285" s="11">
        <v>0</v>
      </c>
      <c r="E285" s="11">
        <v>0</v>
      </c>
      <c r="F285" s="11">
        <v>63363.6731</v>
      </c>
    </row>
    <row r="286" spans="1:6" x14ac:dyDescent="0.25">
      <c r="A286" s="10" t="s">
        <v>276</v>
      </c>
      <c r="B286" s="11">
        <v>1070978.5706199997</v>
      </c>
      <c r="C286" s="11">
        <v>102568.79523999999</v>
      </c>
      <c r="D286" s="11">
        <v>0</v>
      </c>
      <c r="E286" s="11">
        <v>2252.5182400000003</v>
      </c>
      <c r="F286" s="11">
        <v>1175799.8840999994</v>
      </c>
    </row>
    <row r="287" spans="1:6" x14ac:dyDescent="0.25">
      <c r="A287" s="10" t="s">
        <v>277</v>
      </c>
      <c r="B287" s="11">
        <v>58160.110170000007</v>
      </c>
      <c r="C287" s="11">
        <v>926.10302000000001</v>
      </c>
      <c r="D287" s="11">
        <v>0</v>
      </c>
      <c r="E287" s="11">
        <v>422.91518000000002</v>
      </c>
      <c r="F287" s="11">
        <v>59509.128370000013</v>
      </c>
    </row>
    <row r="288" spans="1:6" x14ac:dyDescent="0.25">
      <c r="A288" s="10" t="s">
        <v>278</v>
      </c>
      <c r="B288" s="11">
        <v>83.088449999999995</v>
      </c>
      <c r="C288" s="11">
        <v>543.32511</v>
      </c>
      <c r="D288" s="11">
        <v>0</v>
      </c>
      <c r="E288" s="11">
        <v>0</v>
      </c>
      <c r="F288" s="11">
        <v>626.41355999999996</v>
      </c>
    </row>
    <row r="289" spans="1:6" x14ac:dyDescent="0.25">
      <c r="A289" s="10" t="s">
        <v>279</v>
      </c>
      <c r="B289" s="11">
        <v>8.1270000000000007</v>
      </c>
      <c r="C289" s="11">
        <v>0</v>
      </c>
      <c r="D289" s="11">
        <v>0</v>
      </c>
      <c r="E289" s="11">
        <v>0</v>
      </c>
      <c r="F289" s="11">
        <v>8.1270000000000007</v>
      </c>
    </row>
    <row r="290" spans="1:6" x14ac:dyDescent="0.25">
      <c r="A290" s="10" t="s">
        <v>280</v>
      </c>
      <c r="B290" s="11">
        <v>1358.8897199999999</v>
      </c>
      <c r="C290" s="11">
        <v>41.692889999999998</v>
      </c>
      <c r="D290" s="11">
        <v>0</v>
      </c>
      <c r="E290" s="11">
        <v>0</v>
      </c>
      <c r="F290" s="11">
        <v>1400.5826099999999</v>
      </c>
    </row>
    <row r="291" spans="1:6" x14ac:dyDescent="0.25">
      <c r="A291" s="10" t="s">
        <v>281</v>
      </c>
      <c r="B291" s="11">
        <v>0</v>
      </c>
      <c r="C291" s="11">
        <v>0</v>
      </c>
      <c r="D291" s="11">
        <v>0</v>
      </c>
      <c r="E291" s="11">
        <v>0</v>
      </c>
      <c r="F291" s="11">
        <v>0</v>
      </c>
    </row>
    <row r="292" spans="1:6" x14ac:dyDescent="0.25">
      <c r="A292" s="10" t="s">
        <v>282</v>
      </c>
      <c r="B292" s="11">
        <v>2238194.7119400008</v>
      </c>
      <c r="C292" s="11">
        <v>152454.71463999999</v>
      </c>
      <c r="D292" s="11">
        <v>0</v>
      </c>
      <c r="E292" s="11">
        <v>5829.6343500000003</v>
      </c>
      <c r="F292" s="11">
        <v>2396479.0609300006</v>
      </c>
    </row>
    <row r="293" spans="1:6" x14ac:dyDescent="0.25">
      <c r="A293" s="10" t="s">
        <v>283</v>
      </c>
      <c r="B293" s="11">
        <v>1975496.7503900004</v>
      </c>
      <c r="C293" s="11">
        <v>150721.64773999999</v>
      </c>
      <c r="D293" s="11">
        <v>0</v>
      </c>
      <c r="E293" s="11">
        <v>2224.9031100000002</v>
      </c>
      <c r="F293" s="11">
        <v>2128443.3012400004</v>
      </c>
    </row>
    <row r="294" spans="1:6" x14ac:dyDescent="0.25">
      <c r="A294" s="10" t="s">
        <v>284</v>
      </c>
      <c r="B294" s="11">
        <v>94032.397970000005</v>
      </c>
      <c r="C294" s="11">
        <v>472.99133999999998</v>
      </c>
      <c r="D294" s="11">
        <v>0</v>
      </c>
      <c r="E294" s="11">
        <v>3604.7312399999996</v>
      </c>
      <c r="F294" s="11">
        <v>98110.120549999992</v>
      </c>
    </row>
    <row r="295" spans="1:6" x14ac:dyDescent="0.25">
      <c r="A295" s="13" t="s">
        <v>285</v>
      </c>
      <c r="B295" s="11">
        <v>2631.29268</v>
      </c>
      <c r="C295" s="11">
        <v>165.81189000000001</v>
      </c>
      <c r="D295" s="11">
        <v>0</v>
      </c>
      <c r="E295" s="11">
        <v>0</v>
      </c>
      <c r="F295" s="11">
        <v>2797.10457</v>
      </c>
    </row>
    <row r="296" spans="1:6" x14ac:dyDescent="0.25">
      <c r="A296" s="13" t="s">
        <v>286</v>
      </c>
      <c r="B296" s="11">
        <v>163606.71124999996</v>
      </c>
      <c r="C296" s="11">
        <v>413.69910000000004</v>
      </c>
      <c r="D296" s="11">
        <v>0</v>
      </c>
      <c r="E296" s="11">
        <v>0</v>
      </c>
      <c r="F296" s="11">
        <v>164020.41034999996</v>
      </c>
    </row>
    <row r="297" spans="1:6" x14ac:dyDescent="0.25">
      <c r="A297" s="10" t="s">
        <v>287</v>
      </c>
      <c r="B297" s="11">
        <v>5.4260000000000002</v>
      </c>
      <c r="C297" s="11">
        <v>623.28575999999998</v>
      </c>
      <c r="D297" s="11">
        <v>0</v>
      </c>
      <c r="E297" s="11">
        <v>0</v>
      </c>
      <c r="F297" s="11">
        <v>628.71176000000003</v>
      </c>
    </row>
    <row r="298" spans="1:6" x14ac:dyDescent="0.25">
      <c r="A298" s="13" t="s">
        <v>288</v>
      </c>
      <c r="B298" s="11">
        <v>2422.1336499999998</v>
      </c>
      <c r="C298" s="11">
        <v>57.27881</v>
      </c>
      <c r="D298" s="11">
        <v>0</v>
      </c>
      <c r="E298" s="11">
        <v>0</v>
      </c>
      <c r="F298" s="11">
        <v>2479.4124599999996</v>
      </c>
    </row>
    <row r="299" spans="1:6" x14ac:dyDescent="0.25">
      <c r="A299" s="8" t="s">
        <v>289</v>
      </c>
      <c r="B299" s="9">
        <v>4933573.0743199997</v>
      </c>
      <c r="C299" s="9">
        <v>429013.33732000028</v>
      </c>
      <c r="D299" s="9">
        <v>21100.308829999998</v>
      </c>
      <c r="E299" s="9">
        <v>8718.4241199999997</v>
      </c>
      <c r="F299" s="9">
        <v>5392405.1445899997</v>
      </c>
    </row>
    <row r="300" spans="1:6" x14ac:dyDescent="0.25">
      <c r="A300" s="10" t="s">
        <v>290</v>
      </c>
      <c r="B300" s="11">
        <v>3759316.5819199993</v>
      </c>
      <c r="C300" s="11">
        <v>196049.73009999999</v>
      </c>
      <c r="D300" s="11">
        <v>0</v>
      </c>
      <c r="E300" s="11">
        <v>25.84308</v>
      </c>
      <c r="F300" s="11">
        <v>3955392.1550999992</v>
      </c>
    </row>
    <row r="301" spans="1:6" x14ac:dyDescent="0.25">
      <c r="A301" s="10" t="s">
        <v>291</v>
      </c>
      <c r="B301" s="11">
        <v>1956458.1379899995</v>
      </c>
      <c r="C301" s="11">
        <v>5444.8455000000004</v>
      </c>
      <c r="D301" s="11">
        <v>0</v>
      </c>
      <c r="E301" s="11">
        <v>0</v>
      </c>
      <c r="F301" s="11">
        <v>1961902.9834899995</v>
      </c>
    </row>
    <row r="302" spans="1:6" x14ac:dyDescent="0.25">
      <c r="A302" s="10" t="s">
        <v>292</v>
      </c>
      <c r="B302" s="11">
        <v>339500.35038999998</v>
      </c>
      <c r="C302" s="11">
        <v>8432.54025</v>
      </c>
      <c r="D302" s="11">
        <v>0</v>
      </c>
      <c r="E302" s="11">
        <v>0</v>
      </c>
      <c r="F302" s="11">
        <v>347932.89064</v>
      </c>
    </row>
    <row r="303" spans="1:6" x14ac:dyDescent="0.25">
      <c r="A303" s="10" t="s">
        <v>293</v>
      </c>
      <c r="B303" s="11">
        <v>25662.852529999996</v>
      </c>
      <c r="C303" s="11">
        <v>16171.363799999999</v>
      </c>
      <c r="D303" s="11">
        <v>0</v>
      </c>
      <c r="E303" s="11">
        <v>0</v>
      </c>
      <c r="F303" s="11">
        <v>41834.216329999996</v>
      </c>
    </row>
    <row r="304" spans="1:6" x14ac:dyDescent="0.25">
      <c r="A304" s="10" t="s">
        <v>294</v>
      </c>
      <c r="B304" s="11">
        <v>82091.081070000015</v>
      </c>
      <c r="C304" s="11">
        <v>1800.7830400000003</v>
      </c>
      <c r="D304" s="11">
        <v>0</v>
      </c>
      <c r="E304" s="11">
        <v>0</v>
      </c>
      <c r="F304" s="11">
        <v>83891.86411000001</v>
      </c>
    </row>
    <row r="305" spans="1:6" x14ac:dyDescent="0.25">
      <c r="A305" s="10" t="s">
        <v>295</v>
      </c>
      <c r="B305" s="11">
        <v>321659.33433000004</v>
      </c>
      <c r="C305" s="11">
        <v>12.19486</v>
      </c>
      <c r="D305" s="11">
        <v>0</v>
      </c>
      <c r="E305" s="11">
        <v>0</v>
      </c>
      <c r="F305" s="11">
        <v>321671.52919000003</v>
      </c>
    </row>
    <row r="306" spans="1:6" x14ac:dyDescent="0.25">
      <c r="A306" s="10" t="s">
        <v>296</v>
      </c>
      <c r="B306" s="11">
        <v>101592.76324000001</v>
      </c>
      <c r="C306" s="11">
        <v>12354.894560000002</v>
      </c>
      <c r="D306" s="11">
        <v>0</v>
      </c>
      <c r="E306" s="11">
        <v>0</v>
      </c>
      <c r="F306" s="11">
        <v>113947.65780000002</v>
      </c>
    </row>
    <row r="307" spans="1:6" x14ac:dyDescent="0.25">
      <c r="A307" s="10" t="s">
        <v>297</v>
      </c>
      <c r="B307" s="11">
        <v>127497.32229000001</v>
      </c>
      <c r="C307" s="11">
        <v>0</v>
      </c>
      <c r="D307" s="11">
        <v>0</v>
      </c>
      <c r="E307" s="11">
        <v>0</v>
      </c>
      <c r="F307" s="11">
        <v>127497.32229000001</v>
      </c>
    </row>
    <row r="308" spans="1:6" x14ac:dyDescent="0.25">
      <c r="A308" s="10" t="s">
        <v>298</v>
      </c>
      <c r="B308" s="11">
        <v>76398.845319999993</v>
      </c>
      <c r="C308" s="11">
        <v>0</v>
      </c>
      <c r="D308" s="11">
        <v>0</v>
      </c>
      <c r="E308" s="11">
        <v>0</v>
      </c>
      <c r="F308" s="11">
        <v>76398.845319999993</v>
      </c>
    </row>
    <row r="309" spans="1:6" x14ac:dyDescent="0.25">
      <c r="A309" s="13" t="s">
        <v>299</v>
      </c>
      <c r="B309" s="11">
        <v>728455.89475999994</v>
      </c>
      <c r="C309" s="11">
        <v>151833.10808999997</v>
      </c>
      <c r="D309" s="11">
        <v>0</v>
      </c>
      <c r="E309" s="11">
        <v>25.84308</v>
      </c>
      <c r="F309" s="11">
        <v>880314.84592999995</v>
      </c>
    </row>
    <row r="310" spans="1:6" x14ac:dyDescent="0.25">
      <c r="A310" s="8" t="s">
        <v>300</v>
      </c>
      <c r="B310" s="9">
        <v>1174256.4924000003</v>
      </c>
      <c r="C310" s="9">
        <v>232963.6072200003</v>
      </c>
      <c r="D310" s="9">
        <v>21100.308829999998</v>
      </c>
      <c r="E310" s="9">
        <v>8692.5810399999991</v>
      </c>
      <c r="F310" s="9">
        <v>1437012.9894900008</v>
      </c>
    </row>
    <row r="311" spans="1:6" x14ac:dyDescent="0.25">
      <c r="A311" s="13" t="s">
        <v>301</v>
      </c>
      <c r="B311" s="11">
        <v>7019.6418700000013</v>
      </c>
      <c r="C311" s="11">
        <v>47851.135679999992</v>
      </c>
      <c r="D311" s="11">
        <v>-2.9999999999999997E-5</v>
      </c>
      <c r="E311" s="11">
        <v>103419.91502000001</v>
      </c>
      <c r="F311" s="11">
        <v>158290.69254000002</v>
      </c>
    </row>
    <row r="312" spans="1:6" x14ac:dyDescent="0.25">
      <c r="A312" s="13" t="s">
        <v>302</v>
      </c>
      <c r="B312" s="11">
        <v>1124.7363300000002</v>
      </c>
      <c r="C312" s="11">
        <v>47851.135679999992</v>
      </c>
      <c r="D312" s="11">
        <v>0</v>
      </c>
      <c r="E312" s="11">
        <v>0</v>
      </c>
      <c r="F312" s="11">
        <v>48975.872009999992</v>
      </c>
    </row>
    <row r="313" spans="1:6" x14ac:dyDescent="0.25">
      <c r="A313" s="13" t="s">
        <v>303</v>
      </c>
      <c r="B313" s="11">
        <v>5894.9055400000007</v>
      </c>
      <c r="C313" s="11">
        <v>0</v>
      </c>
      <c r="D313" s="11">
        <v>-2.9999999999999997E-5</v>
      </c>
      <c r="E313" s="11">
        <v>103419.91502000001</v>
      </c>
      <c r="F313" s="11">
        <v>109314.82053000001</v>
      </c>
    </row>
    <row r="314" spans="1:6" x14ac:dyDescent="0.25">
      <c r="A314" s="13" t="s">
        <v>304</v>
      </c>
      <c r="B314" s="11">
        <v>255.06402</v>
      </c>
      <c r="C314" s="11">
        <v>41467.609610000007</v>
      </c>
      <c r="D314" s="11">
        <v>-5.2000000000000006E-4</v>
      </c>
      <c r="E314" s="11">
        <v>12998.163449999998</v>
      </c>
      <c r="F314" s="11">
        <v>54720.836560000003</v>
      </c>
    </row>
    <row r="315" spans="1:6" x14ac:dyDescent="0.25">
      <c r="A315" s="13" t="s">
        <v>305</v>
      </c>
      <c r="B315" s="11">
        <v>140.03393</v>
      </c>
      <c r="C315" s="11">
        <v>41467.609610000007</v>
      </c>
      <c r="D315" s="11">
        <v>0</v>
      </c>
      <c r="E315" s="11">
        <v>5.7778100000000006</v>
      </c>
      <c r="F315" s="11">
        <v>41613.421350000004</v>
      </c>
    </row>
    <row r="316" spans="1:6" x14ac:dyDescent="0.25">
      <c r="A316" s="13" t="s">
        <v>306</v>
      </c>
      <c r="B316" s="11">
        <v>115.03009</v>
      </c>
      <c r="C316" s="11">
        <v>0</v>
      </c>
      <c r="D316" s="11">
        <v>-5.2000000000000006E-4</v>
      </c>
      <c r="E316" s="11">
        <v>12992.385639999999</v>
      </c>
      <c r="F316" s="11">
        <v>13107.415209999999</v>
      </c>
    </row>
    <row r="317" spans="1:6" x14ac:dyDescent="0.25">
      <c r="A317" s="8" t="s">
        <v>307</v>
      </c>
      <c r="B317" s="9">
        <v>1181021.0702500003</v>
      </c>
      <c r="C317" s="9">
        <v>239347.13329000029</v>
      </c>
      <c r="D317" s="9">
        <v>21100.30932</v>
      </c>
      <c r="E317" s="9">
        <v>99114.332610000027</v>
      </c>
      <c r="F317" s="9">
        <v>1540582.8454700005</v>
      </c>
    </row>
    <row r="318" spans="1:6" x14ac:dyDescent="0.25">
      <c r="A318" s="13" t="s">
        <v>308</v>
      </c>
      <c r="B318" s="11">
        <v>10235.420770000001</v>
      </c>
      <c r="C318" s="11">
        <v>1838.1608000000001</v>
      </c>
      <c r="D318" s="11">
        <v>0</v>
      </c>
      <c r="E318" s="11">
        <v>0</v>
      </c>
      <c r="F318" s="11">
        <v>12073.58157</v>
      </c>
    </row>
    <row r="319" spans="1:6" x14ac:dyDescent="0.25">
      <c r="A319" s="8" t="s">
        <v>309</v>
      </c>
      <c r="B319" s="9">
        <v>1191256.4910200003</v>
      </c>
      <c r="C319" s="9">
        <v>241185.2940900003</v>
      </c>
      <c r="D319" s="9">
        <v>21100.30932</v>
      </c>
      <c r="E319" s="9">
        <v>99114.332610000027</v>
      </c>
      <c r="F319" s="9">
        <v>1552656.4270400004</v>
      </c>
    </row>
    <row r="320" spans="1:6" x14ac:dyDescent="0.25">
      <c r="A320" s="13" t="s">
        <v>310</v>
      </c>
      <c r="B320" s="11">
        <v>40997.932570000004</v>
      </c>
      <c r="C320" s="11">
        <v>4449.9498800000001</v>
      </c>
      <c r="D320" s="11">
        <v>0</v>
      </c>
      <c r="E320" s="11">
        <v>0</v>
      </c>
      <c r="F320" s="11">
        <v>45447.882450000005</v>
      </c>
    </row>
    <row r="321" spans="1:6" x14ac:dyDescent="0.25">
      <c r="A321" s="8" t="s">
        <v>311</v>
      </c>
      <c r="B321" s="9">
        <v>1232254.4235900003</v>
      </c>
      <c r="C321" s="9">
        <v>245635.2439700003</v>
      </c>
      <c r="D321" s="9">
        <v>21100.30932</v>
      </c>
      <c r="E321" s="9">
        <v>99114.332610000027</v>
      </c>
      <c r="F321" s="9">
        <v>1598104.3094900004</v>
      </c>
    </row>
    <row r="322" spans="1:6" x14ac:dyDescent="0.25">
      <c r="A322" s="13" t="s">
        <v>312</v>
      </c>
      <c r="B322" s="11">
        <v>5.9999999999999995E-4</v>
      </c>
      <c r="C322" s="11">
        <v>0</v>
      </c>
      <c r="D322" s="11">
        <v>0</v>
      </c>
      <c r="E322" s="11">
        <v>0</v>
      </c>
      <c r="F322" s="11">
        <v>5.9999999999999995E-4</v>
      </c>
    </row>
    <row r="323" spans="1:6" x14ac:dyDescent="0.25">
      <c r="A323" s="8" t="s">
        <v>313</v>
      </c>
      <c r="B323" s="9">
        <v>1232254.4241900002</v>
      </c>
      <c r="C323" s="9">
        <v>245635.2439700003</v>
      </c>
      <c r="D323" s="9">
        <v>21100.30932</v>
      </c>
      <c r="E323" s="9">
        <v>99114.332610000027</v>
      </c>
      <c r="F323" s="9">
        <v>1598104.3100900003</v>
      </c>
    </row>
    <row r="324" spans="1:6" x14ac:dyDescent="0.25">
      <c r="A324" s="13" t="s">
        <v>314</v>
      </c>
      <c r="B324" s="11">
        <v>710312.52281999995</v>
      </c>
      <c r="C324" s="11">
        <v>0</v>
      </c>
      <c r="D324" s="11">
        <v>0</v>
      </c>
      <c r="E324" s="11">
        <v>0</v>
      </c>
      <c r="F324" s="11">
        <v>710312.52281999995</v>
      </c>
    </row>
    <row r="325" spans="1:6" x14ac:dyDescent="0.25">
      <c r="A325" s="8" t="s">
        <v>315</v>
      </c>
      <c r="B325" s="9">
        <v>521941.90137000021</v>
      </c>
      <c r="C325" s="9">
        <v>245635.2439700003</v>
      </c>
      <c r="D325" s="9">
        <v>21100.30932</v>
      </c>
      <c r="E325" s="9">
        <v>99114.332610000027</v>
      </c>
      <c r="F325" s="9">
        <v>887791.78727000055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11DCC-F97A-44B2-B3CB-2777615260D4}">
  <sheetPr codeName="Hoja4"/>
  <dimension ref="A1:P328"/>
  <sheetViews>
    <sheetView zoomScaleNormal="100" workbookViewId="0">
      <selection activeCell="K12" sqref="K12"/>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56" t="s">
        <v>0</v>
      </c>
      <c r="B1" s="756"/>
      <c r="C1" s="756"/>
      <c r="D1" s="756"/>
      <c r="E1" s="756"/>
      <c r="F1" s="756"/>
      <c r="G1" s="756"/>
      <c r="H1" s="756"/>
      <c r="I1" s="756"/>
      <c r="J1" s="756"/>
      <c r="K1" s="756"/>
      <c r="L1" s="756"/>
      <c r="M1" s="756"/>
      <c r="N1" s="756"/>
    </row>
    <row r="2" spans="1:16" ht="18" x14ac:dyDescent="0.25">
      <c r="A2" s="757" t="s">
        <v>316</v>
      </c>
      <c r="B2" s="757"/>
      <c r="C2" s="757"/>
      <c r="D2" s="757"/>
      <c r="E2" s="757"/>
      <c r="F2" s="757"/>
      <c r="G2" s="757"/>
      <c r="H2" s="757"/>
      <c r="I2" s="757"/>
      <c r="J2" s="757"/>
      <c r="K2" s="757"/>
      <c r="L2" s="757"/>
      <c r="M2" s="757"/>
      <c r="N2" s="757"/>
    </row>
    <row r="3" spans="1:16" ht="18" x14ac:dyDescent="0.25">
      <c r="A3" s="757" t="s">
        <v>2</v>
      </c>
      <c r="B3" s="757"/>
      <c r="C3" s="757"/>
      <c r="D3" s="757"/>
      <c r="E3" s="757"/>
      <c r="F3" s="757"/>
      <c r="G3" s="757"/>
      <c r="H3" s="757"/>
      <c r="I3" s="757"/>
      <c r="J3" s="757"/>
      <c r="K3" s="757"/>
      <c r="L3" s="757"/>
      <c r="M3" s="757"/>
      <c r="N3" s="757"/>
    </row>
    <row r="4" spans="1:16" ht="30" customHeight="1" x14ac:dyDescent="0.25">
      <c r="A4" s="761" t="s">
        <v>3</v>
      </c>
      <c r="B4" s="761"/>
      <c r="C4" s="761"/>
      <c r="D4" s="761"/>
      <c r="E4" s="761"/>
      <c r="F4" s="761"/>
      <c r="G4" s="761"/>
      <c r="H4" s="761"/>
      <c r="I4" s="761"/>
      <c r="J4" s="761"/>
      <c r="K4" s="761"/>
      <c r="L4" s="761"/>
      <c r="M4" s="761"/>
      <c r="N4" s="761"/>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35306217.06921</v>
      </c>
      <c r="C7" s="6">
        <v>52546395.496690005</v>
      </c>
      <c r="D7" s="6">
        <v>43301880.534409992</v>
      </c>
      <c r="E7" s="6">
        <v>29037822.259210002</v>
      </c>
      <c r="F7" s="6">
        <v>25643845.692009993</v>
      </c>
      <c r="G7" s="6">
        <v>21537853.161809992</v>
      </c>
      <c r="H7" s="6">
        <v>14980827.343539996</v>
      </c>
      <c r="I7" s="6">
        <v>24131106.47194</v>
      </c>
      <c r="J7" s="6">
        <v>221084.54016999996</v>
      </c>
      <c r="K7" s="6">
        <v>25178581.858720005</v>
      </c>
      <c r="L7" s="6">
        <v>5277030.7632499998</v>
      </c>
      <c r="M7" s="6">
        <v>11184565.73054</v>
      </c>
      <c r="N7" s="6">
        <v>288347210.92149991</v>
      </c>
      <c r="P7" s="7"/>
    </row>
    <row r="8" spans="1:16" x14ac:dyDescent="0.25">
      <c r="A8" s="8" t="s">
        <v>10</v>
      </c>
      <c r="B8" s="9">
        <v>3980614.2726899991</v>
      </c>
      <c r="C8" s="9">
        <v>7370824.25777</v>
      </c>
      <c r="D8" s="9">
        <v>3146137.9382599997</v>
      </c>
      <c r="E8" s="9">
        <v>2041325.1297799998</v>
      </c>
      <c r="F8" s="9">
        <v>3217371.77092</v>
      </c>
      <c r="G8" s="9">
        <v>3031367.69325</v>
      </c>
      <c r="H8" s="9">
        <v>1235919.5053600001</v>
      </c>
      <c r="I8" s="9">
        <v>2064473.7033700002</v>
      </c>
      <c r="J8" s="9">
        <v>67820.897960000002</v>
      </c>
      <c r="K8" s="9">
        <v>1788870.7010999999</v>
      </c>
      <c r="L8" s="9">
        <v>451499.65469</v>
      </c>
      <c r="M8" s="9">
        <v>707198.00456999999</v>
      </c>
      <c r="N8" s="9">
        <v>29103423.529720001</v>
      </c>
      <c r="P8" s="7"/>
    </row>
    <row r="9" spans="1:16" x14ac:dyDescent="0.25">
      <c r="A9" s="10" t="s">
        <v>11</v>
      </c>
      <c r="B9" s="11">
        <v>1216357.79687</v>
      </c>
      <c r="C9" s="11">
        <v>3012558.1489200001</v>
      </c>
      <c r="D9" s="11">
        <v>1477986.4942799998</v>
      </c>
      <c r="E9" s="11">
        <v>834519.36134000006</v>
      </c>
      <c r="F9" s="11">
        <v>686267.34713999997</v>
      </c>
      <c r="G9" s="11">
        <v>901994.19441999996</v>
      </c>
      <c r="H9" s="11">
        <v>546840.76928999997</v>
      </c>
      <c r="I9" s="11">
        <v>756855.60227999999</v>
      </c>
      <c r="J9" s="11">
        <v>11502.60248</v>
      </c>
      <c r="K9" s="11">
        <v>518867.94210000004</v>
      </c>
      <c r="L9" s="11">
        <v>137363.92744</v>
      </c>
      <c r="M9" s="11">
        <v>263195.94133</v>
      </c>
      <c r="N9" s="11">
        <v>10364310.12789</v>
      </c>
    </row>
    <row r="10" spans="1:16" x14ac:dyDescent="0.25">
      <c r="A10" s="10" t="s">
        <v>12</v>
      </c>
      <c r="B10" s="11">
        <v>2291227.7623899998</v>
      </c>
      <c r="C10" s="11">
        <v>4013444.6145600001</v>
      </c>
      <c r="D10" s="11">
        <v>1590290.3930900001</v>
      </c>
      <c r="E10" s="11">
        <v>1017365.1431300001</v>
      </c>
      <c r="F10" s="11">
        <v>2435137.35983</v>
      </c>
      <c r="G10" s="11">
        <v>1472280.4471800001</v>
      </c>
      <c r="H10" s="11">
        <v>575178.79994000006</v>
      </c>
      <c r="I10" s="11">
        <v>1053387.4689100001</v>
      </c>
      <c r="J10" s="11">
        <v>42209.842790000002</v>
      </c>
      <c r="K10" s="11">
        <v>1208572.3615299999</v>
      </c>
      <c r="L10" s="11">
        <v>256899.76345999999</v>
      </c>
      <c r="M10" s="11">
        <v>333830</v>
      </c>
      <c r="N10" s="11">
        <v>16289823.956809999</v>
      </c>
    </row>
    <row r="11" spans="1:16" x14ac:dyDescent="0.25">
      <c r="A11" s="10" t="s">
        <v>13</v>
      </c>
      <c r="B11" s="11">
        <v>823.08668999999998</v>
      </c>
      <c r="C11" s="11">
        <v>15569.475269999999</v>
      </c>
      <c r="D11" s="11">
        <v>7523.62763</v>
      </c>
      <c r="E11" s="11">
        <v>1549.22191</v>
      </c>
      <c r="F11" s="11">
        <v>1632.2503300000001</v>
      </c>
      <c r="G11" s="11">
        <v>24265.609929999999</v>
      </c>
      <c r="H11" s="11">
        <v>72086.282860000007</v>
      </c>
      <c r="I11" s="11">
        <v>42928.631249999999</v>
      </c>
      <c r="J11" s="11">
        <v>5491.4604900000004</v>
      </c>
      <c r="K11" s="11">
        <v>1520.1959999999999</v>
      </c>
      <c r="L11" s="11">
        <v>11155.4512</v>
      </c>
      <c r="M11" s="11">
        <v>102563.35208</v>
      </c>
      <c r="N11" s="11">
        <v>287108.64564</v>
      </c>
    </row>
    <row r="12" spans="1:16" x14ac:dyDescent="0.25">
      <c r="A12" s="10" t="s">
        <v>14</v>
      </c>
      <c r="B12" s="11">
        <v>0</v>
      </c>
      <c r="C12" s="11">
        <v>0</v>
      </c>
      <c r="D12" s="11">
        <v>0</v>
      </c>
      <c r="E12" s="11">
        <v>0</v>
      </c>
      <c r="F12" s="11">
        <v>0</v>
      </c>
      <c r="G12" s="11">
        <v>0</v>
      </c>
      <c r="H12" s="11">
        <v>0</v>
      </c>
      <c r="I12" s="11">
        <v>0</v>
      </c>
      <c r="J12" s="11">
        <v>8468.3910399999986</v>
      </c>
      <c r="K12" s="11">
        <v>0</v>
      </c>
      <c r="L12" s="11">
        <v>0</v>
      </c>
      <c r="M12" s="11">
        <v>0</v>
      </c>
      <c r="N12" s="11">
        <v>8468.3910399999986</v>
      </c>
    </row>
    <row r="13" spans="1:16" x14ac:dyDescent="0.25">
      <c r="A13" s="10" t="s">
        <v>15</v>
      </c>
      <c r="B13" s="11">
        <v>65847.652679999999</v>
      </c>
      <c r="C13" s="11">
        <v>73283.132729999998</v>
      </c>
      <c r="D13" s="11">
        <v>59287.653610000001</v>
      </c>
      <c r="E13" s="11">
        <v>81981.931459999993</v>
      </c>
      <c r="F13" s="11">
        <v>54770.447740000003</v>
      </c>
      <c r="G13" s="11">
        <v>58793.978860000003</v>
      </c>
      <c r="H13" s="11">
        <v>35390.257810000003</v>
      </c>
      <c r="I13" s="11">
        <v>108788.85090999999</v>
      </c>
      <c r="J13" s="11">
        <v>0</v>
      </c>
      <c r="K13" s="11">
        <v>45806.235079999999</v>
      </c>
      <c r="L13" s="11">
        <v>14891.41517</v>
      </c>
      <c r="M13" s="11">
        <v>7519.0918799999999</v>
      </c>
      <c r="N13" s="11">
        <v>606360.64793000009</v>
      </c>
    </row>
    <row r="14" spans="1:16" x14ac:dyDescent="0.25">
      <c r="A14" s="10" t="s">
        <v>16</v>
      </c>
      <c r="B14" s="11">
        <v>406357.97405999998</v>
      </c>
      <c r="C14" s="11">
        <v>264300.44266</v>
      </c>
      <c r="D14" s="11">
        <v>17882.446789999998</v>
      </c>
      <c r="E14" s="11">
        <v>106533.14620999999</v>
      </c>
      <c r="F14" s="11">
        <v>39564.365879999998</v>
      </c>
      <c r="G14" s="11">
        <v>574060.80886999995</v>
      </c>
      <c r="H14" s="11">
        <v>6423.3954599999997</v>
      </c>
      <c r="I14" s="11">
        <v>102513.15002</v>
      </c>
      <c r="J14" s="11">
        <v>148.60115999999999</v>
      </c>
      <c r="K14" s="11">
        <v>14103.966390000001</v>
      </c>
      <c r="L14" s="11">
        <v>31189.097419999998</v>
      </c>
      <c r="M14" s="11">
        <v>89.619280000000003</v>
      </c>
      <c r="N14" s="11">
        <v>1563167.0141999999</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-623.67426999999998</v>
      </c>
      <c r="F16" s="11">
        <v>0</v>
      </c>
      <c r="G16" s="11">
        <v>-27.34601</v>
      </c>
      <c r="H16" s="11">
        <v>0</v>
      </c>
      <c r="I16" s="11">
        <v>0</v>
      </c>
      <c r="J16" s="11">
        <v>0</v>
      </c>
      <c r="K16" s="11">
        <v>0</v>
      </c>
      <c r="L16" s="11">
        <v>0</v>
      </c>
      <c r="M16" s="11">
        <v>0</v>
      </c>
      <c r="N16" s="11">
        <v>-15815.253789999999</v>
      </c>
    </row>
    <row r="17" spans="1:14" x14ac:dyDescent="0.25">
      <c r="A17" s="8" t="s">
        <v>19</v>
      </c>
      <c r="B17" s="9">
        <v>4927860.3970999997</v>
      </c>
      <c r="C17" s="9">
        <v>6480864.5429300005</v>
      </c>
      <c r="D17" s="9">
        <v>8260256.4941300005</v>
      </c>
      <c r="E17" s="9">
        <v>3985156.8619500003</v>
      </c>
      <c r="F17" s="9">
        <v>2592942.0566700003</v>
      </c>
      <c r="G17" s="9">
        <v>2257287.4962100005</v>
      </c>
      <c r="H17" s="9">
        <v>1507507.0756600001</v>
      </c>
      <c r="I17" s="9">
        <v>2762966.8958100001</v>
      </c>
      <c r="J17" s="9">
        <v>9862.6899400000002</v>
      </c>
      <c r="K17" s="9">
        <v>3316170.4391800002</v>
      </c>
      <c r="L17" s="9">
        <v>295710.36949000001</v>
      </c>
      <c r="M17" s="9">
        <v>240676.78115999998</v>
      </c>
      <c r="N17" s="9">
        <v>36637262.100230001</v>
      </c>
    </row>
    <row r="18" spans="1:14" x14ac:dyDescent="0.25">
      <c r="A18" s="10" t="s">
        <v>20</v>
      </c>
      <c r="B18" s="11">
        <v>848859.86391999992</v>
      </c>
      <c r="C18" s="11">
        <v>2310340.80993</v>
      </c>
      <c r="D18" s="11">
        <v>3612858.91316</v>
      </c>
      <c r="E18" s="11">
        <v>1436797.8196400001</v>
      </c>
      <c r="F18" s="11">
        <v>501182.44282000005</v>
      </c>
      <c r="G18" s="11">
        <v>492062.20517999999</v>
      </c>
      <c r="H18" s="11">
        <v>777538.03936000005</v>
      </c>
      <c r="I18" s="11">
        <v>899458.37123000005</v>
      </c>
      <c r="J18" s="11">
        <v>0</v>
      </c>
      <c r="K18" s="11">
        <v>509892.88829999999</v>
      </c>
      <c r="L18" s="11">
        <v>79303.471020000012</v>
      </c>
      <c r="M18" s="11">
        <v>0</v>
      </c>
      <c r="N18" s="11">
        <v>11468294.824560001</v>
      </c>
    </row>
    <row r="19" spans="1:14" x14ac:dyDescent="0.25">
      <c r="A19" s="10" t="s">
        <v>21</v>
      </c>
      <c r="B19" s="11">
        <v>1929654.6846700001</v>
      </c>
      <c r="C19" s="11">
        <v>1075918.8311900001</v>
      </c>
      <c r="D19" s="11">
        <v>1817347.9436900001</v>
      </c>
      <c r="E19" s="11">
        <v>1634291.49022</v>
      </c>
      <c r="F19" s="11">
        <v>599715.56874999998</v>
      </c>
      <c r="G19" s="11">
        <v>1159959.4009800002</v>
      </c>
      <c r="H19" s="11">
        <v>154682.19177999999</v>
      </c>
      <c r="I19" s="11">
        <v>1254685.9951600002</v>
      </c>
      <c r="J19" s="11">
        <v>6963.1345700000002</v>
      </c>
      <c r="K19" s="11">
        <v>1673366.7599699998</v>
      </c>
      <c r="L19" s="11">
        <v>21360.007269999998</v>
      </c>
      <c r="M19" s="11">
        <v>86727.702659999995</v>
      </c>
      <c r="N19" s="11">
        <v>11414673.710910002</v>
      </c>
    </row>
    <row r="20" spans="1:14" x14ac:dyDescent="0.25">
      <c r="A20" s="10" t="s">
        <v>22</v>
      </c>
      <c r="B20" s="11">
        <v>0</v>
      </c>
      <c r="C20" s="11">
        <v>0</v>
      </c>
      <c r="D20" s="11">
        <v>66783.815040000001</v>
      </c>
      <c r="E20" s="11">
        <v>63627.94</v>
      </c>
      <c r="F20" s="11">
        <v>1631.82215</v>
      </c>
      <c r="G20" s="11">
        <v>7017.7847300000003</v>
      </c>
      <c r="H20" s="11">
        <v>0</v>
      </c>
      <c r="I20" s="11">
        <v>0</v>
      </c>
      <c r="J20" s="11">
        <v>0</v>
      </c>
      <c r="K20" s="11">
        <v>0</v>
      </c>
      <c r="L20" s="11">
        <v>0</v>
      </c>
      <c r="M20" s="11">
        <v>0</v>
      </c>
      <c r="N20" s="11">
        <v>139061.36192000002</v>
      </c>
    </row>
    <row r="21" spans="1:14" x14ac:dyDescent="0.25">
      <c r="A21" s="10" t="s">
        <v>23</v>
      </c>
      <c r="B21" s="11">
        <v>122067.7512</v>
      </c>
      <c r="C21" s="11">
        <v>1358181.2427000001</v>
      </c>
      <c r="D21" s="11">
        <v>128837.74081</v>
      </c>
      <c r="E21" s="11">
        <v>1.248</v>
      </c>
      <c r="F21" s="11">
        <v>16000</v>
      </c>
      <c r="G21" s="11">
        <v>16458.682679999998</v>
      </c>
      <c r="H21" s="11">
        <v>160000</v>
      </c>
      <c r="I21" s="11">
        <v>0</v>
      </c>
      <c r="J21" s="11">
        <v>0</v>
      </c>
      <c r="K21" s="11">
        <v>15000</v>
      </c>
      <c r="L21" s="11">
        <v>0</v>
      </c>
      <c r="M21" s="11">
        <v>0</v>
      </c>
      <c r="N21" s="11">
        <v>1816546.6653900002</v>
      </c>
    </row>
    <row r="22" spans="1:14" x14ac:dyDescent="0.25">
      <c r="A22" s="10" t="s">
        <v>24</v>
      </c>
      <c r="B22" s="11">
        <v>819244.00781999994</v>
      </c>
      <c r="C22" s="11">
        <v>470070.74531999993</v>
      </c>
      <c r="D22" s="11">
        <v>819225.67703999998</v>
      </c>
      <c r="E22" s="11">
        <v>336180.50589000003</v>
      </c>
      <c r="F22" s="11">
        <v>1089303.75214</v>
      </c>
      <c r="G22" s="11">
        <v>178049.40355000002</v>
      </c>
      <c r="H22" s="11">
        <v>259164.79397999999</v>
      </c>
      <c r="I22" s="11">
        <v>248508.99455</v>
      </c>
      <c r="J22" s="11">
        <v>0</v>
      </c>
      <c r="K22" s="11">
        <v>528842.91882000002</v>
      </c>
      <c r="L22" s="11">
        <v>139671.83258000002</v>
      </c>
      <c r="M22" s="11">
        <v>135990.24494999999</v>
      </c>
      <c r="N22" s="11">
        <v>5024252.8766400013</v>
      </c>
    </row>
    <row r="23" spans="1:14" x14ac:dyDescent="0.25">
      <c r="A23" s="10" t="s">
        <v>25</v>
      </c>
      <c r="B23" s="11">
        <v>1102752.1756999998</v>
      </c>
      <c r="C23" s="11">
        <v>1148082.3363500002</v>
      </c>
      <c r="D23" s="11">
        <v>1720903.5552999997</v>
      </c>
      <c r="E23" s="11">
        <v>443089.28452999995</v>
      </c>
      <c r="F23" s="11">
        <v>331467.14567999996</v>
      </c>
      <c r="G23" s="11">
        <v>304927.47006999998</v>
      </c>
      <c r="H23" s="11">
        <v>122974.08513000001</v>
      </c>
      <c r="I23" s="11">
        <v>278689.97872000001</v>
      </c>
      <c r="J23" s="11">
        <v>2897.3640099999998</v>
      </c>
      <c r="K23" s="11">
        <v>450616.66457999998</v>
      </c>
      <c r="L23" s="11">
        <v>54127.283309999999</v>
      </c>
      <c r="M23" s="11">
        <v>17609</v>
      </c>
      <c r="N23" s="11">
        <v>5978136.3433799986</v>
      </c>
    </row>
    <row r="24" spans="1:14" x14ac:dyDescent="0.25">
      <c r="A24" s="10" t="s">
        <v>26</v>
      </c>
      <c r="B24" s="11">
        <v>105300.67539000002</v>
      </c>
      <c r="C24" s="11">
        <v>123570.15870999999</v>
      </c>
      <c r="D24" s="11">
        <v>100392.92056</v>
      </c>
      <c r="E24" s="11">
        <v>81554.12487</v>
      </c>
      <c r="F24" s="11">
        <v>58993.98515</v>
      </c>
      <c r="G24" s="11">
        <v>98858.360939999999</v>
      </c>
      <c r="H24" s="11">
        <v>33665.869879999998</v>
      </c>
      <c r="I24" s="11">
        <v>81631.311790000007</v>
      </c>
      <c r="J24" s="11">
        <v>2.19136</v>
      </c>
      <c r="K24" s="11">
        <v>152727.30625999998</v>
      </c>
      <c r="L24" s="11">
        <v>1247.77531</v>
      </c>
      <c r="M24" s="11">
        <v>349.83355</v>
      </c>
      <c r="N24" s="11">
        <v>838294.51377000008</v>
      </c>
    </row>
    <row r="25" spans="1:14" x14ac:dyDescent="0.25">
      <c r="A25" s="10" t="s">
        <v>27</v>
      </c>
      <c r="B25" s="11">
        <v>-18.761599999999998</v>
      </c>
      <c r="C25" s="11">
        <v>-5299.5812700000006</v>
      </c>
      <c r="D25" s="11">
        <v>-6094.0714699999999</v>
      </c>
      <c r="E25" s="11">
        <v>-10385.551200000002</v>
      </c>
      <c r="F25" s="11">
        <v>-5352.6600199999993</v>
      </c>
      <c r="G25" s="11">
        <v>-45.811920000000001</v>
      </c>
      <c r="H25" s="11">
        <v>-517.90446999999995</v>
      </c>
      <c r="I25" s="11">
        <v>-7.7556400000000005</v>
      </c>
      <c r="J25" s="11">
        <v>0</v>
      </c>
      <c r="K25" s="11">
        <v>-14276.098749999997</v>
      </c>
      <c r="L25" s="11">
        <v>0</v>
      </c>
      <c r="M25" s="11">
        <v>0</v>
      </c>
      <c r="N25" s="11">
        <v>-41998.196339999995</v>
      </c>
    </row>
    <row r="26" spans="1:14" x14ac:dyDescent="0.25">
      <c r="A26" s="8" t="s">
        <v>28</v>
      </c>
      <c r="B26" s="9">
        <v>22668274.169399999</v>
      </c>
      <c r="C26" s="9">
        <v>33420318.679209996</v>
      </c>
      <c r="D26" s="9">
        <v>27639577.163349994</v>
      </c>
      <c r="E26" s="9">
        <v>19252604.586179998</v>
      </c>
      <c r="F26" s="9">
        <v>18270840.278309997</v>
      </c>
      <c r="G26" s="9">
        <v>13961807.763589997</v>
      </c>
      <c r="H26" s="9">
        <v>11449009.770929996</v>
      </c>
      <c r="I26" s="9">
        <v>18226022.216639999</v>
      </c>
      <c r="J26" s="9">
        <v>129293.80024999999</v>
      </c>
      <c r="K26" s="9">
        <v>18544687.054370001</v>
      </c>
      <c r="L26" s="9">
        <v>4251339.2474100003</v>
      </c>
      <c r="M26" s="9">
        <v>9881090.1935099997</v>
      </c>
      <c r="N26" s="9">
        <v>197694864.92315</v>
      </c>
    </row>
    <row r="27" spans="1:14" x14ac:dyDescent="0.25">
      <c r="A27" s="12" t="s">
        <v>29</v>
      </c>
      <c r="B27" s="11">
        <v>22103038.20513</v>
      </c>
      <c r="C27" s="11">
        <v>33026330.119460002</v>
      </c>
      <c r="D27" s="11">
        <v>26789120.921299994</v>
      </c>
      <c r="E27" s="11">
        <v>19394366.558459997</v>
      </c>
      <c r="F27" s="11">
        <v>17754772.198239997</v>
      </c>
      <c r="G27" s="11">
        <v>13671443.472339997</v>
      </c>
      <c r="H27" s="11">
        <v>11146362.704979997</v>
      </c>
      <c r="I27" s="11">
        <v>18138233.007920001</v>
      </c>
      <c r="J27" s="11">
        <v>127718.46295999999</v>
      </c>
      <c r="K27" s="11">
        <v>18352948.1778</v>
      </c>
      <c r="L27" s="11">
        <v>4038729.9088399997</v>
      </c>
      <c r="M27" s="11">
        <v>9631044.6790299993</v>
      </c>
      <c r="N27" s="11">
        <v>194174108.41645998</v>
      </c>
    </row>
    <row r="28" spans="1:14" x14ac:dyDescent="0.25">
      <c r="A28" s="10" t="s">
        <v>30</v>
      </c>
      <c r="B28" s="11">
        <v>18486383.221170001</v>
      </c>
      <c r="C28" s="11">
        <v>29071286.882790003</v>
      </c>
      <c r="D28" s="11">
        <v>21795499.593179993</v>
      </c>
      <c r="E28" s="11">
        <v>17007338.241359998</v>
      </c>
      <c r="F28" s="11">
        <v>15939179.232429998</v>
      </c>
      <c r="G28" s="11">
        <v>11378064.803109998</v>
      </c>
      <c r="H28" s="11">
        <v>9841384.6484699976</v>
      </c>
      <c r="I28" s="11">
        <v>16623067.20513</v>
      </c>
      <c r="J28" s="11">
        <v>124563.72331999999</v>
      </c>
      <c r="K28" s="11">
        <v>16531678.236849999</v>
      </c>
      <c r="L28" s="11">
        <v>3279538.6504699998</v>
      </c>
      <c r="M28" s="11">
        <v>8268757.3520899992</v>
      </c>
      <c r="N28" s="11">
        <v>168346741.79036999</v>
      </c>
    </row>
    <row r="29" spans="1:14" x14ac:dyDescent="0.25">
      <c r="A29" s="10" t="s">
        <v>31</v>
      </c>
      <c r="B29" s="11">
        <v>3616654.9839599999</v>
      </c>
      <c r="C29" s="11">
        <v>3955043.2366699995</v>
      </c>
      <c r="D29" s="11">
        <v>4993621.3281199997</v>
      </c>
      <c r="E29" s="11">
        <v>2387028.3171000001</v>
      </c>
      <c r="F29" s="11">
        <v>1815592.9658100002</v>
      </c>
      <c r="G29" s="11">
        <v>2293378.6692299997</v>
      </c>
      <c r="H29" s="11">
        <v>1304978.05651</v>
      </c>
      <c r="I29" s="11">
        <v>1515165.8027899999</v>
      </c>
      <c r="J29" s="11">
        <v>3154.7396400000002</v>
      </c>
      <c r="K29" s="11">
        <v>1821269.9409500002</v>
      </c>
      <c r="L29" s="11">
        <v>759191.25837000017</v>
      </c>
      <c r="M29" s="11">
        <v>1362287.3269400001</v>
      </c>
      <c r="N29" s="11">
        <v>25827366.626090001</v>
      </c>
    </row>
    <row r="30" spans="1:14" x14ac:dyDescent="0.25">
      <c r="A30" s="12" t="s">
        <v>32</v>
      </c>
      <c r="B30" s="11">
        <v>205038.65213999996</v>
      </c>
      <c r="C30" s="11">
        <v>199071.17715999996</v>
      </c>
      <c r="D30" s="11">
        <v>183481.17760999996</v>
      </c>
      <c r="E30" s="11">
        <v>72642.744279999999</v>
      </c>
      <c r="F30" s="11">
        <v>261100.45491999999</v>
      </c>
      <c r="G30" s="11">
        <v>64829.761549999996</v>
      </c>
      <c r="H30" s="11">
        <v>100000.47723000002</v>
      </c>
      <c r="I30" s="11">
        <v>147298.60613999999</v>
      </c>
      <c r="J30" s="11">
        <v>0</v>
      </c>
      <c r="K30" s="11">
        <v>274955.37719999999</v>
      </c>
      <c r="L30" s="11">
        <v>40518.608449999992</v>
      </c>
      <c r="M30" s="11">
        <v>72420.428690000015</v>
      </c>
      <c r="N30" s="11">
        <v>1621357.4653699999</v>
      </c>
    </row>
    <row r="31" spans="1:14" x14ac:dyDescent="0.25">
      <c r="A31" s="10" t="s">
        <v>33</v>
      </c>
      <c r="B31" s="11">
        <v>103534.93611999998</v>
      </c>
      <c r="C31" s="11">
        <v>90055.888429999992</v>
      </c>
      <c r="D31" s="11">
        <v>70945.303069999994</v>
      </c>
      <c r="E31" s="11">
        <v>22628.784680000001</v>
      </c>
      <c r="F31" s="11">
        <v>99069.578309999997</v>
      </c>
      <c r="G31" s="11">
        <v>27584.322079999998</v>
      </c>
      <c r="H31" s="11">
        <v>45897.958229999997</v>
      </c>
      <c r="I31" s="11">
        <v>96435.771219999981</v>
      </c>
      <c r="J31" s="11">
        <v>0</v>
      </c>
      <c r="K31" s="11">
        <v>112031.26941000001</v>
      </c>
      <c r="L31" s="11">
        <v>23224.773759999996</v>
      </c>
      <c r="M31" s="11">
        <v>30256.085569999999</v>
      </c>
      <c r="N31" s="11">
        <v>721664.67087999999</v>
      </c>
    </row>
    <row r="32" spans="1:14" x14ac:dyDescent="0.25">
      <c r="A32" s="10" t="s">
        <v>34</v>
      </c>
      <c r="B32" s="11">
        <v>101503.71601999999</v>
      </c>
      <c r="C32" s="11">
        <v>109015.28872999999</v>
      </c>
      <c r="D32" s="11">
        <v>112535.87453999998</v>
      </c>
      <c r="E32" s="11">
        <v>50013.959600000002</v>
      </c>
      <c r="F32" s="11">
        <v>162030.87660999998</v>
      </c>
      <c r="G32" s="11">
        <v>37245.439469999998</v>
      </c>
      <c r="H32" s="11">
        <v>54102.519000000015</v>
      </c>
      <c r="I32" s="11">
        <v>50862.834920000001</v>
      </c>
      <c r="J32" s="11">
        <v>0</v>
      </c>
      <c r="K32" s="11">
        <v>162924.10778999995</v>
      </c>
      <c r="L32" s="11">
        <v>17293.834689999996</v>
      </c>
      <c r="M32" s="11">
        <v>42164.343120000012</v>
      </c>
      <c r="N32" s="11">
        <v>899692.79448999988</v>
      </c>
    </row>
    <row r="33" spans="1:14" x14ac:dyDescent="0.25">
      <c r="A33" s="12" t="s">
        <v>35</v>
      </c>
      <c r="B33" s="11">
        <v>694524.59844000009</v>
      </c>
      <c r="C33" s="11">
        <v>1025038.9648899999</v>
      </c>
      <c r="D33" s="11">
        <v>920682.13468999998</v>
      </c>
      <c r="E33" s="11">
        <v>581551.04105</v>
      </c>
      <c r="F33" s="11">
        <v>224548.16227999999</v>
      </c>
      <c r="G33" s="11">
        <v>335521.36443000002</v>
      </c>
      <c r="H33" s="11">
        <v>244196.07277999999</v>
      </c>
      <c r="I33" s="11">
        <v>142327.08064</v>
      </c>
      <c r="J33" s="11">
        <v>142.26275000000001</v>
      </c>
      <c r="K33" s="11">
        <v>219807.27495000002</v>
      </c>
      <c r="L33" s="11">
        <v>214463.04240999997</v>
      </c>
      <c r="M33" s="11">
        <v>91459.85431000001</v>
      </c>
      <c r="N33" s="11">
        <v>4694261.8536200011</v>
      </c>
    </row>
    <row r="34" spans="1:14" x14ac:dyDescent="0.25">
      <c r="A34" s="10" t="s">
        <v>36</v>
      </c>
      <c r="B34" s="11">
        <v>240027.15545000002</v>
      </c>
      <c r="C34" s="11">
        <v>320961.76299999998</v>
      </c>
      <c r="D34" s="11">
        <v>424915.01678999997</v>
      </c>
      <c r="E34" s="11">
        <v>93291.880819999991</v>
      </c>
      <c r="F34" s="11">
        <v>94696.52558999999</v>
      </c>
      <c r="G34" s="11">
        <v>148572.36056999999</v>
      </c>
      <c r="H34" s="11">
        <v>48375.937809999996</v>
      </c>
      <c r="I34" s="11">
        <v>74619.787680000009</v>
      </c>
      <c r="J34" s="11">
        <v>142.26275000000001</v>
      </c>
      <c r="K34" s="11">
        <v>82457.350399999996</v>
      </c>
      <c r="L34" s="11">
        <v>88138.360459999967</v>
      </c>
      <c r="M34" s="11">
        <v>21590.654200000004</v>
      </c>
      <c r="N34" s="11">
        <v>1637789.0555199999</v>
      </c>
    </row>
    <row r="35" spans="1:14" x14ac:dyDescent="0.25">
      <c r="A35" s="10" t="s">
        <v>37</v>
      </c>
      <c r="B35" s="11">
        <v>454497.44299000001</v>
      </c>
      <c r="C35" s="11">
        <v>704077.20189000003</v>
      </c>
      <c r="D35" s="11">
        <v>495767.11789999995</v>
      </c>
      <c r="E35" s="11">
        <v>488259.16022999998</v>
      </c>
      <c r="F35" s="11">
        <v>129851.63669</v>
      </c>
      <c r="G35" s="11">
        <v>186949.00386000003</v>
      </c>
      <c r="H35" s="11">
        <v>195820.13496999998</v>
      </c>
      <c r="I35" s="11">
        <v>67707.292959999992</v>
      </c>
      <c r="J35" s="11">
        <v>0</v>
      </c>
      <c r="K35" s="11">
        <v>137349.92455000003</v>
      </c>
      <c r="L35" s="11">
        <v>126324.68195</v>
      </c>
      <c r="M35" s="11">
        <v>69869.200110000005</v>
      </c>
      <c r="N35" s="11">
        <v>3056472.7981000002</v>
      </c>
    </row>
    <row r="36" spans="1:14" x14ac:dyDescent="0.25">
      <c r="A36" s="12" t="s">
        <v>38</v>
      </c>
      <c r="B36" s="11">
        <v>586652.55932999984</v>
      </c>
      <c r="C36" s="11">
        <v>627810.32966999989</v>
      </c>
      <c r="D36" s="11">
        <v>970923.99594000005</v>
      </c>
      <c r="E36" s="11">
        <v>351172.62667999999</v>
      </c>
      <c r="F36" s="11">
        <v>537780.29003000003</v>
      </c>
      <c r="G36" s="11">
        <v>421965.79651999997</v>
      </c>
      <c r="H36" s="11">
        <v>318893.62182</v>
      </c>
      <c r="I36" s="11">
        <v>452081.58352999995</v>
      </c>
      <c r="J36" s="11">
        <v>1747.59681</v>
      </c>
      <c r="K36" s="11">
        <v>564602.72879000008</v>
      </c>
      <c r="L36" s="11">
        <v>189812.79959000001</v>
      </c>
      <c r="M36" s="11">
        <v>400924.73515000002</v>
      </c>
      <c r="N36" s="11">
        <v>5424368.6638599997</v>
      </c>
    </row>
    <row r="37" spans="1:14" x14ac:dyDescent="0.25">
      <c r="A37" s="13" t="s">
        <v>39</v>
      </c>
      <c r="B37" s="11">
        <v>148514.8559</v>
      </c>
      <c r="C37" s="11">
        <v>289811.35903999995</v>
      </c>
      <c r="D37" s="11">
        <v>170179.66918999999</v>
      </c>
      <c r="E37" s="11">
        <v>177820.02531999999</v>
      </c>
      <c r="F37" s="11">
        <v>150350.80117000002</v>
      </c>
      <c r="G37" s="11">
        <v>158776.93409999998</v>
      </c>
      <c r="H37" s="11">
        <v>94646.79170999999</v>
      </c>
      <c r="I37" s="11">
        <v>184243.96965000001</v>
      </c>
      <c r="J37" s="11">
        <v>1694.37229</v>
      </c>
      <c r="K37" s="11">
        <v>190742.68424</v>
      </c>
      <c r="L37" s="11">
        <v>39247.025440000005</v>
      </c>
      <c r="M37" s="11">
        <v>137440.75575000001</v>
      </c>
      <c r="N37" s="11">
        <v>1743469.2438000003</v>
      </c>
    </row>
    <row r="38" spans="1:14" x14ac:dyDescent="0.25">
      <c r="A38" s="10" t="s">
        <v>40</v>
      </c>
      <c r="B38" s="11">
        <v>149340.17736999996</v>
      </c>
      <c r="C38" s="11">
        <v>39730.283970000004</v>
      </c>
      <c r="D38" s="11">
        <v>235027.23540000001</v>
      </c>
      <c r="E38" s="11">
        <v>73604.96312</v>
      </c>
      <c r="F38" s="11">
        <v>115272.13888000001</v>
      </c>
      <c r="G38" s="11">
        <v>148886.45834000001</v>
      </c>
      <c r="H38" s="11">
        <v>110499.89771999999</v>
      </c>
      <c r="I38" s="11">
        <v>87688.822329999995</v>
      </c>
      <c r="J38" s="11">
        <v>53.224520000000005</v>
      </c>
      <c r="K38" s="11">
        <v>147934.82775</v>
      </c>
      <c r="L38" s="11">
        <v>80537.284299999999</v>
      </c>
      <c r="M38" s="11">
        <v>88077.673869999999</v>
      </c>
      <c r="N38" s="11">
        <v>1276652.9875700001</v>
      </c>
    </row>
    <row r="39" spans="1:14" x14ac:dyDescent="0.25">
      <c r="A39" s="10" t="s">
        <v>41</v>
      </c>
      <c r="B39" s="11">
        <v>702.35036000000002</v>
      </c>
      <c r="C39" s="11">
        <v>175.47513999999998</v>
      </c>
      <c r="D39" s="11">
        <v>628.17522999999994</v>
      </c>
      <c r="E39" s="11">
        <v>116.49337</v>
      </c>
      <c r="F39" s="11">
        <v>0</v>
      </c>
      <c r="G39" s="11">
        <v>602.77859000000001</v>
      </c>
      <c r="H39" s="11">
        <v>103.41316</v>
      </c>
      <c r="I39" s="11">
        <v>296.91453000000001</v>
      </c>
      <c r="J39" s="11">
        <v>0</v>
      </c>
      <c r="K39" s="11">
        <v>612.50983999999994</v>
      </c>
      <c r="L39" s="11">
        <v>289.20133000000004</v>
      </c>
      <c r="M39" s="11">
        <v>9.7369999999999998E-2</v>
      </c>
      <c r="N39" s="11">
        <v>3527.4089199999994</v>
      </c>
    </row>
    <row r="40" spans="1:14" x14ac:dyDescent="0.25">
      <c r="A40" s="10" t="s">
        <v>42</v>
      </c>
      <c r="B40" s="11">
        <v>686.89899000000003</v>
      </c>
      <c r="C40" s="11">
        <v>1511.2627500000001</v>
      </c>
      <c r="D40" s="11">
        <v>5004.0909499999998</v>
      </c>
      <c r="E40" s="11">
        <v>1108.0641900000003</v>
      </c>
      <c r="F40" s="11">
        <v>0</v>
      </c>
      <c r="G40" s="11">
        <v>3430.0672000000004</v>
      </c>
      <c r="H40" s="11">
        <v>1729.9495200000001</v>
      </c>
      <c r="I40" s="11">
        <v>424.01317</v>
      </c>
      <c r="J40" s="11">
        <v>0</v>
      </c>
      <c r="K40" s="11">
        <v>2378.8517700000002</v>
      </c>
      <c r="L40" s="11">
        <v>1314.9254599999999</v>
      </c>
      <c r="M40" s="11">
        <v>276.72409999999996</v>
      </c>
      <c r="N40" s="11">
        <v>17864.848099999999</v>
      </c>
    </row>
    <row r="41" spans="1:14" x14ac:dyDescent="0.25">
      <c r="A41" s="10" t="s">
        <v>43</v>
      </c>
      <c r="B41" s="11">
        <v>0</v>
      </c>
      <c r="C41" s="11">
        <v>0</v>
      </c>
      <c r="D41" s="11">
        <v>0</v>
      </c>
      <c r="E41" s="11">
        <v>0</v>
      </c>
      <c r="F41" s="11">
        <v>0</v>
      </c>
      <c r="G41" s="11">
        <v>0</v>
      </c>
      <c r="H41" s="11">
        <v>0</v>
      </c>
      <c r="I41" s="11">
        <v>0</v>
      </c>
      <c r="J41" s="11">
        <v>0</v>
      </c>
      <c r="K41" s="11">
        <v>4.13591</v>
      </c>
      <c r="L41" s="11">
        <v>0</v>
      </c>
      <c r="M41" s="11">
        <v>0</v>
      </c>
      <c r="N41" s="11">
        <v>4.13591</v>
      </c>
    </row>
    <row r="42" spans="1:14" x14ac:dyDescent="0.25">
      <c r="A42" s="14" t="s">
        <v>44</v>
      </c>
      <c r="B42" s="11">
        <v>0</v>
      </c>
      <c r="C42" s="11">
        <v>0</v>
      </c>
      <c r="D42" s="11">
        <v>0</v>
      </c>
      <c r="E42" s="11">
        <v>0</v>
      </c>
      <c r="F42" s="11">
        <v>0</v>
      </c>
      <c r="G42" s="11">
        <v>0</v>
      </c>
      <c r="H42" s="11">
        <v>98.691729999999993</v>
      </c>
      <c r="I42" s="11">
        <v>0</v>
      </c>
      <c r="J42" s="11">
        <v>0</v>
      </c>
      <c r="K42" s="11">
        <v>208.38364999999999</v>
      </c>
      <c r="L42" s="11">
        <v>0</v>
      </c>
      <c r="M42" s="11">
        <v>0</v>
      </c>
      <c r="N42" s="11">
        <v>307.07538</v>
      </c>
    </row>
    <row r="43" spans="1:14" x14ac:dyDescent="0.25">
      <c r="A43" s="13" t="s">
        <v>45</v>
      </c>
      <c r="B43" s="11">
        <v>143683.91525999998</v>
      </c>
      <c r="C43" s="11">
        <v>195877.51666000002</v>
      </c>
      <c r="D43" s="11">
        <v>310179.95124000002</v>
      </c>
      <c r="E43" s="11">
        <v>41006.822140000004</v>
      </c>
      <c r="F43" s="11">
        <v>103909.73479999999</v>
      </c>
      <c r="G43" s="11">
        <v>49649.928610000003</v>
      </c>
      <c r="H43" s="11">
        <v>31282.571980000001</v>
      </c>
      <c r="I43" s="11">
        <v>66440.645439999993</v>
      </c>
      <c r="J43" s="11">
        <v>0</v>
      </c>
      <c r="K43" s="11">
        <v>74266.561279999994</v>
      </c>
      <c r="L43" s="11">
        <v>26423.124749999999</v>
      </c>
      <c r="M43" s="11">
        <v>53526.227770000005</v>
      </c>
      <c r="N43" s="11">
        <v>1096246.9999300002</v>
      </c>
    </row>
    <row r="44" spans="1:14" x14ac:dyDescent="0.25">
      <c r="A44" s="10" t="s">
        <v>46</v>
      </c>
      <c r="B44" s="11">
        <v>139604.56351000001</v>
      </c>
      <c r="C44" s="11">
        <v>99708.149879999997</v>
      </c>
      <c r="D44" s="11">
        <v>246002.81705000001</v>
      </c>
      <c r="E44" s="11">
        <v>55866.078719999998</v>
      </c>
      <c r="F44" s="11">
        <v>120300.79170999999</v>
      </c>
      <c r="G44" s="11">
        <v>59931.582670000003</v>
      </c>
      <c r="H44" s="11">
        <v>79458.372579999996</v>
      </c>
      <c r="I44" s="11">
        <v>112483.51011999999</v>
      </c>
      <c r="J44" s="11">
        <v>0</v>
      </c>
      <c r="K44" s="11">
        <v>146531.94303999998</v>
      </c>
      <c r="L44" s="11">
        <v>41523.105990000004</v>
      </c>
      <c r="M44" s="11">
        <v>121194.41985999999</v>
      </c>
      <c r="N44" s="11">
        <v>1222605.33513</v>
      </c>
    </row>
    <row r="45" spans="1:14" x14ac:dyDescent="0.25">
      <c r="A45" s="10" t="s">
        <v>47</v>
      </c>
      <c r="B45" s="11">
        <v>832.29516000000001</v>
      </c>
      <c r="C45" s="11">
        <v>342.81799999999998</v>
      </c>
      <c r="D45" s="11">
        <v>794.60345000000007</v>
      </c>
      <c r="E45" s="11">
        <v>381.02305999999999</v>
      </c>
      <c r="F45" s="11">
        <v>2492.6762100000001</v>
      </c>
      <c r="G45" s="11">
        <v>141.63018</v>
      </c>
      <c r="H45" s="11">
        <v>109.74083</v>
      </c>
      <c r="I45" s="11">
        <v>79.956570000000013</v>
      </c>
      <c r="J45" s="11">
        <v>0</v>
      </c>
      <c r="K45" s="11">
        <v>228.58607000000001</v>
      </c>
      <c r="L45" s="11">
        <v>32.559730000000002</v>
      </c>
      <c r="M45" s="11">
        <v>39.816650000000003</v>
      </c>
      <c r="N45" s="11">
        <v>5475.7059100000006</v>
      </c>
    </row>
    <row r="46" spans="1:14" x14ac:dyDescent="0.25">
      <c r="A46" s="10" t="s">
        <v>48</v>
      </c>
      <c r="B46" s="11">
        <v>3287.5027800000003</v>
      </c>
      <c r="C46" s="11">
        <v>630.71464000000003</v>
      </c>
      <c r="D46" s="11">
        <v>3107.45343</v>
      </c>
      <c r="E46" s="11">
        <v>1262.6063999999999</v>
      </c>
      <c r="F46" s="11">
        <v>25151.230629999998</v>
      </c>
      <c r="G46" s="11">
        <v>546.41683</v>
      </c>
      <c r="H46" s="11">
        <v>919.95272999999997</v>
      </c>
      <c r="I46" s="11">
        <v>423.75171999999998</v>
      </c>
      <c r="J46" s="11">
        <v>0</v>
      </c>
      <c r="K46" s="11">
        <v>1579.5765399999998</v>
      </c>
      <c r="L46" s="11">
        <v>445.57259000000005</v>
      </c>
      <c r="M46" s="11">
        <v>369.01978000000003</v>
      </c>
      <c r="N46" s="11">
        <v>37723.798070000004</v>
      </c>
    </row>
    <row r="47" spans="1:14" x14ac:dyDescent="0.25">
      <c r="A47" s="10" t="s">
        <v>49</v>
      </c>
      <c r="B47" s="11">
        <v>0</v>
      </c>
      <c r="C47" s="11">
        <v>10.695200000000002</v>
      </c>
      <c r="D47" s="11">
        <v>0</v>
      </c>
      <c r="E47" s="11">
        <v>6.5503599999999995</v>
      </c>
      <c r="F47" s="11">
        <v>1698.68157</v>
      </c>
      <c r="G47" s="11">
        <v>0</v>
      </c>
      <c r="H47" s="11">
        <v>0</v>
      </c>
      <c r="I47" s="11">
        <v>0</v>
      </c>
      <c r="J47" s="11">
        <v>0</v>
      </c>
      <c r="K47" s="11">
        <v>0</v>
      </c>
      <c r="L47" s="11">
        <v>0</v>
      </c>
      <c r="M47" s="11">
        <v>0</v>
      </c>
      <c r="N47" s="11">
        <v>1715.92713</v>
      </c>
    </row>
    <row r="48" spans="1:14" x14ac:dyDescent="0.25">
      <c r="A48" s="14" t="s">
        <v>50</v>
      </c>
      <c r="B48" s="11">
        <v>0</v>
      </c>
      <c r="C48" s="11">
        <v>12.05439</v>
      </c>
      <c r="D48" s="11">
        <v>0</v>
      </c>
      <c r="E48" s="11">
        <v>0</v>
      </c>
      <c r="F48" s="11">
        <v>18604.235059999999</v>
      </c>
      <c r="G48" s="11">
        <v>0</v>
      </c>
      <c r="H48" s="11">
        <v>44.23986</v>
      </c>
      <c r="I48" s="11">
        <v>0</v>
      </c>
      <c r="J48" s="11">
        <v>0</v>
      </c>
      <c r="K48" s="11">
        <v>114.6687</v>
      </c>
      <c r="L48" s="11">
        <v>0</v>
      </c>
      <c r="M48" s="11">
        <v>0</v>
      </c>
      <c r="N48" s="11">
        <v>18775.19801</v>
      </c>
    </row>
    <row r="49" spans="1:14" x14ac:dyDescent="0.25">
      <c r="A49" s="15" t="s">
        <v>51</v>
      </c>
      <c r="B49" s="11">
        <v>-920979.84564000019</v>
      </c>
      <c r="C49" s="11">
        <v>-1457931.9119700007</v>
      </c>
      <c r="D49" s="11">
        <v>-1224631.0661899997</v>
      </c>
      <c r="E49" s="11">
        <v>-1147128.3842899997</v>
      </c>
      <c r="F49" s="11">
        <v>-507360.82715999993</v>
      </c>
      <c r="G49" s="11">
        <v>-531952.63124999998</v>
      </c>
      <c r="H49" s="11">
        <v>-360443.10587999999</v>
      </c>
      <c r="I49" s="11">
        <v>-653918.06159000006</v>
      </c>
      <c r="J49" s="11">
        <v>-314.52226999999999</v>
      </c>
      <c r="K49" s="11">
        <v>-867626.5043700001</v>
      </c>
      <c r="L49" s="11">
        <v>-232185.11187999995</v>
      </c>
      <c r="M49" s="11">
        <v>-314759.50366999995</v>
      </c>
      <c r="N49" s="11">
        <v>-8219231.4761599982</v>
      </c>
    </row>
    <row r="50" spans="1:14" x14ac:dyDescent="0.25">
      <c r="A50" s="10" t="s">
        <v>52</v>
      </c>
      <c r="B50" s="11">
        <v>-90805.640150000007</v>
      </c>
      <c r="C50" s="11">
        <v>-139169.11302000002</v>
      </c>
      <c r="D50" s="11">
        <v>-88697.982120000001</v>
      </c>
      <c r="E50" s="11">
        <v>-51802.121460000002</v>
      </c>
      <c r="F50" s="11">
        <v>-50660.051100000004</v>
      </c>
      <c r="G50" s="11">
        <v>-45329.102579999999</v>
      </c>
      <c r="H50" s="11">
        <v>-56277.42747000001</v>
      </c>
      <c r="I50" s="11">
        <v>-81717.895140000008</v>
      </c>
      <c r="J50" s="11">
        <v>-160.58324999999999</v>
      </c>
      <c r="K50" s="11">
        <v>-58082.731520000001</v>
      </c>
      <c r="L50" s="11">
        <v>-17814.126840000001</v>
      </c>
      <c r="M50" s="11">
        <v>-33005.799290000003</v>
      </c>
      <c r="N50" s="11">
        <v>-713522.57394000015</v>
      </c>
    </row>
    <row r="51" spans="1:14" x14ac:dyDescent="0.25">
      <c r="A51" s="10" t="s">
        <v>53</v>
      </c>
      <c r="B51" s="11">
        <v>-67160.680500000002</v>
      </c>
      <c r="C51" s="11">
        <v>-177803.54736</v>
      </c>
      <c r="D51" s="11">
        <v>-97050.416179999986</v>
      </c>
      <c r="E51" s="11">
        <v>-292723.10158999998</v>
      </c>
      <c r="F51" s="11">
        <v>-9469.64041</v>
      </c>
      <c r="G51" s="11">
        <v>-40216.65105</v>
      </c>
      <c r="H51" s="11">
        <v>-31148.478800000001</v>
      </c>
      <c r="I51" s="11">
        <v>-15007.629559999999</v>
      </c>
      <c r="J51" s="11">
        <v>-11.676270000000001</v>
      </c>
      <c r="K51" s="11">
        <v>-67627.112239999988</v>
      </c>
      <c r="L51" s="11">
        <v>-19020.111829999998</v>
      </c>
      <c r="M51" s="11">
        <v>-7572.0488500000001</v>
      </c>
      <c r="N51" s="11">
        <v>-824811.09464000002</v>
      </c>
    </row>
    <row r="52" spans="1:14" x14ac:dyDescent="0.25">
      <c r="A52" s="10" t="s">
        <v>54</v>
      </c>
      <c r="B52" s="11">
        <v>-24212.772270000001</v>
      </c>
      <c r="C52" s="11">
        <v>-44373.532140000003</v>
      </c>
      <c r="D52" s="11">
        <v>-33979.878600000004</v>
      </c>
      <c r="E52" s="11">
        <v>-12840.11627</v>
      </c>
      <c r="F52" s="11">
        <v>-24338.989940000003</v>
      </c>
      <c r="G52" s="11">
        <v>-8703.8559000000005</v>
      </c>
      <c r="H52" s="11">
        <v>-26269.37082</v>
      </c>
      <c r="I52" s="11">
        <v>-81485.268249999994</v>
      </c>
      <c r="J52" s="11">
        <v>0</v>
      </c>
      <c r="K52" s="11">
        <v>-91022.225839999999</v>
      </c>
      <c r="L52" s="11">
        <v>-9198.6655800000008</v>
      </c>
      <c r="M52" s="11">
        <v>-24527.83685</v>
      </c>
      <c r="N52" s="11">
        <v>-380952.51246000006</v>
      </c>
    </row>
    <row r="53" spans="1:14" x14ac:dyDescent="0.25">
      <c r="A53" s="10" t="s">
        <v>55</v>
      </c>
      <c r="B53" s="11">
        <v>-15550.090559999999</v>
      </c>
      <c r="C53" s="11">
        <v>-14661.4568</v>
      </c>
      <c r="D53" s="11">
        <v>-23869.28155</v>
      </c>
      <c r="E53" s="11">
        <v>-14524.561659999999</v>
      </c>
      <c r="F53" s="11">
        <v>-18720.189850000002</v>
      </c>
      <c r="G53" s="11">
        <v>-8303.5241100000003</v>
      </c>
      <c r="H53" s="11">
        <v>-19864.080870000002</v>
      </c>
      <c r="I53" s="11">
        <v>-39473.043170000004</v>
      </c>
      <c r="J53" s="11">
        <v>0</v>
      </c>
      <c r="K53" s="11">
        <v>-119574.80572</v>
      </c>
      <c r="L53" s="11">
        <v>-6018.4024900000004</v>
      </c>
      <c r="M53" s="11">
        <v>-25614.477269999999</v>
      </c>
      <c r="N53" s="11">
        <v>-306173.91404999996</v>
      </c>
    </row>
    <row r="54" spans="1:14" x14ac:dyDescent="0.25">
      <c r="A54" s="10" t="s">
        <v>56</v>
      </c>
      <c r="B54" s="11">
        <v>-124791.35133999999</v>
      </c>
      <c r="C54" s="11">
        <v>-174243.79996999999</v>
      </c>
      <c r="D54" s="11">
        <v>-233142.05218999999</v>
      </c>
      <c r="E54" s="11">
        <v>-76342.067609999998</v>
      </c>
      <c r="F54" s="11">
        <v>-44387.486250000002</v>
      </c>
      <c r="G54" s="11">
        <v>-111993.27505</v>
      </c>
      <c r="H54" s="11">
        <v>-32270.05414</v>
      </c>
      <c r="I54" s="11">
        <v>-68300.506290000005</v>
      </c>
      <c r="J54" s="11">
        <v>-142.26275000000001</v>
      </c>
      <c r="K54" s="11">
        <v>-64885.126260000005</v>
      </c>
      <c r="L54" s="11">
        <v>-61089.266929999998</v>
      </c>
      <c r="M54" s="11">
        <v>-17617.254079999999</v>
      </c>
      <c r="N54" s="11">
        <v>-1009204.5028600001</v>
      </c>
    </row>
    <row r="55" spans="1:14" x14ac:dyDescent="0.25">
      <c r="A55" s="10" t="s">
        <v>57</v>
      </c>
      <c r="B55" s="11">
        <v>-203552.85126</v>
      </c>
      <c r="C55" s="11">
        <v>-316224.07627999998</v>
      </c>
      <c r="D55" s="11">
        <v>-231924.04159000001</v>
      </c>
      <c r="E55" s="11">
        <v>-337891.47443</v>
      </c>
      <c r="F55" s="11">
        <v>-63291.596649999999</v>
      </c>
      <c r="G55" s="11">
        <v>-101511.9764</v>
      </c>
      <c r="H55" s="11">
        <v>-106004.67542</v>
      </c>
      <c r="I55" s="11">
        <v>-59913.137219999997</v>
      </c>
      <c r="J55" s="11">
        <v>0</v>
      </c>
      <c r="K55" s="11">
        <v>-81712.200629999992</v>
      </c>
      <c r="L55" s="11">
        <v>-66644.97812</v>
      </c>
      <c r="M55" s="11">
        <v>-43872.445399999997</v>
      </c>
      <c r="N55" s="11">
        <v>-1612543.4534000002</v>
      </c>
    </row>
    <row r="56" spans="1:14" x14ac:dyDescent="0.25">
      <c r="A56" s="10" t="s">
        <v>58</v>
      </c>
      <c r="B56" s="11">
        <v>-138198.02421999999</v>
      </c>
      <c r="C56" s="11">
        <v>-227700.37699000002</v>
      </c>
      <c r="D56" s="11">
        <v>-203167.60711000001</v>
      </c>
      <c r="E56" s="11">
        <v>-34547.182609999996</v>
      </c>
      <c r="F56" s="11">
        <v>-128943.35302</v>
      </c>
      <c r="G56" s="11">
        <v>-60530.976340000001</v>
      </c>
      <c r="H56" s="11">
        <v>-47276.028189999997</v>
      </c>
      <c r="I56" s="11">
        <v>-130585.23420000001</v>
      </c>
      <c r="J56" s="11">
        <v>0</v>
      </c>
      <c r="K56" s="11">
        <v>-233173.76208000001</v>
      </c>
      <c r="L56" s="11">
        <v>-37931.055869999997</v>
      </c>
      <c r="M56" s="11">
        <v>-99437.195730000007</v>
      </c>
      <c r="N56" s="11">
        <v>-1341490.7963600003</v>
      </c>
    </row>
    <row r="57" spans="1:14" x14ac:dyDescent="0.25">
      <c r="A57" s="10" t="s">
        <v>59</v>
      </c>
      <c r="B57" s="11">
        <v>-226861.91224999999</v>
      </c>
      <c r="C57" s="11">
        <v>-285765.46188000002</v>
      </c>
      <c r="D57" s="11">
        <v>-284438.79691000003</v>
      </c>
      <c r="E57" s="11">
        <v>-293328.10021</v>
      </c>
      <c r="F57" s="11">
        <v>-153408.54843999998</v>
      </c>
      <c r="G57" s="11">
        <v>-139971.29303</v>
      </c>
      <c r="H57" s="11">
        <v>-41332.990170000005</v>
      </c>
      <c r="I57" s="11">
        <v>-164747.16265000001</v>
      </c>
      <c r="J57" s="11">
        <v>0</v>
      </c>
      <c r="K57" s="11">
        <v>-121037.69081999999</v>
      </c>
      <c r="L57" s="11">
        <v>-6894.3</v>
      </c>
      <c r="M57" s="11">
        <v>-48309.811969999995</v>
      </c>
      <c r="N57" s="11">
        <v>-1766096.0683300002</v>
      </c>
    </row>
    <row r="58" spans="1:14" x14ac:dyDescent="0.25">
      <c r="A58" s="10" t="s">
        <v>60</v>
      </c>
      <c r="B58" s="11">
        <v>0</v>
      </c>
      <c r="C58" s="11">
        <v>-6268.5275000000001</v>
      </c>
      <c r="D58" s="11">
        <v>0</v>
      </c>
      <c r="E58" s="11">
        <v>0</v>
      </c>
      <c r="F58" s="11">
        <v>0</v>
      </c>
      <c r="G58" s="11">
        <v>-2156</v>
      </c>
      <c r="H58" s="11">
        <v>0</v>
      </c>
      <c r="I58" s="11">
        <v>0</v>
      </c>
      <c r="J58" s="11">
        <v>0</v>
      </c>
      <c r="K58" s="11">
        <v>0</v>
      </c>
      <c r="L58" s="11">
        <v>0</v>
      </c>
      <c r="M58" s="11">
        <v>0</v>
      </c>
      <c r="N58" s="11">
        <v>-8424.5275000000001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-511.67710999999997</v>
      </c>
      <c r="C60" s="11">
        <v>-42.336789999999993</v>
      </c>
      <c r="D60" s="11">
        <v>-1054.45056</v>
      </c>
      <c r="E60" s="11">
        <v>-464.03100999999992</v>
      </c>
      <c r="F60" s="11">
        <v>0</v>
      </c>
      <c r="G60" s="11">
        <v>0</v>
      </c>
      <c r="H60" s="11">
        <v>0</v>
      </c>
      <c r="I60" s="11">
        <v>-328.97768000000002</v>
      </c>
      <c r="J60" s="11">
        <v>0</v>
      </c>
      <c r="K60" s="11">
        <v>-255.78523999999999</v>
      </c>
      <c r="L60" s="11">
        <v>0</v>
      </c>
      <c r="M60" s="11">
        <v>-144.96760999999998</v>
      </c>
      <c r="N60" s="11">
        <v>-2802.2260000000001</v>
      </c>
    </row>
    <row r="61" spans="1:14" x14ac:dyDescent="0.25">
      <c r="A61" s="10" t="s">
        <v>63</v>
      </c>
      <c r="B61" s="11">
        <v>-2483.7487599999999</v>
      </c>
      <c r="C61" s="11">
        <v>-1312.1093899999998</v>
      </c>
      <c r="D61" s="11">
        <v>-5111.22271</v>
      </c>
      <c r="E61" s="11">
        <v>-2387.43471</v>
      </c>
      <c r="F61" s="11">
        <v>0</v>
      </c>
      <c r="G61" s="11">
        <v>0</v>
      </c>
      <c r="H61" s="11">
        <v>0</v>
      </c>
      <c r="I61" s="11">
        <v>-1069.7846200000001</v>
      </c>
      <c r="J61" s="11">
        <v>0</v>
      </c>
      <c r="K61" s="11">
        <v>-1790.0338700000002</v>
      </c>
      <c r="L61" s="11">
        <v>0</v>
      </c>
      <c r="M61" s="11">
        <v>-1269.5455999999999</v>
      </c>
      <c r="N61" s="11">
        <v>-15423.879660000001</v>
      </c>
    </row>
    <row r="62" spans="1:14" x14ac:dyDescent="0.25">
      <c r="A62" s="10" t="s">
        <v>64</v>
      </c>
      <c r="B62" s="11">
        <v>-466.77077999999995</v>
      </c>
      <c r="C62" s="11">
        <v>-1641.8874900000001</v>
      </c>
      <c r="D62" s="11">
        <v>-2583.8132500000002</v>
      </c>
      <c r="E62" s="11">
        <v>-786.84879000000001</v>
      </c>
      <c r="F62" s="11">
        <v>-451.65224999999998</v>
      </c>
      <c r="G62" s="11">
        <v>-54.578710000000001</v>
      </c>
      <c r="H62" s="11">
        <v>0</v>
      </c>
      <c r="I62" s="11">
        <v>-1847.3776600000001</v>
      </c>
      <c r="J62" s="11">
        <v>0</v>
      </c>
      <c r="K62" s="11">
        <v>-3134.9833199999998</v>
      </c>
      <c r="L62" s="11">
        <v>-230.85424</v>
      </c>
      <c r="M62" s="11">
        <v>-673.02116000000001</v>
      </c>
      <c r="N62" s="11">
        <v>-11871.78765</v>
      </c>
    </row>
    <row r="63" spans="1:14" x14ac:dyDescent="0.25">
      <c r="A63" s="10" t="s">
        <v>65</v>
      </c>
      <c r="B63" s="11">
        <v>-2986.4608899999998</v>
      </c>
      <c r="C63" s="11">
        <v>-3212.2667700000002</v>
      </c>
      <c r="D63" s="11">
        <v>-5171.8154000000004</v>
      </c>
      <c r="E63" s="11">
        <v>-3498.2856699999998</v>
      </c>
      <c r="F63" s="11">
        <v>-4036.03478</v>
      </c>
      <c r="G63" s="11">
        <v>-324.83942999999999</v>
      </c>
      <c r="H63" s="11">
        <v>0</v>
      </c>
      <c r="I63" s="11">
        <v>-4465.94193</v>
      </c>
      <c r="J63" s="11">
        <v>0</v>
      </c>
      <c r="K63" s="11">
        <v>-14516.847449999999</v>
      </c>
      <c r="L63" s="11">
        <v>-297.77734000000004</v>
      </c>
      <c r="M63" s="11">
        <v>-6864.6245999999992</v>
      </c>
      <c r="N63" s="11">
        <v>-45374.894260000001</v>
      </c>
    </row>
    <row r="64" spans="1:14" x14ac:dyDescent="0.25">
      <c r="A64" s="10" t="s">
        <v>66</v>
      </c>
      <c r="B64" s="11">
        <v>-5361.7353600000006</v>
      </c>
      <c r="C64" s="11">
        <v>-13401.273309999999</v>
      </c>
      <c r="D64" s="11">
        <v>-4015.4079600000005</v>
      </c>
      <c r="E64" s="11">
        <v>-3251.4114100000002</v>
      </c>
      <c r="F64" s="11">
        <v>-5761.3435099999997</v>
      </c>
      <c r="G64" s="11">
        <v>-5321.9099399999996</v>
      </c>
      <c r="H64" s="11">
        <v>0</v>
      </c>
      <c r="I64" s="11">
        <v>-1279.1144199999999</v>
      </c>
      <c r="J64" s="11">
        <v>0</v>
      </c>
      <c r="K64" s="11">
        <v>-1498.3673100000001</v>
      </c>
      <c r="L64" s="11">
        <v>-810.30422999999996</v>
      </c>
      <c r="M64" s="11">
        <v>-729.74237000000005</v>
      </c>
      <c r="N64" s="11">
        <v>-41430.609819999998</v>
      </c>
    </row>
    <row r="65" spans="1:14" x14ac:dyDescent="0.25">
      <c r="A65" s="10" t="s">
        <v>67</v>
      </c>
      <c r="B65" s="11">
        <v>-18036.130189999996</v>
      </c>
      <c r="C65" s="11">
        <v>-52112.146280000001</v>
      </c>
      <c r="D65" s="11">
        <v>-10424.300060000001</v>
      </c>
      <c r="E65" s="11">
        <v>-22741.646860000001</v>
      </c>
      <c r="F65" s="11">
        <v>-3891.9409599999999</v>
      </c>
      <c r="G65" s="11">
        <v>-7534.6487100000004</v>
      </c>
      <c r="H65" s="11">
        <v>0</v>
      </c>
      <c r="I65" s="11">
        <v>-3696.9887999999996</v>
      </c>
      <c r="J65" s="11">
        <v>0</v>
      </c>
      <c r="K65" s="11">
        <v>-9314.8320700000004</v>
      </c>
      <c r="L65" s="11">
        <v>-6235.2684100000006</v>
      </c>
      <c r="M65" s="11">
        <v>-5120.7328899999993</v>
      </c>
      <c r="N65" s="11">
        <v>-139108.63523000001</v>
      </c>
    </row>
    <row r="66" spans="1:14" x14ac:dyDescent="0.25">
      <c r="A66" s="8" t="s">
        <v>68</v>
      </c>
      <c r="B66" s="9">
        <v>257517.3517</v>
      </c>
      <c r="C66" s="9">
        <v>195456.76050000003</v>
      </c>
      <c r="D66" s="9">
        <v>364115.72982000001</v>
      </c>
      <c r="E66" s="9">
        <v>345606.64890999999</v>
      </c>
      <c r="F66" s="9">
        <v>217980.69541000001</v>
      </c>
      <c r="G66" s="9">
        <v>276913.82887999999</v>
      </c>
      <c r="H66" s="9">
        <v>238360.50355999995</v>
      </c>
      <c r="I66" s="9">
        <v>193196.05556000001</v>
      </c>
      <c r="J66" s="9">
        <v>660.51166000000001</v>
      </c>
      <c r="K66" s="9">
        <v>149258.01540000003</v>
      </c>
      <c r="L66" s="9">
        <v>24577.011590000002</v>
      </c>
      <c r="M66" s="9">
        <v>129199.65945999998</v>
      </c>
      <c r="N66" s="9">
        <v>2392842.7724499996</v>
      </c>
    </row>
    <row r="67" spans="1:14" x14ac:dyDescent="0.25">
      <c r="A67" s="10" t="s">
        <v>69</v>
      </c>
      <c r="B67" s="11">
        <v>0</v>
      </c>
      <c r="C67" s="11">
        <v>0</v>
      </c>
      <c r="D67" s="11">
        <v>0</v>
      </c>
      <c r="E67" s="11">
        <v>0</v>
      </c>
      <c r="F67" s="11">
        <v>115.22533</v>
      </c>
      <c r="G67" s="11">
        <v>559.34554000000003</v>
      </c>
      <c r="H67" s="11">
        <v>0</v>
      </c>
      <c r="I67" s="11">
        <v>0</v>
      </c>
      <c r="J67" s="11">
        <v>0</v>
      </c>
      <c r="K67" s="11">
        <v>0</v>
      </c>
      <c r="L67" s="11">
        <v>0</v>
      </c>
      <c r="M67" s="11">
        <v>0</v>
      </c>
      <c r="N67" s="11">
        <v>674.57087000000001</v>
      </c>
    </row>
    <row r="68" spans="1:14" x14ac:dyDescent="0.25">
      <c r="A68" s="10" t="s">
        <v>70</v>
      </c>
      <c r="B68" s="11">
        <v>202668.6067</v>
      </c>
      <c r="C68" s="11">
        <v>138574.17993000001</v>
      </c>
      <c r="D68" s="11">
        <v>227234.36077999999</v>
      </c>
      <c r="E68" s="11">
        <v>236646.76999</v>
      </c>
      <c r="F68" s="11">
        <v>124976.697</v>
      </c>
      <c r="G68" s="11">
        <v>219682.52793999997</v>
      </c>
      <c r="H68" s="11">
        <v>121710.96185999998</v>
      </c>
      <c r="I68" s="11">
        <v>165300.30348</v>
      </c>
      <c r="J68" s="11">
        <v>275.93135000000001</v>
      </c>
      <c r="K68" s="11">
        <v>106776.73150000001</v>
      </c>
      <c r="L68" s="11">
        <v>9962.372330000002</v>
      </c>
      <c r="M68" s="11">
        <v>78758.752189999999</v>
      </c>
      <c r="N68" s="11">
        <v>1632568.1950499997</v>
      </c>
    </row>
    <row r="69" spans="1:14" x14ac:dyDescent="0.25">
      <c r="A69" s="10" t="s">
        <v>71</v>
      </c>
      <c r="B69" s="11">
        <v>69283.686390000003</v>
      </c>
      <c r="C69" s="11">
        <v>76203.204559999998</v>
      </c>
      <c r="D69" s="11">
        <v>160783.01612000001</v>
      </c>
      <c r="E69" s="11">
        <v>114524.92374000001</v>
      </c>
      <c r="F69" s="11">
        <v>119005.7029</v>
      </c>
      <c r="G69" s="11">
        <v>72684.294149999987</v>
      </c>
      <c r="H69" s="11">
        <v>151545.02315999998</v>
      </c>
      <c r="I69" s="11">
        <v>37016.848640000004</v>
      </c>
      <c r="J69" s="11">
        <v>384.58031</v>
      </c>
      <c r="K69" s="11">
        <v>47569.063750000008</v>
      </c>
      <c r="L69" s="11">
        <v>16756.465110000001</v>
      </c>
      <c r="M69" s="11">
        <v>55735.117769999997</v>
      </c>
      <c r="N69" s="11">
        <v>921491.92659999989</v>
      </c>
    </row>
    <row r="70" spans="1:14" x14ac:dyDescent="0.25">
      <c r="A70" s="10" t="s">
        <v>72</v>
      </c>
      <c r="B70" s="11">
        <v>0</v>
      </c>
      <c r="C70" s="11">
        <v>0</v>
      </c>
      <c r="D70" s="11">
        <v>0</v>
      </c>
      <c r="E70" s="11">
        <v>0</v>
      </c>
      <c r="F70" s="11">
        <v>2102.1504100000002</v>
      </c>
      <c r="G70" s="11">
        <v>0</v>
      </c>
      <c r="H70" s="11">
        <v>0</v>
      </c>
      <c r="I70" s="11">
        <v>0</v>
      </c>
      <c r="J70" s="11">
        <v>0</v>
      </c>
      <c r="K70" s="11">
        <v>0</v>
      </c>
      <c r="L70" s="11">
        <v>0</v>
      </c>
      <c r="M70" s="11">
        <v>0</v>
      </c>
      <c r="N70" s="11">
        <v>2102.1504100000002</v>
      </c>
    </row>
    <row r="71" spans="1:14" x14ac:dyDescent="0.25">
      <c r="A71" s="10" t="s">
        <v>73</v>
      </c>
      <c r="B71" s="11">
        <v>-14434.94139</v>
      </c>
      <c r="C71" s="11">
        <v>-19320.62399</v>
      </c>
      <c r="D71" s="11">
        <v>-23901.647079999999</v>
      </c>
      <c r="E71" s="11">
        <v>-5565.0448200000001</v>
      </c>
      <c r="F71" s="11">
        <v>-28219.08023</v>
      </c>
      <c r="G71" s="11">
        <v>-16012.338750000001</v>
      </c>
      <c r="H71" s="11">
        <v>-34895.481460000003</v>
      </c>
      <c r="I71" s="11">
        <v>-9121.09656</v>
      </c>
      <c r="J71" s="11">
        <v>0</v>
      </c>
      <c r="K71" s="11">
        <v>-5087.7798500000008</v>
      </c>
      <c r="L71" s="11">
        <v>-2141.8258500000002</v>
      </c>
      <c r="M71" s="11">
        <v>-5294.2105000000001</v>
      </c>
      <c r="N71" s="11">
        <v>-163994.07047999997</v>
      </c>
    </row>
    <row r="72" spans="1:14" x14ac:dyDescent="0.25">
      <c r="A72" s="8" t="s">
        <v>74</v>
      </c>
      <c r="B72" s="9">
        <v>41839.045139999973</v>
      </c>
      <c r="C72" s="9">
        <v>15907.537050000014</v>
      </c>
      <c r="D72" s="9">
        <v>58392.360970000038</v>
      </c>
      <c r="E72" s="9">
        <v>37221.070030000061</v>
      </c>
      <c r="F72" s="9">
        <v>23498.45676999999</v>
      </c>
      <c r="G72" s="9">
        <v>42134.461959999993</v>
      </c>
      <c r="H72" s="9">
        <v>10928.263089999997</v>
      </c>
      <c r="I72" s="9">
        <v>220.12094999999994</v>
      </c>
      <c r="J72" s="9">
        <v>0</v>
      </c>
      <c r="K72" s="9">
        <v>7579.9509700000053</v>
      </c>
      <c r="L72" s="9">
        <v>17719.577120000002</v>
      </c>
      <c r="M72" s="9">
        <v>3392.1229999999996</v>
      </c>
      <c r="N72" s="9">
        <v>258832.96705000006</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144980.25417999999</v>
      </c>
      <c r="C74" s="11">
        <v>97278.519080000013</v>
      </c>
      <c r="D74" s="11">
        <v>483188.55917000002</v>
      </c>
      <c r="E74" s="11">
        <v>255213.78854000001</v>
      </c>
      <c r="F74" s="11">
        <v>74815.326019999993</v>
      </c>
      <c r="G74" s="11">
        <v>77911.697349999988</v>
      </c>
      <c r="H74" s="11">
        <v>34982.118869999998</v>
      </c>
      <c r="I74" s="11">
        <v>470.62362999999999</v>
      </c>
      <c r="J74" s="11">
        <v>137.20699999999999</v>
      </c>
      <c r="K74" s="11">
        <v>37338.690700000006</v>
      </c>
      <c r="L74" s="11">
        <v>42301.961770000002</v>
      </c>
      <c r="M74" s="11">
        <v>13166.61339</v>
      </c>
      <c r="N74" s="11">
        <v>1261785.3596999997</v>
      </c>
    </row>
    <row r="75" spans="1:14" x14ac:dyDescent="0.25">
      <c r="A75" s="10" t="s">
        <v>77</v>
      </c>
      <c r="B75" s="11">
        <v>2297.2907500000001</v>
      </c>
      <c r="C75" s="11">
        <v>827.91985999999997</v>
      </c>
      <c r="D75" s="11">
        <v>3239.3046799999997</v>
      </c>
      <c r="E75" s="11">
        <v>2148.8653599999998</v>
      </c>
      <c r="F75" s="11">
        <v>1.347</v>
      </c>
      <c r="G75" s="11">
        <v>19969.961640000001</v>
      </c>
      <c r="H75" s="11">
        <v>985.04878999999994</v>
      </c>
      <c r="I75" s="11">
        <v>178.68844000000001</v>
      </c>
      <c r="J75" s="11">
        <v>0</v>
      </c>
      <c r="K75" s="11">
        <v>7.0000000000000001E-3</v>
      </c>
      <c r="L75" s="11">
        <v>0.47217999999999999</v>
      </c>
      <c r="M75" s="11">
        <v>0.84101000000000004</v>
      </c>
      <c r="N75" s="11">
        <v>29649.746710000007</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-105438.49979</v>
      </c>
      <c r="C77" s="11">
        <v>-82198.901889999994</v>
      </c>
      <c r="D77" s="11">
        <v>-428035.50287999999</v>
      </c>
      <c r="E77" s="11">
        <v>-220508.91634999996</v>
      </c>
      <c r="F77" s="11">
        <v>-51318.217250000002</v>
      </c>
      <c r="G77" s="11">
        <v>-55747.197030000003</v>
      </c>
      <c r="H77" s="11">
        <v>-25038.905569999999</v>
      </c>
      <c r="I77" s="11">
        <v>-429.19112000000001</v>
      </c>
      <c r="J77" s="11">
        <v>-137.20699999999999</v>
      </c>
      <c r="K77" s="11">
        <v>-29758.746729999999</v>
      </c>
      <c r="L77" s="11">
        <v>-24582.856829999997</v>
      </c>
      <c r="M77" s="11">
        <v>-9775.3314000000009</v>
      </c>
      <c r="N77" s="11">
        <v>-1032969.4738399999</v>
      </c>
    </row>
    <row r="78" spans="1:14" x14ac:dyDescent="0.25">
      <c r="A78" s="8" t="s">
        <v>80</v>
      </c>
      <c r="B78" s="9">
        <v>2929356.5938999997</v>
      </c>
      <c r="C78" s="9">
        <v>4339941.6801900007</v>
      </c>
      <c r="D78" s="9">
        <v>3212926.9330199994</v>
      </c>
      <c r="E78" s="9">
        <v>2848541.1835400001</v>
      </c>
      <c r="F78" s="9">
        <v>953471.24408000009</v>
      </c>
      <c r="G78" s="9">
        <v>1042522.79203</v>
      </c>
      <c r="H78" s="9">
        <v>248520.83254999996</v>
      </c>
      <c r="I78" s="9">
        <v>413341.61012000003</v>
      </c>
      <c r="J78" s="9">
        <v>11783.77233</v>
      </c>
      <c r="K78" s="9">
        <v>950575.25945000001</v>
      </c>
      <c r="L78" s="9">
        <v>180144.07684999998</v>
      </c>
      <c r="M78" s="9">
        <v>162027.40253000005</v>
      </c>
      <c r="N78" s="9">
        <v>17293153.380589999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5488.3360899999998</v>
      </c>
      <c r="M79" s="11">
        <v>0</v>
      </c>
      <c r="N79" s="11">
        <v>437812.39610000001</v>
      </c>
    </row>
    <row r="80" spans="1:14" x14ac:dyDescent="0.25">
      <c r="A80" s="10" t="s">
        <v>21</v>
      </c>
      <c r="B80" s="11">
        <v>411791.28568999999</v>
      </c>
      <c r="C80" s="11">
        <v>70000</v>
      </c>
      <c r="D80" s="11">
        <v>0</v>
      </c>
      <c r="E80" s="11">
        <v>0</v>
      </c>
      <c r="F80" s="11">
        <v>0</v>
      </c>
      <c r="G80" s="11">
        <v>0</v>
      </c>
      <c r="H80" s="11">
        <v>0</v>
      </c>
      <c r="I80" s="11">
        <v>2375</v>
      </c>
      <c r="J80" s="11">
        <v>0</v>
      </c>
      <c r="K80" s="11">
        <v>0</v>
      </c>
      <c r="L80" s="11">
        <v>3503.6120000000001</v>
      </c>
      <c r="M80" s="11">
        <v>157505.10327000002</v>
      </c>
      <c r="N80" s="11">
        <v>645175.00096000009</v>
      </c>
    </row>
    <row r="81" spans="1:14" x14ac:dyDescent="0.25">
      <c r="A81" s="10" t="s">
        <v>22</v>
      </c>
      <c r="B81" s="11">
        <v>0</v>
      </c>
      <c r="C81" s="11">
        <v>6860</v>
      </c>
      <c r="D81" s="11">
        <v>0</v>
      </c>
      <c r="E81" s="11">
        <v>0</v>
      </c>
      <c r="F81" s="11">
        <v>0</v>
      </c>
      <c r="G81" s="11">
        <v>0</v>
      </c>
      <c r="H81" s="11">
        <v>0</v>
      </c>
      <c r="I81" s="11">
        <v>0</v>
      </c>
      <c r="J81" s="11">
        <v>0</v>
      </c>
      <c r="K81" s="11">
        <v>0</v>
      </c>
      <c r="L81" s="11">
        <v>0</v>
      </c>
      <c r="M81" s="11">
        <v>0</v>
      </c>
      <c r="N81" s="11">
        <v>6860</v>
      </c>
    </row>
    <row r="82" spans="1:14" x14ac:dyDescent="0.25">
      <c r="A82" s="10" t="s">
        <v>23</v>
      </c>
      <c r="B82" s="11">
        <v>7479.0595300000004</v>
      </c>
      <c r="C82" s="11">
        <v>6840.0180499999997</v>
      </c>
      <c r="D82" s="11">
        <v>0</v>
      </c>
      <c r="E82" s="11">
        <v>163069.97509999998</v>
      </c>
      <c r="F82" s="11">
        <v>0</v>
      </c>
      <c r="G82" s="11">
        <v>0</v>
      </c>
      <c r="H82" s="11">
        <v>0</v>
      </c>
      <c r="I82" s="11">
        <v>0</v>
      </c>
      <c r="J82" s="11">
        <v>0</v>
      </c>
      <c r="K82" s="11">
        <v>0</v>
      </c>
      <c r="L82" s="11">
        <v>3721.5</v>
      </c>
      <c r="M82" s="11">
        <v>0</v>
      </c>
      <c r="N82" s="11">
        <v>181110.55267999999</v>
      </c>
    </row>
    <row r="83" spans="1:14" x14ac:dyDescent="0.25">
      <c r="A83" s="10" t="s">
        <v>81</v>
      </c>
      <c r="B83" s="11">
        <v>34812.358220000002</v>
      </c>
      <c r="C83" s="11">
        <v>619795.9784599999</v>
      </c>
      <c r="D83" s="11">
        <v>54665.607840000004</v>
      </c>
      <c r="E83" s="11">
        <v>72482.052409999989</v>
      </c>
      <c r="F83" s="11">
        <v>36878.296029999998</v>
      </c>
      <c r="G83" s="11">
        <v>17078.994490000001</v>
      </c>
      <c r="H83" s="11">
        <v>20115.447519999998</v>
      </c>
      <c r="I83" s="11">
        <v>2533.0975199999998</v>
      </c>
      <c r="J83" s="11">
        <v>0</v>
      </c>
      <c r="K83" s="11">
        <v>926.4</v>
      </c>
      <c r="L83" s="11">
        <v>0</v>
      </c>
      <c r="M83" s="11">
        <v>1560.6</v>
      </c>
      <c r="N83" s="11">
        <v>860848.83248999983</v>
      </c>
    </row>
    <row r="84" spans="1:14" x14ac:dyDescent="0.25">
      <c r="A84" s="10" t="s">
        <v>24</v>
      </c>
      <c r="B84" s="11">
        <v>100268.83624999999</v>
      </c>
      <c r="C84" s="11">
        <v>2279.2047199999997</v>
      </c>
      <c r="D84" s="11">
        <v>6997.7210899999991</v>
      </c>
      <c r="E84" s="11">
        <v>6749.9587700000002</v>
      </c>
      <c r="F84" s="11">
        <v>2657.2855299999997</v>
      </c>
      <c r="G84" s="11">
        <v>74694.891979999986</v>
      </c>
      <c r="H84" s="11">
        <v>1643.8823799999998</v>
      </c>
      <c r="I84" s="11">
        <v>1369.2303800000002</v>
      </c>
      <c r="J84" s="11">
        <v>151.23597000000001</v>
      </c>
      <c r="K84" s="11">
        <v>502.99728999999996</v>
      </c>
      <c r="L84" s="11">
        <v>38700.610460000004</v>
      </c>
      <c r="M84" s="11">
        <v>551.28059000000007</v>
      </c>
      <c r="N84" s="11">
        <v>236567.13540999996</v>
      </c>
    </row>
    <row r="85" spans="1:14" x14ac:dyDescent="0.25">
      <c r="A85" s="10" t="s">
        <v>25</v>
      </c>
      <c r="B85" s="11">
        <v>2304163.5203299997</v>
      </c>
      <c r="C85" s="11">
        <v>3645774.7609800007</v>
      </c>
      <c r="D85" s="11">
        <v>3155498.3401599997</v>
      </c>
      <c r="E85" s="11">
        <v>2187140.7684200001</v>
      </c>
      <c r="F85" s="11">
        <v>910564.34157000005</v>
      </c>
      <c r="G85" s="11">
        <v>950511.61074999999</v>
      </c>
      <c r="H85" s="11">
        <v>227065.75482</v>
      </c>
      <c r="I85" s="11">
        <v>372467.74185000005</v>
      </c>
      <c r="J85" s="11">
        <v>11741.104160000001</v>
      </c>
      <c r="K85" s="11">
        <v>949457.94209999999</v>
      </c>
      <c r="L85" s="11">
        <v>128515.44836999998</v>
      </c>
      <c r="M85" s="11">
        <v>8824.4508000000005</v>
      </c>
      <c r="N85" s="11">
        <v>14851725.784309998</v>
      </c>
    </row>
    <row r="86" spans="1:14" x14ac:dyDescent="0.25">
      <c r="A86" s="10" t="s">
        <v>82</v>
      </c>
      <c r="B86" s="11">
        <v>41346.436600000001</v>
      </c>
      <c r="C86" s="11">
        <v>18457.535939999998</v>
      </c>
      <c r="D86" s="11">
        <v>0</v>
      </c>
      <c r="E86" s="11">
        <v>18269.373339999998</v>
      </c>
      <c r="F86" s="11">
        <v>5025.9126399999996</v>
      </c>
      <c r="G86" s="11">
        <v>997.03415000000007</v>
      </c>
      <c r="H86" s="11">
        <v>553.81892000000005</v>
      </c>
      <c r="I86" s="11">
        <v>35556.58365</v>
      </c>
      <c r="J86" s="11">
        <v>0</v>
      </c>
      <c r="K86" s="11">
        <v>0</v>
      </c>
      <c r="L86" s="11">
        <v>470.19457</v>
      </c>
      <c r="M86" s="11">
        <v>722.56196999999997</v>
      </c>
      <c r="N86" s="11">
        <v>121399.45178000002</v>
      </c>
    </row>
    <row r="87" spans="1:14" x14ac:dyDescent="0.25">
      <c r="A87" s="10" t="s">
        <v>83</v>
      </c>
      <c r="B87" s="11">
        <v>-1011.32272</v>
      </c>
      <c r="C87" s="11">
        <v>-30065.817959999997</v>
      </c>
      <c r="D87" s="11">
        <v>-4234.7360699999999</v>
      </c>
      <c r="E87" s="11">
        <v>-988.58450000000005</v>
      </c>
      <c r="F87" s="11">
        <v>-1654.5916999999999</v>
      </c>
      <c r="G87" s="11">
        <v>-759.73934000000008</v>
      </c>
      <c r="H87" s="11">
        <v>-858.07108999999991</v>
      </c>
      <c r="I87" s="11">
        <v>-960.04327999999998</v>
      </c>
      <c r="J87" s="11">
        <v>-108.56780000000001</v>
      </c>
      <c r="K87" s="11">
        <v>-312.07994000000002</v>
      </c>
      <c r="L87" s="11">
        <v>-255.62464000000003</v>
      </c>
      <c r="M87" s="11">
        <v>-7136.5940999999993</v>
      </c>
      <c r="N87" s="11">
        <v>-48345.77313999999</v>
      </c>
    </row>
    <row r="88" spans="1:14" x14ac:dyDescent="0.25">
      <c r="A88" s="8" t="s">
        <v>84</v>
      </c>
      <c r="B88" s="9">
        <v>447275.46156999998</v>
      </c>
      <c r="C88" s="9">
        <v>632771.12352000002</v>
      </c>
      <c r="D88" s="9">
        <v>459479.01650999993</v>
      </c>
      <c r="E88" s="9">
        <v>477224.15090999991</v>
      </c>
      <c r="F88" s="9">
        <v>269534.76208000007</v>
      </c>
      <c r="G88" s="9">
        <v>767434.15479000018</v>
      </c>
      <c r="H88" s="9">
        <v>262111.19017000002</v>
      </c>
      <c r="I88" s="9">
        <v>442467.23654999997</v>
      </c>
      <c r="J88" s="9">
        <v>1111.9858499999996</v>
      </c>
      <c r="K88" s="9">
        <v>304074.74023</v>
      </c>
      <c r="L88" s="9">
        <v>49533.331669999992</v>
      </c>
      <c r="M88" s="9">
        <v>46992.232209999987</v>
      </c>
      <c r="N88" s="9">
        <v>4160009.3860599999</v>
      </c>
    </row>
    <row r="89" spans="1:14" x14ac:dyDescent="0.25">
      <c r="A89" s="10" t="s">
        <v>85</v>
      </c>
      <c r="B89" s="11">
        <v>64233.559460000004</v>
      </c>
      <c r="C89" s="11">
        <v>170258.91424000001</v>
      </c>
      <c r="D89" s="11">
        <v>292038.73781999998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1354658.69254</v>
      </c>
    </row>
    <row r="90" spans="1:14" x14ac:dyDescent="0.25">
      <c r="A90" s="10" t="s">
        <v>86</v>
      </c>
      <c r="B90" s="11">
        <v>265515.71314000001</v>
      </c>
      <c r="C90" s="11">
        <v>273936.91152999998</v>
      </c>
      <c r="D90" s="11">
        <v>107515.66095999998</v>
      </c>
      <c r="E90" s="11">
        <v>202561.2855</v>
      </c>
      <c r="F90" s="11">
        <v>150904.9565</v>
      </c>
      <c r="G90" s="11">
        <v>429132.13329999999</v>
      </c>
      <c r="H90" s="11">
        <v>105935.47061000002</v>
      </c>
      <c r="I90" s="11">
        <v>237749.97993</v>
      </c>
      <c r="J90" s="11">
        <v>23.659899999999908</v>
      </c>
      <c r="K90" s="11">
        <v>161088.11003000001</v>
      </c>
      <c r="L90" s="11">
        <v>27417.832020000002</v>
      </c>
      <c r="M90" s="11">
        <v>7180.6628800000008</v>
      </c>
      <c r="N90" s="11">
        <v>1968962.3763000001</v>
      </c>
    </row>
    <row r="91" spans="1:14" x14ac:dyDescent="0.25">
      <c r="A91" s="10" t="s">
        <v>87</v>
      </c>
      <c r="B91" s="11">
        <v>11130.566420000001</v>
      </c>
      <c r="C91" s="11">
        <v>27748.165760000007</v>
      </c>
      <c r="D91" s="11">
        <v>6769.4753700000047</v>
      </c>
      <c r="E91" s="11">
        <v>12291.543739999996</v>
      </c>
      <c r="F91" s="11">
        <v>11126.923729999997</v>
      </c>
      <c r="G91" s="11">
        <v>18153.508659999996</v>
      </c>
      <c r="H91" s="11">
        <v>7947.83691</v>
      </c>
      <c r="I91" s="11">
        <v>19515.310790000007</v>
      </c>
      <c r="J91" s="11">
        <v>12.242029999999998</v>
      </c>
      <c r="K91" s="11">
        <v>11732.76302</v>
      </c>
      <c r="L91" s="11">
        <v>3579.7428599999994</v>
      </c>
      <c r="M91" s="11">
        <v>4700.7722699999995</v>
      </c>
      <c r="N91" s="11">
        <v>134708.85155999998</v>
      </c>
    </row>
    <row r="92" spans="1:14" x14ac:dyDescent="0.25">
      <c r="A92" s="10" t="s">
        <v>88</v>
      </c>
      <c r="B92" s="11">
        <v>34532.844530000002</v>
      </c>
      <c r="C92" s="11">
        <v>44634.832009999991</v>
      </c>
      <c r="D92" s="11">
        <v>14305.635340000004</v>
      </c>
      <c r="E92" s="11">
        <v>14904.631480000004</v>
      </c>
      <c r="F92" s="11">
        <v>32007.431470000007</v>
      </c>
      <c r="G92" s="11">
        <v>31591.73533</v>
      </c>
      <c r="H92" s="11">
        <v>6690.9130200000036</v>
      </c>
      <c r="I92" s="11">
        <v>14698.481910000004</v>
      </c>
      <c r="J92" s="11">
        <v>236.00820999999996</v>
      </c>
      <c r="K92" s="11">
        <v>15141.145769999996</v>
      </c>
      <c r="L92" s="11">
        <v>4172.7170199999991</v>
      </c>
      <c r="M92" s="11">
        <v>3502.1542599999998</v>
      </c>
      <c r="N92" s="11">
        <v>216418.53035000004</v>
      </c>
    </row>
    <row r="93" spans="1:14" x14ac:dyDescent="0.25">
      <c r="A93" s="10" t="s">
        <v>89</v>
      </c>
      <c r="B93" s="11">
        <v>17951.037950000002</v>
      </c>
      <c r="C93" s="11">
        <v>82564.041699999987</v>
      </c>
      <c r="D93" s="11">
        <v>12919.013949999988</v>
      </c>
      <c r="E93" s="11">
        <v>49912.110669999987</v>
      </c>
      <c r="F93" s="11">
        <v>29785.884010000005</v>
      </c>
      <c r="G93" s="11">
        <v>31175.036819999994</v>
      </c>
      <c r="H93" s="11">
        <v>19740.429560000004</v>
      </c>
      <c r="I93" s="11">
        <v>26323.988439999997</v>
      </c>
      <c r="J93" s="11">
        <v>130.04115999999991</v>
      </c>
      <c r="K93" s="11">
        <v>24055.528679999992</v>
      </c>
      <c r="L93" s="11">
        <v>4200.1608200000001</v>
      </c>
      <c r="M93" s="11">
        <v>11351.530469999991</v>
      </c>
      <c r="N93" s="11">
        <v>310108.80422999995</v>
      </c>
    </row>
    <row r="94" spans="1:14" x14ac:dyDescent="0.25">
      <c r="A94" s="10" t="s">
        <v>90</v>
      </c>
      <c r="B94" s="11">
        <v>15198.865610000001</v>
      </c>
      <c r="C94" s="11">
        <v>25540.263229999997</v>
      </c>
      <c r="D94" s="11">
        <v>2061.1683599999992</v>
      </c>
      <c r="E94" s="11">
        <v>4935.4971399999986</v>
      </c>
      <c r="F94" s="11">
        <v>921.9605200000002</v>
      </c>
      <c r="G94" s="11">
        <v>5186.5575499999986</v>
      </c>
      <c r="H94" s="11">
        <v>2036.8574399999995</v>
      </c>
      <c r="I94" s="11">
        <v>12837.712800000001</v>
      </c>
      <c r="J94" s="11">
        <v>1E-3</v>
      </c>
      <c r="K94" s="11">
        <v>7902.2329699999991</v>
      </c>
      <c r="L94" s="11">
        <v>1174.5616600000001</v>
      </c>
      <c r="M94" s="11">
        <v>10314.165040000004</v>
      </c>
      <c r="N94" s="11">
        <v>88109.84332</v>
      </c>
    </row>
    <row r="95" spans="1:14" x14ac:dyDescent="0.25">
      <c r="A95" s="10" t="s">
        <v>91</v>
      </c>
      <c r="B95" s="11">
        <v>4021.9302499999999</v>
      </c>
      <c r="C95" s="11">
        <v>312.30801000000002</v>
      </c>
      <c r="D95" s="11">
        <v>3746.78755</v>
      </c>
      <c r="E95" s="11">
        <v>397.74700000000001</v>
      </c>
      <c r="F95" s="11">
        <v>568.09343000000001</v>
      </c>
      <c r="G95" s="11">
        <v>1546.39041</v>
      </c>
      <c r="H95" s="11">
        <v>65.611919999999998</v>
      </c>
      <c r="I95" s="11">
        <v>1652.8011999999999</v>
      </c>
      <c r="J95" s="11">
        <v>13.318110000000001</v>
      </c>
      <c r="K95" s="11">
        <v>185.97046</v>
      </c>
      <c r="L95" s="11">
        <v>90.42868</v>
      </c>
      <c r="M95" s="11">
        <v>531.51800000000003</v>
      </c>
      <c r="N95" s="11">
        <v>13132.905020000002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34690.944210000001</v>
      </c>
      <c r="C97" s="11">
        <v>7775.6870399999998</v>
      </c>
      <c r="D97" s="11">
        <v>20122.53716</v>
      </c>
      <c r="E97" s="11">
        <v>4396.7745700000005</v>
      </c>
      <c r="F97" s="11">
        <v>0</v>
      </c>
      <c r="G97" s="11">
        <v>2060.45091</v>
      </c>
      <c r="H97" s="11">
        <v>0</v>
      </c>
      <c r="I97" s="11">
        <v>3905.7387699999999</v>
      </c>
      <c r="J97" s="11">
        <v>0</v>
      </c>
      <c r="K97" s="11">
        <v>0</v>
      </c>
      <c r="L97" s="11">
        <v>0</v>
      </c>
      <c r="M97" s="11">
        <v>957.25007999999991</v>
      </c>
      <c r="N97" s="11">
        <v>73909.382739999986</v>
      </c>
    </row>
    <row r="98" spans="1:14" x14ac:dyDescent="0.25">
      <c r="A98" s="8" t="s">
        <v>94</v>
      </c>
      <c r="B98" s="9">
        <v>53479.777709999995</v>
      </c>
      <c r="C98" s="9">
        <v>90310.915519999995</v>
      </c>
      <c r="D98" s="9">
        <v>160994.89835000003</v>
      </c>
      <c r="E98" s="9">
        <v>50142.627910000003</v>
      </c>
      <c r="F98" s="9">
        <v>98206.427770000009</v>
      </c>
      <c r="G98" s="9">
        <v>158384.9711</v>
      </c>
      <c r="H98" s="9">
        <v>28470.202220000003</v>
      </c>
      <c r="I98" s="9">
        <v>28418.632939999996</v>
      </c>
      <c r="J98" s="9">
        <v>550.88218000000006</v>
      </c>
      <c r="K98" s="9">
        <v>117365.69802000001</v>
      </c>
      <c r="L98" s="9">
        <v>6507.4944300000006</v>
      </c>
      <c r="M98" s="9">
        <v>13989.3341</v>
      </c>
      <c r="N98" s="9">
        <v>806821.86224999989</v>
      </c>
    </row>
    <row r="99" spans="1:14" x14ac:dyDescent="0.25">
      <c r="A99" s="10" t="s">
        <v>95</v>
      </c>
      <c r="B99" s="11">
        <v>6063.3462399999999</v>
      </c>
      <c r="C99" s="11">
        <v>16222.057919999999</v>
      </c>
      <c r="D99" s="11">
        <v>9181.395919999999</v>
      </c>
      <c r="E99" s="11">
        <v>10145.13024</v>
      </c>
      <c r="F99" s="11">
        <v>3277.1007100000002</v>
      </c>
      <c r="G99" s="11">
        <v>2032.6153400000001</v>
      </c>
      <c r="H99" s="11">
        <v>2605.8635800000002</v>
      </c>
      <c r="I99" s="11">
        <v>9355.2373399999997</v>
      </c>
      <c r="J99" s="11">
        <v>533.30205000000001</v>
      </c>
      <c r="K99" s="11">
        <v>6996.3100800000002</v>
      </c>
      <c r="L99" s="11">
        <v>2436.4535000000001</v>
      </c>
      <c r="M99" s="11">
        <v>9834.9267799999998</v>
      </c>
      <c r="N99" s="11">
        <v>78683.739699999991</v>
      </c>
    </row>
    <row r="100" spans="1:14" x14ac:dyDescent="0.25">
      <c r="A100" s="10" t="s">
        <v>96</v>
      </c>
      <c r="B100" s="11">
        <v>2745.8321299999998</v>
      </c>
      <c r="C100" s="11">
        <v>43382.206480000001</v>
      </c>
      <c r="D100" s="11">
        <v>138418.24680000002</v>
      </c>
      <c r="E100" s="11">
        <v>12754.740199999998</v>
      </c>
      <c r="F100" s="11">
        <v>1313.9533200000001</v>
      </c>
      <c r="G100" s="11">
        <v>57207.898310000004</v>
      </c>
      <c r="H100" s="11">
        <v>4615.2798000000003</v>
      </c>
      <c r="I100" s="11">
        <v>9434.5820100000001</v>
      </c>
      <c r="J100" s="11">
        <v>0</v>
      </c>
      <c r="K100" s="11">
        <v>8220.0409</v>
      </c>
      <c r="L100" s="11">
        <v>734.63326000000006</v>
      </c>
      <c r="M100" s="11">
        <v>1969.5467100000001</v>
      </c>
      <c r="N100" s="11">
        <v>280796.95991999999</v>
      </c>
    </row>
    <row r="101" spans="1:14" x14ac:dyDescent="0.25">
      <c r="A101" s="10" t="s">
        <v>97</v>
      </c>
      <c r="B101" s="11">
        <v>13472.106790000002</v>
      </c>
      <c r="C101" s="11">
        <v>37811.375200000002</v>
      </c>
      <c r="D101" s="11">
        <v>1477.3207899999998</v>
      </c>
      <c r="E101" s="11">
        <v>23139.548409999999</v>
      </c>
      <c r="F101" s="11">
        <v>40999.687880000005</v>
      </c>
      <c r="G101" s="11">
        <v>76267.945630000017</v>
      </c>
      <c r="H101" s="11">
        <v>14580.41718</v>
      </c>
      <c r="I101" s="11">
        <v>9628.8135899999997</v>
      </c>
      <c r="J101" s="11">
        <v>0</v>
      </c>
      <c r="K101" s="11">
        <v>68720.8802</v>
      </c>
      <c r="L101" s="11">
        <v>742.34023999999999</v>
      </c>
      <c r="M101" s="11">
        <v>2233.1055899999997</v>
      </c>
      <c r="N101" s="11">
        <v>289073.54149999999</v>
      </c>
    </row>
    <row r="102" spans="1:14" x14ac:dyDescent="0.25">
      <c r="A102" s="10" t="s">
        <v>98</v>
      </c>
      <c r="B102" s="11">
        <v>31198.492549999999</v>
      </c>
      <c r="C102" s="11">
        <v>2833.0628199999996</v>
      </c>
      <c r="D102" s="11">
        <v>11933.16763</v>
      </c>
      <c r="E102" s="11">
        <v>4103.2090600000001</v>
      </c>
      <c r="F102" s="11">
        <v>53753.218439999997</v>
      </c>
      <c r="G102" s="11">
        <v>23757.919239999999</v>
      </c>
      <c r="H102" s="11">
        <v>6861.5749400000004</v>
      </c>
      <c r="I102" s="11">
        <v>0</v>
      </c>
      <c r="J102" s="11">
        <v>17.58013</v>
      </c>
      <c r="K102" s="11">
        <v>33428.466840000001</v>
      </c>
      <c r="L102" s="11">
        <v>2594.0674300000001</v>
      </c>
      <c r="M102" s="11">
        <v>40.14996</v>
      </c>
      <c r="N102" s="11">
        <v>170520.90904</v>
      </c>
    </row>
    <row r="103" spans="1:14" x14ac:dyDescent="0.25">
      <c r="A103" s="14" t="s">
        <v>99</v>
      </c>
      <c r="B103" s="11">
        <v>0</v>
      </c>
      <c r="C103" s="11">
        <v>-9937.786900000001</v>
      </c>
      <c r="D103" s="11">
        <v>-15.232790000000001</v>
      </c>
      <c r="E103" s="11">
        <v>0</v>
      </c>
      <c r="F103" s="11">
        <v>-1137.5325800000001</v>
      </c>
      <c r="G103" s="11">
        <v>-881.40742</v>
      </c>
      <c r="H103" s="11">
        <v>-192.93328</v>
      </c>
      <c r="I103" s="11">
        <v>0</v>
      </c>
      <c r="J103" s="11">
        <v>0</v>
      </c>
      <c r="K103" s="11">
        <v>0</v>
      </c>
      <c r="L103" s="11">
        <v>0</v>
      </c>
      <c r="M103" s="11">
        <v>-88.394940000000005</v>
      </c>
      <c r="N103" s="11">
        <v>-12253.287909999999</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32880890.267780002</v>
      </c>
      <c r="C111" s="9">
        <v>49076192.33775001</v>
      </c>
      <c r="D111" s="9">
        <v>40746604.669289999</v>
      </c>
      <c r="E111" s="9">
        <v>26642263.790210009</v>
      </c>
      <c r="F111" s="9">
        <v>23818209.55288</v>
      </c>
      <c r="G111" s="9">
        <v>20104376.232209995</v>
      </c>
      <c r="H111" s="9">
        <v>13885190.65959</v>
      </c>
      <c r="I111" s="9">
        <v>21624004.561080001</v>
      </c>
      <c r="J111" s="9">
        <v>126888.52121000001</v>
      </c>
      <c r="K111" s="9">
        <v>23483163.113739997</v>
      </c>
      <c r="L111" s="9">
        <v>4854839.8088499997</v>
      </c>
      <c r="M111" s="9">
        <v>9845445.2736099996</v>
      </c>
      <c r="N111" s="9">
        <v>267088068.78820002</v>
      </c>
    </row>
    <row r="112" spans="1:14" x14ac:dyDescent="0.25">
      <c r="A112" s="8" t="s">
        <v>108</v>
      </c>
      <c r="B112" s="9">
        <v>25428695.768210001</v>
      </c>
      <c r="C112" s="9">
        <v>30090546.293430004</v>
      </c>
      <c r="D112" s="9">
        <v>29342189.195950001</v>
      </c>
      <c r="E112" s="9">
        <v>20848154.922300003</v>
      </c>
      <c r="F112" s="9">
        <v>19809789.99179</v>
      </c>
      <c r="G112" s="9">
        <v>15638574.589269998</v>
      </c>
      <c r="H112" s="9">
        <v>11884695.72634</v>
      </c>
      <c r="I112" s="9">
        <v>15870367.22865</v>
      </c>
      <c r="J112" s="9">
        <v>78661.316150000013</v>
      </c>
      <c r="K112" s="9">
        <v>16881023.615789998</v>
      </c>
      <c r="L112" s="9">
        <v>4040694.2076100004</v>
      </c>
      <c r="M112" s="9">
        <v>8446628.3606400006</v>
      </c>
      <c r="N112" s="9">
        <v>198360021.21613002</v>
      </c>
    </row>
    <row r="113" spans="1:14" x14ac:dyDescent="0.25">
      <c r="A113" s="10" t="s">
        <v>109</v>
      </c>
      <c r="B113" s="11">
        <v>5470509.9632100007</v>
      </c>
      <c r="C113" s="11">
        <v>5670219.5641500009</v>
      </c>
      <c r="D113" s="11">
        <v>4916876.3045399999</v>
      </c>
      <c r="E113" s="11">
        <v>4768029.22162</v>
      </c>
      <c r="F113" s="11">
        <v>5060979.6046199994</v>
      </c>
      <c r="G113" s="11">
        <v>2978029.5057599996</v>
      </c>
      <c r="H113" s="11">
        <v>1052751.0927499998</v>
      </c>
      <c r="I113" s="11">
        <v>18005.262059999997</v>
      </c>
      <c r="J113" s="11">
        <v>45578.337180000002</v>
      </c>
      <c r="K113" s="11">
        <v>914631.98598000011</v>
      </c>
      <c r="L113" s="11">
        <v>386075.00365999999</v>
      </c>
      <c r="M113" s="11">
        <v>38027.191599999998</v>
      </c>
      <c r="N113" s="11">
        <v>31319713.037130002</v>
      </c>
    </row>
    <row r="114" spans="1:14" x14ac:dyDescent="0.25">
      <c r="A114" s="10" t="s">
        <v>110</v>
      </c>
      <c r="B114" s="11">
        <v>5439898.0976100005</v>
      </c>
      <c r="C114" s="11">
        <v>5140694.7348700007</v>
      </c>
      <c r="D114" s="11">
        <v>4860898.9530299995</v>
      </c>
      <c r="E114" s="11">
        <v>4628689.1901700003</v>
      </c>
      <c r="F114" s="11">
        <v>4201676.0246099997</v>
      </c>
      <c r="G114" s="11">
        <v>2878676.7920299997</v>
      </c>
      <c r="H114" s="11">
        <v>1031177.7934499999</v>
      </c>
      <c r="I114" s="11">
        <v>0</v>
      </c>
      <c r="J114" s="11">
        <v>44908.218359999999</v>
      </c>
      <c r="K114" s="11">
        <v>853696.96203000005</v>
      </c>
      <c r="L114" s="11">
        <v>369843.52140999999</v>
      </c>
      <c r="M114" s="11">
        <v>0</v>
      </c>
      <c r="N114" s="11">
        <v>29450160.28757</v>
      </c>
    </row>
    <row r="115" spans="1:14" x14ac:dyDescent="0.25">
      <c r="A115" s="10" t="s">
        <v>111</v>
      </c>
      <c r="B115" s="11">
        <v>30611.865600000005</v>
      </c>
      <c r="C115" s="11">
        <v>529524.82928000006</v>
      </c>
      <c r="D115" s="11">
        <v>55977.351510000015</v>
      </c>
      <c r="E115" s="11">
        <v>139340.03145000001</v>
      </c>
      <c r="F115" s="11">
        <v>859303.58001000003</v>
      </c>
      <c r="G115" s="11">
        <v>99352.713730000003</v>
      </c>
      <c r="H115" s="11">
        <v>21573.299300000002</v>
      </c>
      <c r="I115" s="11">
        <v>18005.262059999997</v>
      </c>
      <c r="J115" s="11">
        <v>670.11882000000003</v>
      </c>
      <c r="K115" s="11">
        <v>60935.023950000003</v>
      </c>
      <c r="L115" s="11">
        <v>16231.482249999999</v>
      </c>
      <c r="M115" s="11">
        <v>38027.191599999998</v>
      </c>
      <c r="N115" s="11">
        <v>1869552.7495600001</v>
      </c>
    </row>
    <row r="116" spans="1:14" x14ac:dyDescent="0.25">
      <c r="A116" s="10" t="s">
        <v>112</v>
      </c>
      <c r="B116" s="11">
        <v>6954001.98104</v>
      </c>
      <c r="C116" s="11">
        <v>14555870.188780002</v>
      </c>
      <c r="D116" s="11">
        <v>9265924.8891100008</v>
      </c>
      <c r="E116" s="11">
        <v>4610198.9859800003</v>
      </c>
      <c r="F116" s="11">
        <v>4602560.3279399993</v>
      </c>
      <c r="G116" s="11">
        <v>4592435.4599900004</v>
      </c>
      <c r="H116" s="11">
        <v>2523332.7005499997</v>
      </c>
      <c r="I116" s="11">
        <v>7196491.794710001</v>
      </c>
      <c r="J116" s="11">
        <v>16447.237430000001</v>
      </c>
      <c r="K116" s="11">
        <v>5209840.2070300011</v>
      </c>
      <c r="L116" s="11">
        <v>930184.63415000006</v>
      </c>
      <c r="M116" s="11">
        <v>2346708.7500900002</v>
      </c>
      <c r="N116" s="11">
        <v>62803997.156800002</v>
      </c>
    </row>
    <row r="117" spans="1:14" x14ac:dyDescent="0.25">
      <c r="A117" s="10" t="s">
        <v>113</v>
      </c>
      <c r="B117" s="11">
        <v>48.132919999999999</v>
      </c>
      <c r="C117" s="11">
        <v>14.968860000000001</v>
      </c>
      <c r="D117" s="11">
        <v>2123.9204199999999</v>
      </c>
      <c r="E117" s="11">
        <v>1933.0962500000001</v>
      </c>
      <c r="F117" s="11">
        <v>728.90886999999987</v>
      </c>
      <c r="G117" s="11">
        <v>0</v>
      </c>
      <c r="H117" s="11">
        <v>299.91735</v>
      </c>
      <c r="I117" s="11">
        <v>1068.57368</v>
      </c>
      <c r="J117" s="11">
        <v>6696.1422700000003</v>
      </c>
      <c r="K117" s="11">
        <v>7.7406300000000003</v>
      </c>
      <c r="L117" s="11">
        <v>35855.820980000004</v>
      </c>
      <c r="M117" s="11">
        <v>53.179220000000001</v>
      </c>
      <c r="N117" s="11">
        <v>48830.401450000005</v>
      </c>
    </row>
    <row r="118" spans="1:14" x14ac:dyDescent="0.25">
      <c r="A118" s="13" t="s">
        <v>114</v>
      </c>
      <c r="B118" s="11">
        <v>48.132919999999999</v>
      </c>
      <c r="C118" s="11">
        <v>14.968860000000001</v>
      </c>
      <c r="D118" s="11">
        <v>1101.88959</v>
      </c>
      <c r="E118" s="11">
        <v>1933.0962500000001</v>
      </c>
      <c r="F118" s="11">
        <v>622.63043999999991</v>
      </c>
      <c r="G118" s="11">
        <v>0</v>
      </c>
      <c r="H118" s="11">
        <v>299.91735</v>
      </c>
      <c r="I118" s="11">
        <v>1026.80969</v>
      </c>
      <c r="J118" s="11">
        <v>0</v>
      </c>
      <c r="K118" s="11">
        <v>6.2603800000000005</v>
      </c>
      <c r="L118" s="11">
        <v>2066.9933499999997</v>
      </c>
      <c r="M118" s="11">
        <v>49.928460000000001</v>
      </c>
      <c r="N118" s="11">
        <v>7170.6272900000004</v>
      </c>
    </row>
    <row r="119" spans="1:14" x14ac:dyDescent="0.25">
      <c r="A119" s="14" t="s">
        <v>115</v>
      </c>
      <c r="B119" s="11">
        <v>0</v>
      </c>
      <c r="C119" s="11">
        <v>0</v>
      </c>
      <c r="D119" s="11">
        <v>1022.03083</v>
      </c>
      <c r="E119" s="11">
        <v>0</v>
      </c>
      <c r="F119" s="11">
        <v>106.27842999999999</v>
      </c>
      <c r="G119" s="11">
        <v>0</v>
      </c>
      <c r="H119" s="11">
        <v>0</v>
      </c>
      <c r="I119" s="11">
        <v>41.76399</v>
      </c>
      <c r="J119" s="11">
        <v>12.077579999999999</v>
      </c>
      <c r="K119" s="11">
        <v>1.4802500000000001</v>
      </c>
      <c r="L119" s="11">
        <v>0</v>
      </c>
      <c r="M119" s="11">
        <v>3.2507600000000001</v>
      </c>
      <c r="N119" s="11">
        <v>1186.8818399999998</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1760.2273600000001</v>
      </c>
      <c r="K121" s="11">
        <v>0</v>
      </c>
      <c r="L121" s="11">
        <v>0</v>
      </c>
      <c r="M121" s="11">
        <v>0</v>
      </c>
      <c r="N121" s="11">
        <v>1760.2273600000001</v>
      </c>
    </row>
    <row r="122" spans="1:14" x14ac:dyDescent="0.25">
      <c r="A122" s="14" t="s">
        <v>118</v>
      </c>
      <c r="B122" s="11">
        <v>0</v>
      </c>
      <c r="C122" s="11">
        <v>0</v>
      </c>
      <c r="D122" s="11">
        <v>0</v>
      </c>
      <c r="E122" s="11">
        <v>0</v>
      </c>
      <c r="F122" s="11">
        <v>0</v>
      </c>
      <c r="G122" s="11">
        <v>0</v>
      </c>
      <c r="H122" s="11">
        <v>0</v>
      </c>
      <c r="I122" s="11">
        <v>0</v>
      </c>
      <c r="J122" s="11">
        <v>4677.3831200000004</v>
      </c>
      <c r="K122" s="11">
        <v>0</v>
      </c>
      <c r="L122" s="11">
        <v>35.008980000000001</v>
      </c>
      <c r="M122" s="11">
        <v>0</v>
      </c>
      <c r="N122" s="11">
        <v>4712.3921</v>
      </c>
    </row>
    <row r="123" spans="1:14" x14ac:dyDescent="0.25">
      <c r="A123" s="14" t="s">
        <v>119</v>
      </c>
      <c r="B123" s="11">
        <v>0</v>
      </c>
      <c r="C123" s="11">
        <v>0</v>
      </c>
      <c r="D123" s="11">
        <v>0</v>
      </c>
      <c r="E123" s="11">
        <v>0</v>
      </c>
      <c r="F123" s="11">
        <v>0</v>
      </c>
      <c r="G123" s="11">
        <v>0</v>
      </c>
      <c r="H123" s="11">
        <v>0</v>
      </c>
      <c r="I123" s="11">
        <v>0</v>
      </c>
      <c r="J123" s="11">
        <v>0</v>
      </c>
      <c r="K123" s="11">
        <v>0</v>
      </c>
      <c r="L123" s="11">
        <v>31834.88509</v>
      </c>
      <c r="M123" s="11">
        <v>0</v>
      </c>
      <c r="N123" s="11">
        <v>31834.88509</v>
      </c>
    </row>
    <row r="124" spans="1:14" x14ac:dyDescent="0.25">
      <c r="A124" s="14" t="s">
        <v>120</v>
      </c>
      <c r="B124" s="11">
        <v>0</v>
      </c>
      <c r="C124" s="11">
        <v>0</v>
      </c>
      <c r="D124" s="11">
        <v>0</v>
      </c>
      <c r="E124" s="11">
        <v>0</v>
      </c>
      <c r="F124" s="11">
        <v>0</v>
      </c>
      <c r="G124" s="11">
        <v>0</v>
      </c>
      <c r="H124" s="11">
        <v>0</v>
      </c>
      <c r="I124" s="11">
        <v>0</v>
      </c>
      <c r="J124" s="11">
        <v>0</v>
      </c>
      <c r="K124" s="11">
        <v>0</v>
      </c>
      <c r="L124" s="11">
        <v>1421.34943</v>
      </c>
      <c r="M124" s="11">
        <v>0</v>
      </c>
      <c r="N124" s="11">
        <v>1421.34943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411920.96521999995</v>
      </c>
      <c r="C126" s="11">
        <v>687891.96427999996</v>
      </c>
      <c r="D126" s="11">
        <v>678525.57330999989</v>
      </c>
      <c r="E126" s="11">
        <v>446884.66482000001</v>
      </c>
      <c r="F126" s="11">
        <v>274706.57042</v>
      </c>
      <c r="G126" s="11">
        <v>216707.64587999997</v>
      </c>
      <c r="H126" s="11">
        <v>230317.01640999995</v>
      </c>
      <c r="I126" s="11">
        <v>120969.94123000001</v>
      </c>
      <c r="J126" s="11">
        <v>9852.1761500000011</v>
      </c>
      <c r="K126" s="11">
        <v>129409.65932999999</v>
      </c>
      <c r="L126" s="11">
        <v>81983.204460000008</v>
      </c>
      <c r="M126" s="11">
        <v>219275.28516999999</v>
      </c>
      <c r="N126" s="11">
        <v>3508444.6666800003</v>
      </c>
    </row>
    <row r="127" spans="1:14" x14ac:dyDescent="0.25">
      <c r="A127" s="10" t="s">
        <v>123</v>
      </c>
      <c r="B127" s="11">
        <v>11180944.167879999</v>
      </c>
      <c r="C127" s="11">
        <v>8206431.247200001</v>
      </c>
      <c r="D127" s="11">
        <v>13314867.990559999</v>
      </c>
      <c r="E127" s="11">
        <v>8774219.8913400006</v>
      </c>
      <c r="F127" s="11">
        <v>8304840.5938400002</v>
      </c>
      <c r="G127" s="11">
        <v>6679823.3119200002</v>
      </c>
      <c r="H127" s="11">
        <v>6705258.0743500004</v>
      </c>
      <c r="I127" s="11">
        <v>7673215.2962499997</v>
      </c>
      <c r="J127" s="11">
        <v>0</v>
      </c>
      <c r="K127" s="11">
        <v>9750706.826989999</v>
      </c>
      <c r="L127" s="11">
        <v>2344082.21184</v>
      </c>
      <c r="M127" s="11">
        <v>5146846.5444600005</v>
      </c>
      <c r="N127" s="11">
        <v>88081236.156629995</v>
      </c>
    </row>
    <row r="128" spans="1:14" x14ac:dyDescent="0.25">
      <c r="A128" s="10" t="s">
        <v>124</v>
      </c>
      <c r="B128" s="11">
        <v>1411270.55794</v>
      </c>
      <c r="C128" s="11">
        <v>970118.36016000004</v>
      </c>
      <c r="D128" s="11">
        <v>1163870.51801</v>
      </c>
      <c r="E128" s="11">
        <v>2246889.0622900003</v>
      </c>
      <c r="F128" s="11">
        <v>1565973.9860999999</v>
      </c>
      <c r="G128" s="11">
        <v>1171578.6657199997</v>
      </c>
      <c r="H128" s="11">
        <v>1372736.9249299997</v>
      </c>
      <c r="I128" s="11">
        <v>860616.36072</v>
      </c>
      <c r="J128" s="11">
        <v>87.423120000000011</v>
      </c>
      <c r="K128" s="11">
        <v>876427.19583000022</v>
      </c>
      <c r="L128" s="11">
        <v>262513.33252</v>
      </c>
      <c r="M128" s="11">
        <v>695717.41009999998</v>
      </c>
      <c r="N128" s="11">
        <v>12597799.797439998</v>
      </c>
    </row>
    <row r="129" spans="1:14" x14ac:dyDescent="0.25">
      <c r="A129" s="8" t="s">
        <v>125</v>
      </c>
      <c r="B129" s="9">
        <v>25094.902590000002</v>
      </c>
      <c r="C129" s="9">
        <v>97184.187590000001</v>
      </c>
      <c r="D129" s="9">
        <v>17363.259850000002</v>
      </c>
      <c r="E129" s="9">
        <v>36076.463069999991</v>
      </c>
      <c r="F129" s="9">
        <v>3648.49658</v>
      </c>
      <c r="G129" s="9">
        <v>0</v>
      </c>
      <c r="H129" s="9">
        <v>2463.9882399999997</v>
      </c>
      <c r="I129" s="9">
        <v>8847.2743899999987</v>
      </c>
      <c r="J129" s="9">
        <v>6.4296399999999991</v>
      </c>
      <c r="K129" s="9">
        <v>2834.3347799999997</v>
      </c>
      <c r="L129" s="9">
        <v>162.46567000000002</v>
      </c>
      <c r="M129" s="9">
        <v>1118.03919</v>
      </c>
      <c r="N129" s="9">
        <v>194799.84159000003</v>
      </c>
    </row>
    <row r="130" spans="1:14" x14ac:dyDescent="0.25">
      <c r="A130" s="8" t="s">
        <v>126</v>
      </c>
      <c r="B130" s="9">
        <v>1134662.1612499999</v>
      </c>
      <c r="C130" s="9">
        <v>11552510.2827</v>
      </c>
      <c r="D130" s="9">
        <v>3455550.4910299992</v>
      </c>
      <c r="E130" s="9">
        <v>991982.88988999999</v>
      </c>
      <c r="F130" s="9">
        <v>1321031.9740899997</v>
      </c>
      <c r="G130" s="9">
        <v>483905.08012</v>
      </c>
      <c r="H130" s="9">
        <v>29746.096840000002</v>
      </c>
      <c r="I130" s="9">
        <v>1644330.3521699999</v>
      </c>
      <c r="J130" s="9">
        <v>0</v>
      </c>
      <c r="K130" s="9">
        <v>494313.71285999997</v>
      </c>
      <c r="L130" s="9">
        <v>0</v>
      </c>
      <c r="M130" s="9">
        <v>212427.7427</v>
      </c>
      <c r="N130" s="9">
        <v>21320460.783650003</v>
      </c>
    </row>
    <row r="131" spans="1:14" x14ac:dyDescent="0.25">
      <c r="A131" s="10" t="s">
        <v>127</v>
      </c>
      <c r="B131" s="11">
        <v>647559.45805999998</v>
      </c>
      <c r="C131" s="11">
        <v>6450831.209139999</v>
      </c>
      <c r="D131" s="11">
        <v>1308318.7547899997</v>
      </c>
      <c r="E131" s="11">
        <v>741817.39283999999</v>
      </c>
      <c r="F131" s="11">
        <v>742350.66107999987</v>
      </c>
      <c r="G131" s="11">
        <v>53337.150689999995</v>
      </c>
      <c r="H131" s="11">
        <v>0</v>
      </c>
      <c r="I131" s="11">
        <v>0</v>
      </c>
      <c r="J131" s="11">
        <v>0</v>
      </c>
      <c r="K131" s="11">
        <v>33387.579250000003</v>
      </c>
      <c r="L131" s="11">
        <v>0</v>
      </c>
      <c r="M131" s="11">
        <v>0</v>
      </c>
      <c r="N131" s="11">
        <v>9977602.2058499996</v>
      </c>
    </row>
    <row r="132" spans="1:14" x14ac:dyDescent="0.25">
      <c r="A132" s="10" t="s">
        <v>128</v>
      </c>
      <c r="B132" s="11">
        <v>146150.41086</v>
      </c>
      <c r="C132" s="11">
        <v>657396.97526999994</v>
      </c>
      <c r="D132" s="11">
        <v>484076.81825999997</v>
      </c>
      <c r="E132" s="11">
        <v>65286.560789999996</v>
      </c>
      <c r="F132" s="11">
        <v>34560.063419999999</v>
      </c>
      <c r="G132" s="11">
        <v>430521.27546999999</v>
      </c>
      <c r="H132" s="11">
        <v>28827.905750000002</v>
      </c>
      <c r="I132" s="11">
        <v>933002.44008999993</v>
      </c>
      <c r="J132" s="11">
        <v>0</v>
      </c>
      <c r="K132" s="11">
        <v>440582.82088999997</v>
      </c>
      <c r="L132" s="11">
        <v>0</v>
      </c>
      <c r="M132" s="11">
        <v>212427.7427</v>
      </c>
      <c r="N132" s="11">
        <v>3432833.0134999999</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154810.60470999999</v>
      </c>
      <c r="C134" s="11">
        <v>371811.55199000001</v>
      </c>
      <c r="D134" s="11">
        <v>24129.96617</v>
      </c>
      <c r="E134" s="11">
        <v>133117.91646000001</v>
      </c>
      <c r="F134" s="11">
        <v>1529.7064599999999</v>
      </c>
      <c r="G134" s="11">
        <v>0</v>
      </c>
      <c r="H134" s="11">
        <v>0</v>
      </c>
      <c r="I134" s="11">
        <v>10657.173339999999</v>
      </c>
      <c r="J134" s="11">
        <v>0</v>
      </c>
      <c r="K134" s="11">
        <v>176.4983</v>
      </c>
      <c r="L134" s="11">
        <v>0</v>
      </c>
      <c r="M134" s="11">
        <v>0</v>
      </c>
      <c r="N134" s="11">
        <v>696233.41742999991</v>
      </c>
    </row>
    <row r="135" spans="1:14" x14ac:dyDescent="0.25">
      <c r="A135" s="10" t="s">
        <v>131</v>
      </c>
      <c r="B135" s="11">
        <v>175111.36900999999</v>
      </c>
      <c r="C135" s="11">
        <v>3961838.0411300003</v>
      </c>
      <c r="D135" s="11">
        <v>1605489.28819</v>
      </c>
      <c r="E135" s="11">
        <v>48809.662210000002</v>
      </c>
      <c r="F135" s="11">
        <v>531243.82144999993</v>
      </c>
      <c r="G135" s="11">
        <v>0</v>
      </c>
      <c r="H135" s="11">
        <v>1.9953299999999998</v>
      </c>
      <c r="I135" s="11">
        <v>688065.09265000001</v>
      </c>
      <c r="J135" s="11">
        <v>0</v>
      </c>
      <c r="K135" s="11">
        <v>20017</v>
      </c>
      <c r="L135" s="11">
        <v>0</v>
      </c>
      <c r="M135" s="11">
        <v>0</v>
      </c>
      <c r="N135" s="11">
        <v>7030576.2699699998</v>
      </c>
    </row>
    <row r="136" spans="1:14" x14ac:dyDescent="0.25">
      <c r="A136" s="10" t="s">
        <v>132</v>
      </c>
      <c r="B136" s="11">
        <v>11030.31861</v>
      </c>
      <c r="C136" s="11">
        <v>110632.50516999999</v>
      </c>
      <c r="D136" s="11">
        <v>33535.663619999999</v>
      </c>
      <c r="E136" s="11">
        <v>2951.3575900000001</v>
      </c>
      <c r="F136" s="11">
        <v>11347.721680000002</v>
      </c>
      <c r="G136" s="11">
        <v>46.653959999999998</v>
      </c>
      <c r="H136" s="11">
        <v>916.19576000000006</v>
      </c>
      <c r="I136" s="11">
        <v>12605.64609</v>
      </c>
      <c r="J136" s="11">
        <v>0</v>
      </c>
      <c r="K136" s="11">
        <v>149.81442000000001</v>
      </c>
      <c r="L136" s="11">
        <v>0</v>
      </c>
      <c r="M136" s="11">
        <v>0</v>
      </c>
      <c r="N136" s="11">
        <v>183215.87689999997</v>
      </c>
    </row>
    <row r="137" spans="1:14" x14ac:dyDescent="0.25">
      <c r="A137" s="8" t="s">
        <v>133</v>
      </c>
      <c r="B137" s="9">
        <v>4772942.2106599994</v>
      </c>
      <c r="C137" s="9">
        <v>4894137.90319</v>
      </c>
      <c r="D137" s="9">
        <v>6077036.3692900008</v>
      </c>
      <c r="E137" s="9">
        <v>3374231.9913300001</v>
      </c>
      <c r="F137" s="9">
        <v>1659937.0263</v>
      </c>
      <c r="G137" s="9">
        <v>2119802.4034199999</v>
      </c>
      <c r="H137" s="9">
        <v>1270169.55052</v>
      </c>
      <c r="I137" s="9">
        <v>3001519.2637299998</v>
      </c>
      <c r="J137" s="9">
        <v>41981.697089999994</v>
      </c>
      <c r="K137" s="9">
        <v>3996104.0622300003</v>
      </c>
      <c r="L137" s="9">
        <v>620110.13705000002</v>
      </c>
      <c r="M137" s="9">
        <v>581290.17012000002</v>
      </c>
      <c r="N137" s="9">
        <v>32409262.784930002</v>
      </c>
    </row>
    <row r="138" spans="1:14" x14ac:dyDescent="0.25">
      <c r="A138" s="10" t="s">
        <v>134</v>
      </c>
      <c r="B138" s="11">
        <v>39423.391439999999</v>
      </c>
      <c r="C138" s="11">
        <v>485846.50825999997</v>
      </c>
      <c r="D138" s="11">
        <v>127861.41813999999</v>
      </c>
      <c r="E138" s="11">
        <v>90816.502099999998</v>
      </c>
      <c r="F138" s="11">
        <v>93724.680640000021</v>
      </c>
      <c r="G138" s="11">
        <v>127023.2702</v>
      </c>
      <c r="H138" s="11">
        <v>40664.684169999993</v>
      </c>
      <c r="I138" s="11">
        <v>0</v>
      </c>
      <c r="J138" s="11">
        <v>15569.475269999999</v>
      </c>
      <c r="K138" s="11">
        <v>117026.42116</v>
      </c>
      <c r="L138" s="11">
        <v>68156.437430000005</v>
      </c>
      <c r="M138" s="11">
        <v>0</v>
      </c>
      <c r="N138" s="11">
        <v>1206112.7888100001</v>
      </c>
    </row>
    <row r="139" spans="1:14" x14ac:dyDescent="0.25">
      <c r="A139" s="10" t="s">
        <v>135</v>
      </c>
      <c r="B139" s="11">
        <v>2686910.7145799999</v>
      </c>
      <c r="C139" s="11">
        <v>3359340.4752099998</v>
      </c>
      <c r="D139" s="11">
        <v>3565936.16493</v>
      </c>
      <c r="E139" s="11">
        <v>2512783.6805400001</v>
      </c>
      <c r="F139" s="11">
        <v>829576.54952</v>
      </c>
      <c r="G139" s="11">
        <v>1217674.1359999999</v>
      </c>
      <c r="H139" s="11">
        <v>318496.52754000004</v>
      </c>
      <c r="I139" s="11">
        <v>677067.83427999995</v>
      </c>
      <c r="J139" s="11">
        <v>11352.65516</v>
      </c>
      <c r="K139" s="11">
        <v>1594881.8586900001</v>
      </c>
      <c r="L139" s="11">
        <v>124721.97502</v>
      </c>
      <c r="M139" s="11">
        <v>0</v>
      </c>
      <c r="N139" s="11">
        <v>16898742.57147</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16666.666659999999</v>
      </c>
      <c r="H141" s="11">
        <v>0</v>
      </c>
      <c r="I141" s="11">
        <v>70833.333339999997</v>
      </c>
      <c r="J141" s="11">
        <v>0</v>
      </c>
      <c r="K141" s="11">
        <v>264416.66671000002</v>
      </c>
      <c r="L141" s="11">
        <v>149833.33343999999</v>
      </c>
      <c r="M141" s="11">
        <v>427791.6667</v>
      </c>
      <c r="N141" s="11">
        <v>929541.66684999992</v>
      </c>
    </row>
    <row r="142" spans="1:14" x14ac:dyDescent="0.25">
      <c r="A142" s="10" t="s">
        <v>138</v>
      </c>
      <c r="B142" s="11">
        <v>1966753.9780299999</v>
      </c>
      <c r="C142" s="11">
        <v>985356.64338999998</v>
      </c>
      <c r="D142" s="11">
        <v>2286656.1290300004</v>
      </c>
      <c r="E142" s="11">
        <v>616410.00133</v>
      </c>
      <c r="F142" s="11">
        <v>688990.35548999999</v>
      </c>
      <c r="G142" s="11">
        <v>697836.39903999993</v>
      </c>
      <c r="H142" s="11">
        <v>825159.66732000001</v>
      </c>
      <c r="I142" s="11">
        <v>2177979.14855</v>
      </c>
      <c r="J142" s="11">
        <v>14860</v>
      </c>
      <c r="K142" s="11">
        <v>1695153.3842200001</v>
      </c>
      <c r="L142" s="11">
        <v>273072.8469</v>
      </c>
      <c r="M142" s="11">
        <v>127516.29025000001</v>
      </c>
      <c r="N142" s="11">
        <v>12355744.843549998</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0</v>
      </c>
      <c r="D144" s="11">
        <v>0</v>
      </c>
      <c r="E144" s="11">
        <v>0</v>
      </c>
      <c r="F144" s="11">
        <v>8.0000000000000007E-5</v>
      </c>
      <c r="G144" s="11">
        <v>0</v>
      </c>
      <c r="H144" s="11">
        <v>0</v>
      </c>
      <c r="I144" s="11">
        <v>0</v>
      </c>
      <c r="J144" s="11">
        <v>0</v>
      </c>
      <c r="K144" s="11">
        <v>252260.94818000001</v>
      </c>
      <c r="L144" s="11">
        <v>0</v>
      </c>
      <c r="M144" s="11">
        <v>462.56402000000003</v>
      </c>
      <c r="N144" s="11">
        <v>252723.51228</v>
      </c>
    </row>
    <row r="145" spans="1:14" x14ac:dyDescent="0.25">
      <c r="A145" s="10" t="s">
        <v>141</v>
      </c>
      <c r="B145" s="11">
        <v>79854.126610000007</v>
      </c>
      <c r="C145" s="11">
        <v>63594.276330000008</v>
      </c>
      <c r="D145" s="11">
        <v>96582.657189999998</v>
      </c>
      <c r="E145" s="11">
        <v>154221.80736000001</v>
      </c>
      <c r="F145" s="11">
        <v>47645.440569999992</v>
      </c>
      <c r="G145" s="11">
        <v>60601.931520000006</v>
      </c>
      <c r="H145" s="11">
        <v>85848.671489999993</v>
      </c>
      <c r="I145" s="11">
        <v>75638.947560000001</v>
      </c>
      <c r="J145" s="11">
        <v>199.56666000000001</v>
      </c>
      <c r="K145" s="11">
        <v>72364.783270000014</v>
      </c>
      <c r="L145" s="11">
        <v>4325.5442599999997</v>
      </c>
      <c r="M145" s="11">
        <v>25519.649149999997</v>
      </c>
      <c r="N145" s="11">
        <v>766397.40196999989</v>
      </c>
    </row>
    <row r="146" spans="1:14" x14ac:dyDescent="0.25">
      <c r="A146" s="8" t="s">
        <v>142</v>
      </c>
      <c r="B146" s="9">
        <v>785899.50968999998</v>
      </c>
      <c r="C146" s="9">
        <v>1164604.5759400001</v>
      </c>
      <c r="D146" s="9">
        <v>396138.90239999996</v>
      </c>
      <c r="E146" s="9">
        <v>582745.04526999989</v>
      </c>
      <c r="F146" s="9">
        <v>407092.90146000002</v>
      </c>
      <c r="G146" s="9">
        <v>1077246.40338</v>
      </c>
      <c r="H146" s="9">
        <v>331945.38445999997</v>
      </c>
      <c r="I146" s="9">
        <v>307294.62056000007</v>
      </c>
      <c r="J146" s="9">
        <v>4074.1155299999996</v>
      </c>
      <c r="K146" s="9">
        <v>393334.69795</v>
      </c>
      <c r="L146" s="9">
        <v>93262.570319999999</v>
      </c>
      <c r="M146" s="9">
        <v>331978.06402999995</v>
      </c>
      <c r="N146" s="9">
        <v>5875616.7909899997</v>
      </c>
    </row>
    <row r="147" spans="1:14" x14ac:dyDescent="0.25">
      <c r="A147" s="10" t="s">
        <v>69</v>
      </c>
      <c r="B147" s="11">
        <v>426136.85901999997</v>
      </c>
      <c r="C147" s="11">
        <v>344713.01076999999</v>
      </c>
      <c r="D147" s="11">
        <v>10495.899809999999</v>
      </c>
      <c r="E147" s="11">
        <v>104771.06431</v>
      </c>
      <c r="F147" s="11">
        <v>10969.686969999999</v>
      </c>
      <c r="G147" s="11">
        <v>611826.89684000006</v>
      </c>
      <c r="H147" s="11">
        <v>2015.1549499999999</v>
      </c>
      <c r="I147" s="11">
        <v>5539.8730300000007</v>
      </c>
      <c r="J147" s="11">
        <v>18.573</v>
      </c>
      <c r="K147" s="11">
        <v>133.04253</v>
      </c>
      <c r="L147" s="11">
        <v>30449.159449999999</v>
      </c>
      <c r="M147" s="11">
        <v>5.7185800000000002</v>
      </c>
      <c r="N147" s="11">
        <v>1547074.9392600001</v>
      </c>
    </row>
    <row r="148" spans="1:14" x14ac:dyDescent="0.25">
      <c r="A148" s="10" t="s">
        <v>71</v>
      </c>
      <c r="B148" s="11">
        <v>108750.09711000002</v>
      </c>
      <c r="C148" s="11">
        <v>297498.42386000004</v>
      </c>
      <c r="D148" s="11">
        <v>147945.01668999999</v>
      </c>
      <c r="E148" s="11">
        <v>198567.45322999998</v>
      </c>
      <c r="F148" s="11">
        <v>191558.66587</v>
      </c>
      <c r="G148" s="11">
        <v>167712.03329999998</v>
      </c>
      <c r="H148" s="11">
        <v>116770.76548999998</v>
      </c>
      <c r="I148" s="11">
        <v>47679.862040000007</v>
      </c>
      <c r="J148" s="11">
        <v>1137.13329</v>
      </c>
      <c r="K148" s="11">
        <v>78798.197419999997</v>
      </c>
      <c r="L148" s="11">
        <v>32521.560109999999</v>
      </c>
      <c r="M148" s="11">
        <v>151778.59404</v>
      </c>
      <c r="N148" s="11">
        <v>1540717.8024499998</v>
      </c>
    </row>
    <row r="149" spans="1:14" x14ac:dyDescent="0.25">
      <c r="A149" s="10" t="s">
        <v>143</v>
      </c>
      <c r="B149" s="11">
        <v>131530.26106999998</v>
      </c>
      <c r="C149" s="11">
        <v>492701.11151999998</v>
      </c>
      <c r="D149" s="11">
        <v>235564.56379000001</v>
      </c>
      <c r="E149" s="11">
        <v>278868.81208999996</v>
      </c>
      <c r="F149" s="11">
        <v>181185.50456999999</v>
      </c>
      <c r="G149" s="11">
        <v>208742.99046999999</v>
      </c>
      <c r="H149" s="11">
        <v>138858.20099000001</v>
      </c>
      <c r="I149" s="11">
        <v>237172.87827000002</v>
      </c>
      <c r="J149" s="11">
        <v>2765.3939699999996</v>
      </c>
      <c r="K149" s="11">
        <v>254371.90213</v>
      </c>
      <c r="L149" s="11">
        <v>30162.40309</v>
      </c>
      <c r="M149" s="11">
        <v>171417.65877999997</v>
      </c>
      <c r="N149" s="11">
        <v>2363341.6807400002</v>
      </c>
    </row>
    <row r="150" spans="1:14" x14ac:dyDescent="0.25">
      <c r="A150" s="10" t="s">
        <v>97</v>
      </c>
      <c r="B150" s="11">
        <v>119482.29248999999</v>
      </c>
      <c r="C150" s="11">
        <v>29692.029790000001</v>
      </c>
      <c r="D150" s="11">
        <v>2133.4221100000004</v>
      </c>
      <c r="E150" s="11">
        <v>537.71564000000001</v>
      </c>
      <c r="F150" s="11">
        <v>23379.04405</v>
      </c>
      <c r="G150" s="11">
        <v>88964.482770000002</v>
      </c>
      <c r="H150" s="11">
        <v>74301.263030000002</v>
      </c>
      <c r="I150" s="11">
        <v>16902.007220000003</v>
      </c>
      <c r="J150" s="11">
        <v>153.01526999999999</v>
      </c>
      <c r="K150" s="11">
        <v>60031.555869999989</v>
      </c>
      <c r="L150" s="11">
        <v>129.44766999999999</v>
      </c>
      <c r="M150" s="11">
        <v>8776.092630000001</v>
      </c>
      <c r="N150" s="11">
        <v>424482.36854000005</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307739.44104000001</v>
      </c>
      <c r="C152" s="9">
        <v>458526.87266999995</v>
      </c>
      <c r="D152" s="9">
        <v>208201.65781000003</v>
      </c>
      <c r="E152" s="9">
        <v>428146.2133</v>
      </c>
      <c r="F152" s="9">
        <v>336619.94965999998</v>
      </c>
      <c r="G152" s="9">
        <v>172054.40193000002</v>
      </c>
      <c r="H152" s="9">
        <v>150735.26199</v>
      </c>
      <c r="I152" s="9">
        <v>229610.03093000001</v>
      </c>
      <c r="J152" s="9">
        <v>2164.9628000000002</v>
      </c>
      <c r="K152" s="9">
        <v>312376.03106000001</v>
      </c>
      <c r="L152" s="9">
        <v>47804.38321</v>
      </c>
      <c r="M152" s="9">
        <v>272002.89692999999</v>
      </c>
      <c r="N152" s="9">
        <v>2925982.1033299994</v>
      </c>
    </row>
    <row r="153" spans="1:14" x14ac:dyDescent="0.25">
      <c r="A153" s="10" t="s">
        <v>146</v>
      </c>
      <c r="B153" s="11">
        <v>60501.240409999999</v>
      </c>
      <c r="C153" s="11">
        <v>19645.11174</v>
      </c>
      <c r="D153" s="11">
        <v>5505.4584599999998</v>
      </c>
      <c r="E153" s="11">
        <v>68118.268970000005</v>
      </c>
      <c r="F153" s="11">
        <v>8534.512130000001</v>
      </c>
      <c r="G153" s="11">
        <v>12721.555709999999</v>
      </c>
      <c r="H153" s="11">
        <v>9383.4115999999995</v>
      </c>
      <c r="I153" s="11">
        <v>0.13719999999999999</v>
      </c>
      <c r="J153" s="11">
        <v>32.982080000000003</v>
      </c>
      <c r="K153" s="11">
        <v>1935.4179999999999</v>
      </c>
      <c r="L153" s="11">
        <v>3088.5683799999997</v>
      </c>
      <c r="M153" s="11">
        <v>14414.730869999999</v>
      </c>
      <c r="N153" s="11">
        <v>203881.39554999996</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130489.10032000001</v>
      </c>
      <c r="C155" s="11">
        <v>220395.17551</v>
      </c>
      <c r="D155" s="11">
        <v>100282.30085000001</v>
      </c>
      <c r="E155" s="11">
        <v>230715.58940999999</v>
      </c>
      <c r="F155" s="11">
        <v>94067.539810000002</v>
      </c>
      <c r="G155" s="11">
        <v>79189.496469999998</v>
      </c>
      <c r="H155" s="11">
        <v>63474.733759999996</v>
      </c>
      <c r="I155" s="11">
        <v>129639.53205000001</v>
      </c>
      <c r="J155" s="11">
        <v>0</v>
      </c>
      <c r="K155" s="11">
        <v>169314.40646999999</v>
      </c>
      <c r="L155" s="11">
        <v>25040.309860000001</v>
      </c>
      <c r="M155" s="11">
        <v>178818.13482000001</v>
      </c>
      <c r="N155" s="11">
        <v>1421426.3193299999</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116749.10031000001</v>
      </c>
      <c r="C157" s="11">
        <v>175804.10242999997</v>
      </c>
      <c r="D157" s="11">
        <v>100282.3009</v>
      </c>
      <c r="E157" s="11">
        <v>128674.42498000001</v>
      </c>
      <c r="F157" s="11">
        <v>124414.19183999998</v>
      </c>
      <c r="G157" s="11">
        <v>79189.496469999998</v>
      </c>
      <c r="H157" s="11">
        <v>63474.733369999994</v>
      </c>
      <c r="I157" s="11">
        <v>99970.361680000002</v>
      </c>
      <c r="J157" s="11">
        <v>2131.98072</v>
      </c>
      <c r="K157" s="11">
        <v>141126.20659000002</v>
      </c>
      <c r="L157" s="11">
        <v>19675.504969999998</v>
      </c>
      <c r="M157" s="11">
        <v>59352.5645</v>
      </c>
      <c r="N157" s="11">
        <v>1110844.9687600001</v>
      </c>
    </row>
    <row r="158" spans="1:14" x14ac:dyDescent="0.25">
      <c r="A158" s="10" t="s">
        <v>151</v>
      </c>
      <c r="B158" s="11">
        <v>0</v>
      </c>
      <c r="C158" s="11">
        <v>42682.482990000004</v>
      </c>
      <c r="D158" s="11">
        <v>2131.5976000000001</v>
      </c>
      <c r="E158" s="11">
        <v>637.9299400000001</v>
      </c>
      <c r="F158" s="11">
        <v>109603.70588000001</v>
      </c>
      <c r="G158" s="11">
        <v>953.85328000000004</v>
      </c>
      <c r="H158" s="11">
        <v>14402.383260000001</v>
      </c>
      <c r="I158" s="11">
        <v>0</v>
      </c>
      <c r="J158" s="11">
        <v>0</v>
      </c>
      <c r="K158" s="11">
        <v>0</v>
      </c>
      <c r="L158" s="11">
        <v>0</v>
      </c>
      <c r="M158" s="11">
        <v>19417.46674</v>
      </c>
      <c r="N158" s="11">
        <v>189829.41969000004</v>
      </c>
    </row>
    <row r="159" spans="1:14" x14ac:dyDescent="0.25">
      <c r="A159" s="8" t="s">
        <v>152</v>
      </c>
      <c r="B159" s="9">
        <v>306813.94076000003</v>
      </c>
      <c r="C159" s="9">
        <v>379943.76665000001</v>
      </c>
      <c r="D159" s="9">
        <v>1116960.53889</v>
      </c>
      <c r="E159" s="9">
        <v>0</v>
      </c>
      <c r="F159" s="9">
        <v>0</v>
      </c>
      <c r="G159" s="9">
        <v>362996.45886000001</v>
      </c>
      <c r="H159" s="9">
        <v>33807.696759999999</v>
      </c>
      <c r="I159" s="9">
        <v>210744.91670999999</v>
      </c>
      <c r="J159" s="9">
        <v>0</v>
      </c>
      <c r="K159" s="9">
        <v>1033258.20954</v>
      </c>
      <c r="L159" s="9">
        <v>0</v>
      </c>
      <c r="M159" s="9">
        <v>0</v>
      </c>
      <c r="N159" s="9">
        <v>3444525.5281699998</v>
      </c>
    </row>
    <row r="160" spans="1:14" x14ac:dyDescent="0.25">
      <c r="A160" s="10" t="s">
        <v>153</v>
      </c>
      <c r="B160" s="11">
        <v>303535.75</v>
      </c>
      <c r="C160" s="11">
        <v>378100</v>
      </c>
      <c r="D160" s="11">
        <v>1093700</v>
      </c>
      <c r="E160" s="11">
        <v>0</v>
      </c>
      <c r="F160" s="11">
        <v>0</v>
      </c>
      <c r="G160" s="11">
        <v>278103.75</v>
      </c>
      <c r="H160" s="11">
        <v>33000</v>
      </c>
      <c r="I160" s="11">
        <v>205800</v>
      </c>
      <c r="J160" s="11">
        <v>0</v>
      </c>
      <c r="K160" s="11">
        <v>1019260</v>
      </c>
      <c r="L160" s="11">
        <v>0</v>
      </c>
      <c r="M160" s="11">
        <v>0</v>
      </c>
      <c r="N160" s="11">
        <v>3311499.5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3278.19076</v>
      </c>
      <c r="C163" s="11">
        <v>1843.7666499999998</v>
      </c>
      <c r="D163" s="11">
        <v>23260.53889</v>
      </c>
      <c r="E163" s="11">
        <v>0</v>
      </c>
      <c r="F163" s="11">
        <v>0</v>
      </c>
      <c r="G163" s="11">
        <v>4892.7088599999997</v>
      </c>
      <c r="H163" s="11">
        <v>807.69676000000004</v>
      </c>
      <c r="I163" s="11">
        <v>4944.9167099999995</v>
      </c>
      <c r="J163" s="11">
        <v>0</v>
      </c>
      <c r="K163" s="11">
        <v>13998.20954</v>
      </c>
      <c r="L163" s="11">
        <v>0</v>
      </c>
      <c r="M163" s="11">
        <v>0</v>
      </c>
      <c r="N163" s="11">
        <v>53026.02816999999</v>
      </c>
    </row>
    <row r="164" spans="1:14" x14ac:dyDescent="0.25">
      <c r="A164" s="8" t="s">
        <v>157</v>
      </c>
      <c r="B164" s="9">
        <v>119042.33357999999</v>
      </c>
      <c r="C164" s="9">
        <v>438738.45558000001</v>
      </c>
      <c r="D164" s="9">
        <v>133164.25407</v>
      </c>
      <c r="E164" s="9">
        <v>380926.26504999999</v>
      </c>
      <c r="F164" s="9">
        <v>280089.21299999999</v>
      </c>
      <c r="G164" s="9">
        <v>249796.89522999999</v>
      </c>
      <c r="H164" s="9">
        <v>181626.95444</v>
      </c>
      <c r="I164" s="9">
        <v>351290.87394000002</v>
      </c>
      <c r="J164" s="9">
        <v>0</v>
      </c>
      <c r="K164" s="9">
        <v>369918.44952999998</v>
      </c>
      <c r="L164" s="9">
        <v>52806.044990000002</v>
      </c>
      <c r="M164" s="9">
        <v>0</v>
      </c>
      <c r="N164" s="9">
        <v>2557399.7394099995</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118596.1602</v>
      </c>
      <c r="C171" s="11">
        <v>433500</v>
      </c>
      <c r="D171" s="11">
        <v>129067.022</v>
      </c>
      <c r="E171" s="11">
        <v>372606</v>
      </c>
      <c r="F171" s="11">
        <v>276810</v>
      </c>
      <c r="G171" s="11">
        <v>245883</v>
      </c>
      <c r="H171" s="11">
        <v>179250</v>
      </c>
      <c r="I171" s="11">
        <v>344400</v>
      </c>
      <c r="J171" s="11">
        <v>0</v>
      </c>
      <c r="K171" s="11">
        <v>365439</v>
      </c>
      <c r="L171" s="11">
        <v>50000</v>
      </c>
      <c r="M171" s="11">
        <v>0</v>
      </c>
      <c r="N171" s="11">
        <v>2515551.1822000002</v>
      </c>
    </row>
    <row r="172" spans="1:14" x14ac:dyDescent="0.25">
      <c r="A172" s="10" t="s">
        <v>165</v>
      </c>
      <c r="B172" s="11">
        <v>446.17338000000001</v>
      </c>
      <c r="C172" s="11">
        <v>5238.4555799999998</v>
      </c>
      <c r="D172" s="11">
        <v>4097.23207</v>
      </c>
      <c r="E172" s="11">
        <v>8320.26505</v>
      </c>
      <c r="F172" s="11">
        <v>3279.2130000000002</v>
      </c>
      <c r="G172" s="11">
        <v>3913.8952300000001</v>
      </c>
      <c r="H172" s="11">
        <v>2376.95444</v>
      </c>
      <c r="I172" s="11">
        <v>6890.8739400000004</v>
      </c>
      <c r="J172" s="11">
        <v>0</v>
      </c>
      <c r="K172" s="11">
        <v>4479.449529999999</v>
      </c>
      <c r="L172" s="11">
        <v>1320.3816499999998</v>
      </c>
      <c r="M172" s="11">
        <v>0</v>
      </c>
      <c r="N172" s="11">
        <v>40362.89387</v>
      </c>
    </row>
    <row r="173" spans="1:14" x14ac:dyDescent="0.25">
      <c r="A173" s="8" t="s">
        <v>166</v>
      </c>
      <c r="B173" s="9">
        <v>2425326.80143</v>
      </c>
      <c r="C173" s="9">
        <v>3470203.1589099998</v>
      </c>
      <c r="D173" s="9">
        <v>2555275.8651199997</v>
      </c>
      <c r="E173" s="9">
        <v>2395558.469</v>
      </c>
      <c r="F173" s="9">
        <v>1825636.13925</v>
      </c>
      <c r="G173" s="9">
        <v>1433476.9300500001</v>
      </c>
      <c r="H173" s="9">
        <v>1095636.6843900001</v>
      </c>
      <c r="I173" s="9">
        <v>2507101.9106999999</v>
      </c>
      <c r="J173" s="9">
        <v>94196.018949999998</v>
      </c>
      <c r="K173" s="9">
        <v>1695418.74498</v>
      </c>
      <c r="L173" s="9">
        <v>422190.95429000008</v>
      </c>
      <c r="M173" s="9">
        <v>1339120.4569300001</v>
      </c>
      <c r="N173" s="9">
        <v>21259142.134000003</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33172.491880000001</v>
      </c>
      <c r="C178" s="11">
        <v>0</v>
      </c>
      <c r="D178" s="11">
        <v>0</v>
      </c>
      <c r="E178" s="11">
        <v>8.9722399999999993</v>
      </c>
      <c r="F178" s="11">
        <v>14068.1032</v>
      </c>
      <c r="G178" s="11">
        <v>8631.5260499999986</v>
      </c>
      <c r="H178" s="11">
        <v>11007.5</v>
      </c>
      <c r="I178" s="11">
        <v>1689.5345500000001</v>
      </c>
      <c r="J178" s="11">
        <v>0</v>
      </c>
      <c r="K178" s="11">
        <v>116.006</v>
      </c>
      <c r="L178" s="11">
        <v>8739.0266900000006</v>
      </c>
      <c r="M178" s="11">
        <v>5529.5283099999997</v>
      </c>
      <c r="N178" s="11">
        <v>82962.688919999986</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33172.491880000001</v>
      </c>
      <c r="C180" s="11">
        <v>0</v>
      </c>
      <c r="D180" s="11">
        <v>0</v>
      </c>
      <c r="E180" s="11">
        <v>8.9722399999999993</v>
      </c>
      <c r="F180" s="11">
        <v>14068.1032</v>
      </c>
      <c r="G180" s="11">
        <v>8631.0134999999991</v>
      </c>
      <c r="H180" s="11">
        <v>11007.5</v>
      </c>
      <c r="I180" s="11">
        <v>0</v>
      </c>
      <c r="J180" s="11">
        <v>0</v>
      </c>
      <c r="K180" s="11">
        <v>0</v>
      </c>
      <c r="L180" s="11">
        <v>458.42599000000001</v>
      </c>
      <c r="M180" s="11">
        <v>4211.04</v>
      </c>
      <c r="N180" s="11">
        <v>71557.54681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140122.45411999998</v>
      </c>
      <c r="C188" s="11">
        <v>198747.42423999999</v>
      </c>
      <c r="D188" s="11">
        <v>90747.677150000003</v>
      </c>
      <c r="E188" s="11">
        <v>164869.63858</v>
      </c>
      <c r="F188" s="11">
        <v>87150.180209999991</v>
      </c>
      <c r="G188" s="11">
        <v>105942.99566</v>
      </c>
      <c r="H188" s="11">
        <v>109389.58975</v>
      </c>
      <c r="I188" s="11">
        <v>123971.0196</v>
      </c>
      <c r="J188" s="11">
        <v>-14045.358319999999</v>
      </c>
      <c r="K188" s="11">
        <v>120882.17076000001</v>
      </c>
      <c r="L188" s="11">
        <v>11664.25316</v>
      </c>
      <c r="M188" s="11">
        <v>61131.928849999997</v>
      </c>
      <c r="N188" s="11">
        <v>1200573.9737600002</v>
      </c>
    </row>
    <row r="189" spans="1:14" x14ac:dyDescent="0.25">
      <c r="A189" s="10" t="s">
        <v>182</v>
      </c>
      <c r="B189" s="11">
        <v>33482.617399999996</v>
      </c>
      <c r="C189" s="11">
        <v>88622.695999999996</v>
      </c>
      <c r="D189" s="11">
        <v>67008.33</v>
      </c>
      <c r="E189" s="11">
        <v>21651</v>
      </c>
      <c r="F189" s="11">
        <v>14000</v>
      </c>
      <c r="G189" s="11">
        <v>36836.064549999996</v>
      </c>
      <c r="H189" s="11">
        <v>15265.621730000001</v>
      </c>
      <c r="I189" s="11">
        <v>0</v>
      </c>
      <c r="J189" s="11">
        <v>-15204.639289999999</v>
      </c>
      <c r="K189" s="11">
        <v>44237.5</v>
      </c>
      <c r="L189" s="11">
        <v>4278.0403099999994</v>
      </c>
      <c r="M189" s="11">
        <v>2604.9557400000003</v>
      </c>
      <c r="N189" s="11">
        <v>312782.18644000002</v>
      </c>
    </row>
    <row r="190" spans="1:14" x14ac:dyDescent="0.25">
      <c r="A190" s="13" t="s">
        <v>183</v>
      </c>
      <c r="B190" s="11">
        <v>106639.83671999999</v>
      </c>
      <c r="C190" s="11">
        <v>110124.72824</v>
      </c>
      <c r="D190" s="11">
        <v>23739.347149999998</v>
      </c>
      <c r="E190" s="11">
        <v>143218.63858</v>
      </c>
      <c r="F190" s="11">
        <v>73150.180209999991</v>
      </c>
      <c r="G190" s="11">
        <v>69106.931110000005</v>
      </c>
      <c r="H190" s="11">
        <v>94123.96802</v>
      </c>
      <c r="I190" s="11">
        <v>123971.0196</v>
      </c>
      <c r="J190" s="11">
        <v>1159.28097</v>
      </c>
      <c r="K190" s="11">
        <v>76644.670760000008</v>
      </c>
      <c r="L190" s="11">
        <v>7386.2128499999999</v>
      </c>
      <c r="M190" s="11">
        <v>58526.973109999999</v>
      </c>
      <c r="N190" s="11">
        <v>887791.78732</v>
      </c>
    </row>
    <row r="191" spans="1:14" x14ac:dyDescent="0.25">
      <c r="A191" s="2" t="s">
        <v>184</v>
      </c>
      <c r="B191" s="9">
        <v>35306217.06921</v>
      </c>
      <c r="C191" s="9">
        <v>52546395.496660009</v>
      </c>
      <c r="D191" s="9">
        <v>43301880.53441</v>
      </c>
      <c r="E191" s="9">
        <v>29037822.259210009</v>
      </c>
      <c r="F191" s="9">
        <v>25643845.692129999</v>
      </c>
      <c r="G191" s="9">
        <v>21537853.162259996</v>
      </c>
      <c r="H191" s="9">
        <v>14980827.343979999</v>
      </c>
      <c r="I191" s="9">
        <v>24131106.471780002</v>
      </c>
      <c r="J191" s="9">
        <v>221084.54016</v>
      </c>
      <c r="K191" s="9">
        <v>25178581.858719997</v>
      </c>
      <c r="L191" s="9">
        <v>5277030.7631399995</v>
      </c>
      <c r="M191" s="9">
        <v>11184565.73054</v>
      </c>
      <c r="N191" s="9">
        <v>288347210.92220002</v>
      </c>
    </row>
    <row r="192" spans="1:14" x14ac:dyDescent="0.25">
      <c r="A192" s="8" t="s">
        <v>185</v>
      </c>
      <c r="B192" s="9">
        <v>2220400.1494099996</v>
      </c>
      <c r="C192" s="9">
        <v>1892604.2352799999</v>
      </c>
      <c r="D192" s="9">
        <v>1720818.49954</v>
      </c>
      <c r="E192" s="9">
        <v>7032686.1668000007</v>
      </c>
      <c r="F192" s="9">
        <v>1390384.4238800001</v>
      </c>
      <c r="G192" s="9">
        <v>417888.65116999997</v>
      </c>
      <c r="H192" s="9">
        <v>976262.57593000005</v>
      </c>
      <c r="I192" s="9">
        <v>40.6554</v>
      </c>
      <c r="J192" s="9">
        <v>21633.253369999999</v>
      </c>
      <c r="K192" s="9">
        <v>396191.37138000003</v>
      </c>
      <c r="L192" s="9">
        <v>275605.09907</v>
      </c>
      <c r="M192" s="9">
        <v>763358.55606999993</v>
      </c>
      <c r="N192" s="9">
        <v>17107873.6373</v>
      </c>
    </row>
    <row r="193" spans="1:14" x14ac:dyDescent="0.25">
      <c r="A193" s="12" t="s">
        <v>186</v>
      </c>
      <c r="B193" s="11">
        <v>11068.0797</v>
      </c>
      <c r="C193" s="11">
        <v>55679.88826</v>
      </c>
      <c r="D193" s="11">
        <v>151749.35261</v>
      </c>
      <c r="E193" s="11">
        <v>546635.48904999997</v>
      </c>
      <c r="F193" s="11">
        <v>30092.736239999998</v>
      </c>
      <c r="G193" s="11">
        <v>5224.0174999999999</v>
      </c>
      <c r="H193" s="11">
        <v>35146.680869999997</v>
      </c>
      <c r="I193" s="11">
        <v>0</v>
      </c>
      <c r="J193" s="11">
        <v>0</v>
      </c>
      <c r="K193" s="11">
        <v>0</v>
      </c>
      <c r="L193" s="11">
        <v>0</v>
      </c>
      <c r="M193" s="11">
        <v>0</v>
      </c>
      <c r="N193" s="11">
        <v>835596.24422999995</v>
      </c>
    </row>
    <row r="194" spans="1:14" x14ac:dyDescent="0.25">
      <c r="A194" s="10" t="s">
        <v>187</v>
      </c>
      <c r="B194" s="11">
        <v>0</v>
      </c>
      <c r="C194" s="11">
        <v>41959.88826</v>
      </c>
      <c r="D194" s="11">
        <v>20356.695</v>
      </c>
      <c r="E194" s="11">
        <v>0</v>
      </c>
      <c r="F194" s="11">
        <v>-6.0000000000000002E-5</v>
      </c>
      <c r="G194" s="11">
        <v>5224.0174999999999</v>
      </c>
      <c r="H194" s="11">
        <v>0</v>
      </c>
      <c r="I194" s="11">
        <v>0</v>
      </c>
      <c r="J194" s="11">
        <v>0</v>
      </c>
      <c r="K194" s="11">
        <v>0</v>
      </c>
      <c r="L194" s="11">
        <v>0</v>
      </c>
      <c r="M194" s="11">
        <v>0</v>
      </c>
      <c r="N194" s="11">
        <v>67540.600699999995</v>
      </c>
    </row>
    <row r="195" spans="1:14" x14ac:dyDescent="0.25">
      <c r="A195" s="10" t="s">
        <v>188</v>
      </c>
      <c r="B195" s="11">
        <v>0</v>
      </c>
      <c r="C195" s="11">
        <v>0</v>
      </c>
      <c r="D195" s="11">
        <v>0</v>
      </c>
      <c r="E195" s="11">
        <v>0</v>
      </c>
      <c r="F195" s="11">
        <v>-1.7000000000000001E-4</v>
      </c>
      <c r="G195" s="11">
        <v>0</v>
      </c>
      <c r="H195" s="11">
        <v>280.88276999999999</v>
      </c>
      <c r="I195" s="11">
        <v>0</v>
      </c>
      <c r="J195" s="11">
        <v>0</v>
      </c>
      <c r="K195" s="11">
        <v>0</v>
      </c>
      <c r="L195" s="11">
        <v>0</v>
      </c>
      <c r="M195" s="11">
        <v>0</v>
      </c>
      <c r="N195" s="11">
        <v>280.88259999999997</v>
      </c>
    </row>
    <row r="196" spans="1:14" x14ac:dyDescent="0.25">
      <c r="A196" s="10" t="s">
        <v>189</v>
      </c>
      <c r="B196" s="11">
        <v>2103.23594</v>
      </c>
      <c r="C196" s="11">
        <v>0</v>
      </c>
      <c r="D196" s="11">
        <v>127962.65760999999</v>
      </c>
      <c r="E196" s="11">
        <v>502216.86994999996</v>
      </c>
      <c r="F196" s="11">
        <v>7013.9455199999993</v>
      </c>
      <c r="G196" s="11">
        <v>0</v>
      </c>
      <c r="H196" s="11">
        <v>0</v>
      </c>
      <c r="I196" s="11">
        <v>0</v>
      </c>
      <c r="J196" s="11">
        <v>0</v>
      </c>
      <c r="K196" s="11">
        <v>0</v>
      </c>
      <c r="L196" s="11">
        <v>0</v>
      </c>
      <c r="M196" s="11">
        <v>0</v>
      </c>
      <c r="N196" s="11">
        <v>639296.70901999995</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13720</v>
      </c>
      <c r="D198" s="11">
        <v>3430</v>
      </c>
      <c r="E198" s="11">
        <v>44418.619100000004</v>
      </c>
      <c r="F198" s="11">
        <v>23078.790949999999</v>
      </c>
      <c r="G198" s="11">
        <v>0</v>
      </c>
      <c r="H198" s="11">
        <v>34865.7981</v>
      </c>
      <c r="I198" s="11">
        <v>0</v>
      </c>
      <c r="J198" s="11">
        <v>0</v>
      </c>
      <c r="K198" s="11">
        <v>0</v>
      </c>
      <c r="L198" s="11">
        <v>0</v>
      </c>
      <c r="M198" s="11">
        <v>0</v>
      </c>
      <c r="N198" s="11">
        <v>128478.05190999999</v>
      </c>
    </row>
    <row r="199" spans="1:14" x14ac:dyDescent="0.25">
      <c r="A199" s="12" t="s">
        <v>192</v>
      </c>
      <c r="B199" s="11">
        <v>1803258.8675599999</v>
      </c>
      <c r="C199" s="11">
        <v>1764332.82865</v>
      </c>
      <c r="D199" s="11">
        <v>1243103.91955</v>
      </c>
      <c r="E199" s="11">
        <v>6203101.571800001</v>
      </c>
      <c r="F199" s="11">
        <v>1086517.8363900001</v>
      </c>
      <c r="G199" s="11">
        <v>150211.56529999999</v>
      </c>
      <c r="H199" s="11">
        <v>642324.67344000004</v>
      </c>
      <c r="I199" s="11">
        <v>40.6554</v>
      </c>
      <c r="J199" s="11">
        <v>21633.253369999999</v>
      </c>
      <c r="K199" s="11">
        <v>393718.43041000003</v>
      </c>
      <c r="L199" s="11">
        <v>246382.64358</v>
      </c>
      <c r="M199" s="11">
        <v>461129.01361000002</v>
      </c>
      <c r="N199" s="11">
        <v>14015755.259060001</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438381.14994999999</v>
      </c>
      <c r="C201" s="11">
        <v>1241.8347900000001</v>
      </c>
      <c r="D201" s="11">
        <v>30927.746360000001</v>
      </c>
      <c r="E201" s="11">
        <v>4172393.6190200001</v>
      </c>
      <c r="F201" s="11">
        <v>389534.70484000002</v>
      </c>
      <c r="G201" s="11">
        <v>0</v>
      </c>
      <c r="H201" s="11">
        <v>0</v>
      </c>
      <c r="I201" s="11">
        <v>0</v>
      </c>
      <c r="J201" s="11">
        <v>277.88845000000003</v>
      </c>
      <c r="K201" s="11">
        <v>0</v>
      </c>
      <c r="L201" s="11">
        <v>0</v>
      </c>
      <c r="M201" s="11">
        <v>0</v>
      </c>
      <c r="N201" s="11">
        <v>5032756.9434100008</v>
      </c>
    </row>
    <row r="202" spans="1:14" x14ac:dyDescent="0.25">
      <c r="A202" s="10" t="s">
        <v>195</v>
      </c>
      <c r="B202" s="11">
        <v>1364877.7176099999</v>
      </c>
      <c r="C202" s="11">
        <v>320508.14239999995</v>
      </c>
      <c r="D202" s="11">
        <v>266228.91370999999</v>
      </c>
      <c r="E202" s="11">
        <v>547591.2000699999</v>
      </c>
      <c r="F202" s="11">
        <v>264267.11473000003</v>
      </c>
      <c r="G202" s="11">
        <v>83598.627859999993</v>
      </c>
      <c r="H202" s="11">
        <v>642324.67344000004</v>
      </c>
      <c r="I202" s="11">
        <v>40.6554</v>
      </c>
      <c r="J202" s="11">
        <v>13427.38315</v>
      </c>
      <c r="K202" s="11">
        <v>17424.03989</v>
      </c>
      <c r="L202" s="11">
        <v>124913.82426000001</v>
      </c>
      <c r="M202" s="11">
        <v>328563.84026000003</v>
      </c>
      <c r="N202" s="11">
        <v>3973766.1327800001</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1442582.85146</v>
      </c>
      <c r="D204" s="11">
        <v>945947.25948000001</v>
      </c>
      <c r="E204" s="11">
        <v>1483116.7527100001</v>
      </c>
      <c r="F204" s="11">
        <v>432716.01682000002</v>
      </c>
      <c r="G204" s="11">
        <v>66612.937439999994</v>
      </c>
      <c r="H204" s="11">
        <v>0</v>
      </c>
      <c r="I204" s="11">
        <v>0</v>
      </c>
      <c r="J204" s="11">
        <v>7927.9817700000003</v>
      </c>
      <c r="K204" s="11">
        <v>376294.39052000002</v>
      </c>
      <c r="L204" s="11">
        <v>121468.81932</v>
      </c>
      <c r="M204" s="11">
        <v>132565.17335</v>
      </c>
      <c r="N204" s="11">
        <v>5009232.1828699997</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406073.20214999997</v>
      </c>
      <c r="C206" s="11">
        <v>72591.518370000005</v>
      </c>
      <c r="D206" s="11">
        <v>297704.94756</v>
      </c>
      <c r="E206" s="11">
        <v>280451.74976000004</v>
      </c>
      <c r="F206" s="11">
        <v>259910.61465</v>
      </c>
      <c r="G206" s="11">
        <v>262453.06836999999</v>
      </c>
      <c r="H206" s="11">
        <v>298791.22162000003</v>
      </c>
      <c r="I206" s="11">
        <v>0</v>
      </c>
      <c r="J206" s="11">
        <v>0</v>
      </c>
      <c r="K206" s="11">
        <v>2472.9409700000001</v>
      </c>
      <c r="L206" s="11">
        <v>29222.455490000004</v>
      </c>
      <c r="M206" s="11">
        <v>302229.54245999997</v>
      </c>
      <c r="N206" s="11">
        <v>2211901.2614000002</v>
      </c>
    </row>
    <row r="207" spans="1:14" x14ac:dyDescent="0.25">
      <c r="A207" s="10" t="s">
        <v>200</v>
      </c>
      <c r="B207" s="11">
        <v>46912.480499999998</v>
      </c>
      <c r="C207" s="11">
        <v>0</v>
      </c>
      <c r="D207" s="11">
        <v>17150</v>
      </c>
      <c r="E207" s="11">
        <v>13733.43894</v>
      </c>
      <c r="F207" s="11">
        <v>0</v>
      </c>
      <c r="G207" s="11">
        <v>8343</v>
      </c>
      <c r="H207" s="11">
        <v>10509.176099999999</v>
      </c>
      <c r="I207" s="11">
        <v>0</v>
      </c>
      <c r="J207" s="11">
        <v>0</v>
      </c>
      <c r="K207" s="11">
        <v>0</v>
      </c>
      <c r="L207" s="11">
        <v>0.53422999999999998</v>
      </c>
      <c r="M207" s="11">
        <v>0</v>
      </c>
      <c r="N207" s="11">
        <v>96648.62977</v>
      </c>
    </row>
    <row r="208" spans="1:14" x14ac:dyDescent="0.25">
      <c r="A208" s="10" t="s">
        <v>201</v>
      </c>
      <c r="B208" s="11">
        <v>359160.72164999996</v>
      </c>
      <c r="C208" s="11">
        <v>72591.518370000005</v>
      </c>
      <c r="D208" s="11">
        <v>280554.94756</v>
      </c>
      <c r="E208" s="11">
        <v>266718.31082000001</v>
      </c>
      <c r="F208" s="11">
        <v>259910.61465</v>
      </c>
      <c r="G208" s="11">
        <v>254110.06836999999</v>
      </c>
      <c r="H208" s="11">
        <v>277562.04875000002</v>
      </c>
      <c r="I208" s="11">
        <v>0</v>
      </c>
      <c r="J208" s="11">
        <v>0</v>
      </c>
      <c r="K208" s="11">
        <v>2472.9409700000001</v>
      </c>
      <c r="L208" s="11">
        <v>29221.921260000003</v>
      </c>
      <c r="M208" s="11">
        <v>0</v>
      </c>
      <c r="N208" s="11">
        <v>1802303.0924</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10719.99677</v>
      </c>
      <c r="I210" s="11">
        <v>0</v>
      </c>
      <c r="J210" s="11">
        <v>0</v>
      </c>
      <c r="K210" s="11">
        <v>0</v>
      </c>
      <c r="L210" s="11">
        <v>0</v>
      </c>
      <c r="M210" s="11">
        <v>302229.54245999997</v>
      </c>
      <c r="N210" s="11">
        <v>312949.53922999999</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57669684.591919988</v>
      </c>
      <c r="C212" s="9">
        <v>122902868.09116</v>
      </c>
      <c r="D212" s="9">
        <v>67808450.182669997</v>
      </c>
      <c r="E212" s="9">
        <v>44589848.534790002</v>
      </c>
      <c r="F212" s="9">
        <v>51648865.708890006</v>
      </c>
      <c r="G212" s="9">
        <v>30795212.69235</v>
      </c>
      <c r="H212" s="9">
        <v>25945041.91006</v>
      </c>
      <c r="I212" s="9">
        <v>34597287.442269996</v>
      </c>
      <c r="J212" s="9">
        <v>837249.09473999997</v>
      </c>
      <c r="K212" s="9">
        <v>31840637.318909995</v>
      </c>
      <c r="L212" s="9">
        <v>9452810.457320001</v>
      </c>
      <c r="M212" s="9">
        <v>11610636.712140003</v>
      </c>
      <c r="N212" s="9">
        <v>489698592.73721993</v>
      </c>
    </row>
    <row r="213" spans="1:14" x14ac:dyDescent="0.25">
      <c r="A213" s="12" t="s">
        <v>206</v>
      </c>
      <c r="B213" s="11">
        <v>1767919.9856500002</v>
      </c>
      <c r="C213" s="11">
        <v>561088.82004999998</v>
      </c>
      <c r="D213" s="11">
        <v>29470.14617</v>
      </c>
      <c r="E213" s="11">
        <v>168920.67955</v>
      </c>
      <c r="F213" s="11">
        <v>912.09599000000003</v>
      </c>
      <c r="G213" s="11">
        <v>2368.2744900000002</v>
      </c>
      <c r="H213" s="11">
        <v>1.5478599999999998</v>
      </c>
      <c r="I213" s="11">
        <v>88.888000000000005</v>
      </c>
      <c r="J213" s="11">
        <v>5.2999999999999999E-2</v>
      </c>
      <c r="K213" s="11">
        <v>0</v>
      </c>
      <c r="L213" s="11">
        <v>0</v>
      </c>
      <c r="M213" s="11">
        <v>0</v>
      </c>
      <c r="N213" s="11">
        <v>2530770.49076</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560310</v>
      </c>
      <c r="D215" s="11">
        <v>0</v>
      </c>
      <c r="E215" s="11">
        <v>0</v>
      </c>
      <c r="F215" s="11">
        <v>0</v>
      </c>
      <c r="G215" s="11">
        <v>0</v>
      </c>
      <c r="H215" s="11">
        <v>0</v>
      </c>
      <c r="I215" s="11">
        <v>0</v>
      </c>
      <c r="J215" s="11">
        <v>0</v>
      </c>
      <c r="K215" s="11">
        <v>0</v>
      </c>
      <c r="L215" s="11">
        <v>0</v>
      </c>
      <c r="M215" s="11">
        <v>0</v>
      </c>
      <c r="N215" s="11">
        <v>560310</v>
      </c>
    </row>
    <row r="216" spans="1:14" x14ac:dyDescent="0.25">
      <c r="A216" s="10" t="s">
        <v>209</v>
      </c>
      <c r="B216" s="11">
        <v>1733619.9856500002</v>
      </c>
      <c r="C216" s="11">
        <v>659.22005000000001</v>
      </c>
      <c r="D216" s="11">
        <v>29470.14617</v>
      </c>
      <c r="E216" s="11">
        <v>168920.67955</v>
      </c>
      <c r="F216" s="11">
        <v>912.09599000000003</v>
      </c>
      <c r="G216" s="11">
        <v>2368.2744900000002</v>
      </c>
      <c r="H216" s="11">
        <v>1.5478599999999998</v>
      </c>
      <c r="I216" s="11">
        <v>88.888000000000005</v>
      </c>
      <c r="J216" s="11">
        <v>5.2999999999999999E-2</v>
      </c>
      <c r="K216" s="11">
        <v>0</v>
      </c>
      <c r="L216" s="11">
        <v>0</v>
      </c>
      <c r="M216" s="11">
        <v>0</v>
      </c>
      <c r="N216" s="11">
        <v>1936040.8907600003</v>
      </c>
    </row>
    <row r="217" spans="1:14" x14ac:dyDescent="0.25">
      <c r="A217" s="12" t="s">
        <v>210</v>
      </c>
      <c r="B217" s="11">
        <v>0</v>
      </c>
      <c r="C217" s="11">
        <v>21519621.43747</v>
      </c>
      <c r="D217" s="11">
        <v>0</v>
      </c>
      <c r="E217" s="11">
        <v>0</v>
      </c>
      <c r="F217" s="11">
        <v>105326.67409999999</v>
      </c>
      <c r="G217" s="11">
        <v>0</v>
      </c>
      <c r="H217" s="11">
        <v>0</v>
      </c>
      <c r="I217" s="11">
        <v>0</v>
      </c>
      <c r="J217" s="11">
        <v>13205.17013</v>
      </c>
      <c r="K217" s="11">
        <v>0</v>
      </c>
      <c r="L217" s="11">
        <v>671.74801000000002</v>
      </c>
      <c r="M217" s="11">
        <v>67270.907430000007</v>
      </c>
      <c r="N217" s="11">
        <v>21706095.937139999</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76293.253009999986</v>
      </c>
      <c r="D219" s="11">
        <v>0</v>
      </c>
      <c r="E219" s="11">
        <v>0</v>
      </c>
      <c r="F219" s="11">
        <v>105326.67409999999</v>
      </c>
      <c r="G219" s="11">
        <v>0</v>
      </c>
      <c r="H219" s="11">
        <v>0</v>
      </c>
      <c r="I219" s="11">
        <v>0</v>
      </c>
      <c r="J219" s="11">
        <v>13205.17013</v>
      </c>
      <c r="K219" s="11">
        <v>0</v>
      </c>
      <c r="L219" s="11">
        <v>671.74801000000002</v>
      </c>
      <c r="M219" s="11">
        <v>67270.907430000007</v>
      </c>
      <c r="N219" s="11">
        <v>262767.75268000003</v>
      </c>
    </row>
    <row r="220" spans="1:14" x14ac:dyDescent="0.25">
      <c r="A220" s="10" t="s">
        <v>213</v>
      </c>
      <c r="B220" s="11">
        <v>0</v>
      </c>
      <c r="C220" s="11">
        <v>21443328.184459999</v>
      </c>
      <c r="D220" s="11">
        <v>0</v>
      </c>
      <c r="E220" s="11">
        <v>0</v>
      </c>
      <c r="F220" s="11">
        <v>0</v>
      </c>
      <c r="G220" s="11">
        <v>0</v>
      </c>
      <c r="H220" s="11">
        <v>0</v>
      </c>
      <c r="I220" s="11">
        <v>0</v>
      </c>
      <c r="J220" s="11">
        <v>0</v>
      </c>
      <c r="K220" s="11">
        <v>0</v>
      </c>
      <c r="L220" s="11">
        <v>0</v>
      </c>
      <c r="M220" s="11">
        <v>0</v>
      </c>
      <c r="N220" s="11">
        <v>21443328.184459999</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23664.632829999999</v>
      </c>
      <c r="C223" s="11">
        <v>2222.7546299999999</v>
      </c>
      <c r="D223" s="11">
        <v>65737.103319999995</v>
      </c>
      <c r="E223" s="11">
        <v>1522.4836399999999</v>
      </c>
      <c r="F223" s="11">
        <v>31297.637210000001</v>
      </c>
      <c r="G223" s="11">
        <v>6175.54349</v>
      </c>
      <c r="H223" s="11">
        <v>1505.5510300000001</v>
      </c>
      <c r="I223" s="11">
        <v>0</v>
      </c>
      <c r="J223" s="11">
        <v>0</v>
      </c>
      <c r="K223" s="11">
        <v>0</v>
      </c>
      <c r="L223" s="11">
        <v>0</v>
      </c>
      <c r="M223" s="11">
        <v>0</v>
      </c>
      <c r="N223" s="11">
        <v>132125.70614999998</v>
      </c>
    </row>
    <row r="224" spans="1:14" x14ac:dyDescent="0.25">
      <c r="A224" s="10" t="s">
        <v>217</v>
      </c>
      <c r="B224" s="11">
        <v>3189.3771299999999</v>
      </c>
      <c r="C224" s="11">
        <v>0</v>
      </c>
      <c r="D224" s="11">
        <v>50228.369299999998</v>
      </c>
      <c r="E224" s="11">
        <v>147.12223999999998</v>
      </c>
      <c r="F224" s="11">
        <v>28780.83353</v>
      </c>
      <c r="G224" s="11">
        <v>1053.0128099999999</v>
      </c>
      <c r="H224" s="11">
        <v>137.20021</v>
      </c>
      <c r="I224" s="11">
        <v>0</v>
      </c>
      <c r="J224" s="11">
        <v>0</v>
      </c>
      <c r="K224" s="11">
        <v>0</v>
      </c>
      <c r="L224" s="11">
        <v>0</v>
      </c>
      <c r="M224" s="11">
        <v>0</v>
      </c>
      <c r="N224" s="11">
        <v>83535.915219999995</v>
      </c>
    </row>
    <row r="225" spans="1:14" x14ac:dyDescent="0.25">
      <c r="A225" s="10" t="s">
        <v>218</v>
      </c>
      <c r="B225" s="11">
        <v>20475.255699999998</v>
      </c>
      <c r="C225" s="11">
        <v>2222.7546299999999</v>
      </c>
      <c r="D225" s="11">
        <v>15508.73402</v>
      </c>
      <c r="E225" s="11">
        <v>1375.3614</v>
      </c>
      <c r="F225" s="11">
        <v>2516.80368</v>
      </c>
      <c r="G225" s="11">
        <v>5122.5306799999998</v>
      </c>
      <c r="H225" s="11">
        <v>1368.3508200000001</v>
      </c>
      <c r="I225" s="11">
        <v>0</v>
      </c>
      <c r="J225" s="11">
        <v>0</v>
      </c>
      <c r="K225" s="11">
        <v>0</v>
      </c>
      <c r="L225" s="11">
        <v>0</v>
      </c>
      <c r="M225" s="11">
        <v>0</v>
      </c>
      <c r="N225" s="11">
        <v>48589.790929999996</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45917487.555019997</v>
      </c>
      <c r="C229" s="11">
        <v>56488181.683070004</v>
      </c>
      <c r="D229" s="11">
        <v>54255413.08862</v>
      </c>
      <c r="E229" s="11">
        <v>35193216.425240003</v>
      </c>
      <c r="F229" s="11">
        <v>28028608.684870005</v>
      </c>
      <c r="G229" s="11">
        <v>25716824.255570002</v>
      </c>
      <c r="H229" s="11">
        <v>21149918.04569</v>
      </c>
      <c r="I229" s="11">
        <v>30523851.147019997</v>
      </c>
      <c r="J229" s="11">
        <v>263145.56422</v>
      </c>
      <c r="K229" s="11">
        <v>29030590.272749998</v>
      </c>
      <c r="L229" s="11">
        <v>7867255.8453100007</v>
      </c>
      <c r="M229" s="11">
        <v>8929903.6796500012</v>
      </c>
      <c r="N229" s="11">
        <v>343364396.24703002</v>
      </c>
    </row>
    <row r="230" spans="1:14" x14ac:dyDescent="0.25">
      <c r="A230" s="10" t="s">
        <v>223</v>
      </c>
      <c r="B230" s="11">
        <v>38985952.046329997</v>
      </c>
      <c r="C230" s="11">
        <v>35655671.166260004</v>
      </c>
      <c r="D230" s="11">
        <v>49947197.267209999</v>
      </c>
      <c r="E230" s="11">
        <v>20425842.169659998</v>
      </c>
      <c r="F230" s="11">
        <v>18834041.426410001</v>
      </c>
      <c r="G230" s="11">
        <v>20287388.602790002</v>
      </c>
      <c r="H230" s="11">
        <v>15892815.669059999</v>
      </c>
      <c r="I230" s="11">
        <v>2760646.4328899998</v>
      </c>
      <c r="J230" s="11">
        <v>110050.06742000001</v>
      </c>
      <c r="K230" s="11">
        <v>14973044.786290001</v>
      </c>
      <c r="L230" s="11">
        <v>6856395.3693900006</v>
      </c>
      <c r="M230" s="11">
        <v>6406227.1015900001</v>
      </c>
      <c r="N230" s="11">
        <v>231135272.10530001</v>
      </c>
    </row>
    <row r="231" spans="1:14" x14ac:dyDescent="0.25">
      <c r="A231" s="10" t="s">
        <v>224</v>
      </c>
      <c r="B231" s="11">
        <v>1046662.46425</v>
      </c>
      <c r="C231" s="11">
        <v>6174</v>
      </c>
      <c r="D231" s="11">
        <v>0</v>
      </c>
      <c r="E231" s="11">
        <v>0</v>
      </c>
      <c r="F231" s="11">
        <v>49510.348720000002</v>
      </c>
      <c r="G231" s="11">
        <v>23072.1</v>
      </c>
      <c r="H231" s="11">
        <v>0</v>
      </c>
      <c r="I231" s="11">
        <v>0</v>
      </c>
      <c r="J231" s="11">
        <v>0</v>
      </c>
      <c r="K231" s="11">
        <v>59825.89185</v>
      </c>
      <c r="L231" s="11">
        <v>0</v>
      </c>
      <c r="M231" s="11">
        <v>0</v>
      </c>
      <c r="N231" s="11">
        <v>1185244.80482</v>
      </c>
    </row>
    <row r="232" spans="1:14" x14ac:dyDescent="0.25">
      <c r="A232" s="10" t="s">
        <v>225</v>
      </c>
      <c r="B232" s="11">
        <v>3753379.9258900005</v>
      </c>
      <c r="C232" s="11">
        <v>11831170.256280001</v>
      </c>
      <c r="D232" s="11">
        <v>2227411.1847899999</v>
      </c>
      <c r="E232" s="11">
        <v>7868650.4899799991</v>
      </c>
      <c r="F232" s="11">
        <v>7132366.3631800003</v>
      </c>
      <c r="G232" s="11">
        <v>3737835.1840900001</v>
      </c>
      <c r="H232" s="11">
        <v>3125081.5616199998</v>
      </c>
      <c r="I232" s="11">
        <v>13285882.997780001</v>
      </c>
      <c r="J232" s="11">
        <v>130874.61025999999</v>
      </c>
      <c r="K232" s="11">
        <v>13515490.871729998</v>
      </c>
      <c r="L232" s="11">
        <v>838200.73195000004</v>
      </c>
      <c r="M232" s="11">
        <v>2072672.4553500002</v>
      </c>
      <c r="N232" s="11">
        <v>69519016.6329</v>
      </c>
    </row>
    <row r="233" spans="1:14" x14ac:dyDescent="0.25">
      <c r="A233" s="10" t="s">
        <v>226</v>
      </c>
      <c r="B233" s="11">
        <v>176675.97981999998</v>
      </c>
      <c r="C233" s="11">
        <v>175146.14400999999</v>
      </c>
      <c r="D233" s="11">
        <v>20773.019840000001</v>
      </c>
      <c r="E233" s="11">
        <v>130450.25340999999</v>
      </c>
      <c r="F233" s="11">
        <v>18647.672999999999</v>
      </c>
      <c r="G233" s="11">
        <v>534392.31768999994</v>
      </c>
      <c r="H233" s="11">
        <v>172975.67181</v>
      </c>
      <c r="I233" s="11">
        <v>0</v>
      </c>
      <c r="J233" s="11">
        <v>0</v>
      </c>
      <c r="K233" s="11">
        <v>72132.231480000002</v>
      </c>
      <c r="L233" s="11">
        <v>3430</v>
      </c>
      <c r="M233" s="11">
        <v>0</v>
      </c>
      <c r="N233" s="11">
        <v>1304623.29106</v>
      </c>
    </row>
    <row r="234" spans="1:14" x14ac:dyDescent="0.25">
      <c r="A234" s="10" t="s">
        <v>227</v>
      </c>
      <c r="B234" s="10">
        <v>340401.78548000002</v>
      </c>
      <c r="C234" s="10">
        <v>1972471.6289399997</v>
      </c>
      <c r="D234" s="10">
        <v>299028.46961999999</v>
      </c>
      <c r="E234" s="10">
        <v>288418.99511000002</v>
      </c>
      <c r="F234" s="10">
        <v>99132.023799999995</v>
      </c>
      <c r="G234" s="10">
        <v>73978.509790000011</v>
      </c>
      <c r="H234" s="10">
        <v>149446.48556999999</v>
      </c>
      <c r="I234" s="10">
        <v>26753.002410000001</v>
      </c>
      <c r="J234" s="10">
        <v>8222.9980899999991</v>
      </c>
      <c r="K234" s="10">
        <v>71061.494009999995</v>
      </c>
      <c r="L234" s="10">
        <v>34740.635439999998</v>
      </c>
      <c r="M234" s="10">
        <v>176393.68462000001</v>
      </c>
      <c r="N234" s="10">
        <v>3540049.71288</v>
      </c>
    </row>
    <row r="235" spans="1:14" x14ac:dyDescent="0.25">
      <c r="A235" s="10" t="s">
        <v>228</v>
      </c>
      <c r="B235" s="10">
        <v>1094752.28519</v>
      </c>
      <c r="C235" s="10">
        <v>779916.28917</v>
      </c>
      <c r="D235" s="10">
        <v>1510415.27101</v>
      </c>
      <c r="E235" s="10">
        <v>6194543.43083</v>
      </c>
      <c r="F235" s="10">
        <v>1261471.4989799999</v>
      </c>
      <c r="G235" s="10">
        <v>158339.05706999998</v>
      </c>
      <c r="H235" s="10">
        <v>379911.59156999999</v>
      </c>
      <c r="I235" s="10">
        <v>0</v>
      </c>
      <c r="J235" s="10">
        <v>13997.888449999999</v>
      </c>
      <c r="K235" s="10">
        <v>170718.26764000001</v>
      </c>
      <c r="L235" s="10">
        <v>112878.41179</v>
      </c>
      <c r="M235" s="10">
        <v>100</v>
      </c>
      <c r="N235" s="10">
        <v>11677043.991700001</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519663.06806000008</v>
      </c>
      <c r="C237" s="10">
        <v>6067632.1984099997</v>
      </c>
      <c r="D237" s="10">
        <v>250585.31615</v>
      </c>
      <c r="E237" s="10">
        <v>285311.08624999999</v>
      </c>
      <c r="F237" s="10">
        <v>598627.70351000002</v>
      </c>
      <c r="G237" s="10">
        <v>901818.48413999984</v>
      </c>
      <c r="H237" s="10">
        <v>1429687.0660599999</v>
      </c>
      <c r="I237" s="10">
        <v>14450568.713939998</v>
      </c>
      <c r="J237" s="10">
        <v>0</v>
      </c>
      <c r="K237" s="10">
        <v>168316.72975000003</v>
      </c>
      <c r="L237" s="10">
        <v>21610.696740000003</v>
      </c>
      <c r="M237" s="10">
        <v>274510.43808999995</v>
      </c>
      <c r="N237" s="10">
        <v>24968331.5011</v>
      </c>
    </row>
    <row r="238" spans="1:14" x14ac:dyDescent="0.25">
      <c r="A238" s="12" t="s">
        <v>231</v>
      </c>
      <c r="B238" s="10">
        <v>9458928.8913399987</v>
      </c>
      <c r="C238" s="10">
        <v>10058012.215910001</v>
      </c>
      <c r="D238" s="10">
        <v>13175148.53751</v>
      </c>
      <c r="E238" s="10">
        <v>8577518.4048999995</v>
      </c>
      <c r="F238" s="10">
        <v>22610230.731270004</v>
      </c>
      <c r="G238" s="10">
        <v>4905424.4155099997</v>
      </c>
      <c r="H238" s="10">
        <v>4640563.6988300011</v>
      </c>
      <c r="I238" s="10">
        <v>3530669.8350499999</v>
      </c>
      <c r="J238" s="10">
        <v>560898.30738999997</v>
      </c>
      <c r="K238" s="10">
        <v>2545810.0020399997</v>
      </c>
      <c r="L238" s="10">
        <v>803826.02596</v>
      </c>
      <c r="M238" s="10">
        <v>2415715.2509400002</v>
      </c>
      <c r="N238" s="10">
        <v>83282746.316649988</v>
      </c>
    </row>
    <row r="239" spans="1:14" x14ac:dyDescent="0.25">
      <c r="A239" s="10" t="s">
        <v>232</v>
      </c>
      <c r="B239" s="10">
        <v>1993559.60029</v>
      </c>
      <c r="C239" s="10">
        <v>1980133.75606</v>
      </c>
      <c r="D239" s="10">
        <v>1530047.7279100001</v>
      </c>
      <c r="E239" s="10">
        <v>3801392.2001099996</v>
      </c>
      <c r="F239" s="10">
        <v>19824218.326110002</v>
      </c>
      <c r="G239" s="10">
        <v>3250729.7706599999</v>
      </c>
      <c r="H239" s="10">
        <v>622448.01671</v>
      </c>
      <c r="I239" s="10">
        <v>829719.70952000003</v>
      </c>
      <c r="J239" s="10">
        <v>38632.066129999999</v>
      </c>
      <c r="K239" s="10">
        <v>587839.12229999993</v>
      </c>
      <c r="L239" s="10">
        <v>570641.70611000003</v>
      </c>
      <c r="M239" s="10">
        <v>1009434.4843900001</v>
      </c>
      <c r="N239" s="10">
        <v>36038796.486299992</v>
      </c>
    </row>
    <row r="240" spans="1:14" x14ac:dyDescent="0.25">
      <c r="A240" s="10" t="s">
        <v>233</v>
      </c>
      <c r="B240" s="10">
        <v>1078893.1950099999</v>
      </c>
      <c r="C240" s="10">
        <v>710010.00005999999</v>
      </c>
      <c r="D240" s="10">
        <v>778216.14902000001</v>
      </c>
      <c r="E240" s="10">
        <v>235972.64190000002</v>
      </c>
      <c r="F240" s="10">
        <v>330952.58305000002</v>
      </c>
      <c r="G240" s="10">
        <v>190010.30082</v>
      </c>
      <c r="H240" s="10">
        <v>196328.45699999999</v>
      </c>
      <c r="I240" s="10">
        <v>0</v>
      </c>
      <c r="J240" s="10">
        <v>0</v>
      </c>
      <c r="K240" s="10">
        <v>16645.513999999999</v>
      </c>
      <c r="L240" s="10">
        <v>35000</v>
      </c>
      <c r="M240" s="10">
        <v>377208.3333</v>
      </c>
      <c r="N240" s="10">
        <v>3949237.1741599999</v>
      </c>
    </row>
    <row r="241" spans="1:14" x14ac:dyDescent="0.25">
      <c r="A241" s="10" t="s">
        <v>234</v>
      </c>
      <c r="B241" s="10">
        <v>352222.14854999998</v>
      </c>
      <c r="C241" s="10">
        <v>787686.24021000008</v>
      </c>
      <c r="D241" s="10">
        <v>1266247.2573400002</v>
      </c>
      <c r="E241" s="10">
        <v>1218485.0692799999</v>
      </c>
      <c r="F241" s="10">
        <v>913633.33106999996</v>
      </c>
      <c r="G241" s="10">
        <v>156437.33070999998</v>
      </c>
      <c r="H241" s="10">
        <v>256635.13203000001</v>
      </c>
      <c r="I241" s="10">
        <v>525701.45657000004</v>
      </c>
      <c r="J241" s="10">
        <v>7552.1735499999995</v>
      </c>
      <c r="K241" s="10">
        <v>450953.51450999995</v>
      </c>
      <c r="L241" s="10">
        <v>92751.563320000001</v>
      </c>
      <c r="M241" s="10">
        <v>360740.22600999998</v>
      </c>
      <c r="N241" s="10">
        <v>6389045.4431500016</v>
      </c>
    </row>
    <row r="242" spans="1:14" x14ac:dyDescent="0.25">
      <c r="A242" s="10" t="s">
        <v>235</v>
      </c>
      <c r="B242" s="10">
        <v>193274.50615</v>
      </c>
      <c r="C242" s="10">
        <v>244338.62298000001</v>
      </c>
      <c r="D242" s="10">
        <v>342274.35149999999</v>
      </c>
      <c r="E242" s="10">
        <v>1795552.2530900002</v>
      </c>
      <c r="F242" s="10">
        <v>93629.684250000006</v>
      </c>
      <c r="G242" s="10">
        <v>112518.82420999999</v>
      </c>
      <c r="H242" s="10">
        <v>67514.126780000006</v>
      </c>
      <c r="I242" s="10">
        <v>38880.926129999993</v>
      </c>
      <c r="J242" s="10">
        <v>114.26325999999999</v>
      </c>
      <c r="K242" s="10">
        <v>214360.05881000002</v>
      </c>
      <c r="L242" s="10">
        <v>64793.434260000002</v>
      </c>
      <c r="M242" s="10">
        <v>73511.697409999993</v>
      </c>
      <c r="N242" s="10">
        <v>3240762.7488299999</v>
      </c>
    </row>
    <row r="243" spans="1:14" x14ac:dyDescent="0.25">
      <c r="A243" s="10" t="s">
        <v>236</v>
      </c>
      <c r="B243" s="10">
        <v>0</v>
      </c>
      <c r="C243" s="10">
        <v>0</v>
      </c>
      <c r="D243" s="10">
        <v>0</v>
      </c>
      <c r="E243" s="10">
        <v>0</v>
      </c>
      <c r="F243" s="10">
        <v>0</v>
      </c>
      <c r="G243" s="10">
        <v>856.64963</v>
      </c>
      <c r="H243" s="10">
        <v>0</v>
      </c>
      <c r="I243" s="10">
        <v>0</v>
      </c>
      <c r="J243" s="10">
        <v>0</v>
      </c>
      <c r="K243" s="10">
        <v>0</v>
      </c>
      <c r="L243" s="10">
        <v>0</v>
      </c>
      <c r="M243" s="10">
        <v>0</v>
      </c>
      <c r="N243" s="10">
        <v>856.64963</v>
      </c>
    </row>
    <row r="244" spans="1:14" x14ac:dyDescent="0.25">
      <c r="A244" s="10" t="s">
        <v>237</v>
      </c>
      <c r="B244" s="10">
        <v>5840979.4413399994</v>
      </c>
      <c r="C244" s="10">
        <v>6335843.5966000007</v>
      </c>
      <c r="D244" s="10">
        <v>9258363.05174</v>
      </c>
      <c r="E244" s="10">
        <v>1526116.2405199998</v>
      </c>
      <c r="F244" s="10">
        <v>1447796.8067900003</v>
      </c>
      <c r="G244" s="10">
        <v>1194871.53948</v>
      </c>
      <c r="H244" s="10">
        <v>3497637.9663100005</v>
      </c>
      <c r="I244" s="10">
        <v>2136367.7428299999</v>
      </c>
      <c r="J244" s="10">
        <v>514599.80445</v>
      </c>
      <c r="K244" s="10">
        <v>1276011.7924200001</v>
      </c>
      <c r="L244" s="10">
        <v>40639.322269999997</v>
      </c>
      <c r="M244" s="10">
        <v>594820.50983</v>
      </c>
      <c r="N244" s="10">
        <v>33664047.814580008</v>
      </c>
    </row>
    <row r="245" spans="1:14" x14ac:dyDescent="0.25">
      <c r="A245" s="12" t="s">
        <v>238</v>
      </c>
      <c r="B245" s="10">
        <v>501683.52707999997</v>
      </c>
      <c r="C245" s="10">
        <v>21537534.159569997</v>
      </c>
      <c r="D245" s="10">
        <v>282681.30690999998</v>
      </c>
      <c r="E245" s="10">
        <v>648670.54145999986</v>
      </c>
      <c r="F245" s="10">
        <v>870520.46068000002</v>
      </c>
      <c r="G245" s="10">
        <v>164420.20329</v>
      </c>
      <c r="H245" s="10">
        <v>153053.06664999999</v>
      </c>
      <c r="I245" s="10">
        <v>542677.57220000005</v>
      </c>
      <c r="J245" s="10">
        <v>0</v>
      </c>
      <c r="K245" s="10">
        <v>264237.04411999998</v>
      </c>
      <c r="L245" s="10">
        <v>42579.991320000001</v>
      </c>
      <c r="M245" s="10">
        <v>197746.87411999996</v>
      </c>
      <c r="N245" s="10">
        <v>25205804.747399997</v>
      </c>
    </row>
    <row r="246" spans="1:14" x14ac:dyDescent="0.25">
      <c r="A246" s="10" t="s">
        <v>239</v>
      </c>
      <c r="B246" s="10">
        <v>489820.47003999999</v>
      </c>
      <c r="C246" s="10">
        <v>19957344.086589996</v>
      </c>
      <c r="D246" s="10">
        <v>281587.87213999999</v>
      </c>
      <c r="E246" s="10">
        <v>647520.64297999989</v>
      </c>
      <c r="F246" s="10">
        <v>867889.57630000007</v>
      </c>
      <c r="G246" s="10">
        <v>163667.03445000001</v>
      </c>
      <c r="H246" s="10">
        <v>152791.50803999999</v>
      </c>
      <c r="I246" s="10">
        <v>542455.71765000001</v>
      </c>
      <c r="J246" s="10">
        <v>0</v>
      </c>
      <c r="K246" s="10">
        <v>263902.77537999995</v>
      </c>
      <c r="L246" s="10">
        <v>42572.169009999998</v>
      </c>
      <c r="M246" s="10">
        <v>197427.55702999997</v>
      </c>
      <c r="N246" s="10">
        <v>23606979.409609992</v>
      </c>
    </row>
    <row r="247" spans="1:14" x14ac:dyDescent="0.25">
      <c r="A247" s="10" t="s">
        <v>240</v>
      </c>
      <c r="B247" s="10">
        <v>11863.05704</v>
      </c>
      <c r="C247" s="10">
        <v>1580190.0729799999</v>
      </c>
      <c r="D247" s="10">
        <v>1093.4347700000001</v>
      </c>
      <c r="E247" s="10">
        <v>1149.8984799999998</v>
      </c>
      <c r="F247" s="10">
        <v>2630.8843800000004</v>
      </c>
      <c r="G247" s="10">
        <v>753.16884000000005</v>
      </c>
      <c r="H247" s="10">
        <v>261.55860999999999</v>
      </c>
      <c r="I247" s="10">
        <v>221.85454999999999</v>
      </c>
      <c r="J247" s="10">
        <v>0</v>
      </c>
      <c r="K247" s="10">
        <v>334.26873999999998</v>
      </c>
      <c r="L247" s="10">
        <v>7.8223099999999999</v>
      </c>
      <c r="M247" s="10">
        <v>319.31708999999995</v>
      </c>
      <c r="N247" s="10">
        <v>1598825.3377899998</v>
      </c>
    </row>
    <row r="248" spans="1:14" x14ac:dyDescent="0.25">
      <c r="A248" s="12" t="s">
        <v>241</v>
      </c>
      <c r="B248" s="10">
        <v>0</v>
      </c>
      <c r="C248" s="10">
        <v>12736207.02046</v>
      </c>
      <c r="D248" s="10">
        <v>1.3999999966472388E-4</v>
      </c>
      <c r="E248" s="10">
        <v>0</v>
      </c>
      <c r="F248" s="10">
        <v>1969.4247700000001</v>
      </c>
      <c r="G248" s="10">
        <v>0</v>
      </c>
      <c r="H248" s="10">
        <v>0</v>
      </c>
      <c r="I248" s="10">
        <v>0</v>
      </c>
      <c r="J248" s="10">
        <v>0</v>
      </c>
      <c r="K248" s="10">
        <v>0</v>
      </c>
      <c r="L248" s="10">
        <v>738476.84672000003</v>
      </c>
      <c r="M248" s="10">
        <v>0</v>
      </c>
      <c r="N248" s="10">
        <v>13476653.292090001</v>
      </c>
    </row>
    <row r="249" spans="1:14" x14ac:dyDescent="0.25">
      <c r="A249" s="10" t="s">
        <v>239</v>
      </c>
      <c r="B249" s="10">
        <v>0</v>
      </c>
      <c r="C249" s="10">
        <v>12663866.337610001</v>
      </c>
      <c r="D249" s="10">
        <v>1.3999999966472388E-4</v>
      </c>
      <c r="E249" s="10">
        <v>0</v>
      </c>
      <c r="F249" s="10">
        <v>1969.4247700000001</v>
      </c>
      <c r="G249" s="10">
        <v>0</v>
      </c>
      <c r="H249" s="10">
        <v>0</v>
      </c>
      <c r="I249" s="10">
        <v>0</v>
      </c>
      <c r="J249" s="10">
        <v>0</v>
      </c>
      <c r="K249" s="10">
        <v>0</v>
      </c>
      <c r="L249" s="10">
        <v>736224.46872</v>
      </c>
      <c r="M249" s="10">
        <v>0</v>
      </c>
      <c r="N249" s="10">
        <v>13402060.231240001</v>
      </c>
    </row>
    <row r="250" spans="1:14" x14ac:dyDescent="0.25">
      <c r="A250" s="10" t="s">
        <v>240</v>
      </c>
      <c r="B250" s="10">
        <v>0</v>
      </c>
      <c r="C250" s="10">
        <v>72340.682849999997</v>
      </c>
      <c r="D250" s="10">
        <v>0</v>
      </c>
      <c r="E250" s="10">
        <v>0</v>
      </c>
      <c r="F250" s="10">
        <v>0</v>
      </c>
      <c r="G250" s="10">
        <v>0</v>
      </c>
      <c r="H250" s="10">
        <v>0</v>
      </c>
      <c r="I250" s="10">
        <v>0</v>
      </c>
      <c r="J250" s="10">
        <v>0</v>
      </c>
      <c r="K250" s="10">
        <v>0</v>
      </c>
      <c r="L250" s="10">
        <v>2252.3780000000002</v>
      </c>
      <c r="M250" s="10">
        <v>0</v>
      </c>
      <c r="N250" s="10">
        <v>74593.060849999994</v>
      </c>
    </row>
    <row r="251" spans="1:14" x14ac:dyDescent="0.25">
      <c r="A251" s="8" t="s">
        <v>242</v>
      </c>
      <c r="B251" s="9">
        <v>1721823.3195</v>
      </c>
      <c r="C251" s="9">
        <v>1318202.5826999999</v>
      </c>
      <c r="D251" s="9">
        <v>1030078.19172</v>
      </c>
      <c r="E251" s="9">
        <v>698746.47876000009</v>
      </c>
      <c r="F251" s="9">
        <v>665024.27614999993</v>
      </c>
      <c r="G251" s="9">
        <v>904925.70820999995</v>
      </c>
      <c r="H251" s="9">
        <v>456338.40400999994</v>
      </c>
      <c r="I251" s="9">
        <v>1281281.3127500005</v>
      </c>
      <c r="J251" s="9">
        <v>3641.5307899999998</v>
      </c>
      <c r="K251" s="9">
        <v>939476.89051000006</v>
      </c>
      <c r="L251" s="9">
        <v>187235.49961999996</v>
      </c>
      <c r="M251" s="9">
        <v>552064.19968999992</v>
      </c>
      <c r="N251" s="9">
        <v>9758838.3944099993</v>
      </c>
    </row>
    <row r="252" spans="1:14" x14ac:dyDescent="0.25">
      <c r="A252" s="10" t="s">
        <v>243</v>
      </c>
      <c r="B252" s="11">
        <v>247.04405000000003</v>
      </c>
      <c r="C252" s="11">
        <v>454.14713</v>
      </c>
      <c r="D252" s="11">
        <v>40.680250000000001</v>
      </c>
      <c r="E252" s="11">
        <v>345.58304000000004</v>
      </c>
      <c r="F252" s="11">
        <v>452.55240999999995</v>
      </c>
      <c r="G252" s="11">
        <v>325.29775000000001</v>
      </c>
      <c r="H252" s="11">
        <v>912.22436000000005</v>
      </c>
      <c r="I252" s="11">
        <v>96.586910000000003</v>
      </c>
      <c r="J252" s="11">
        <v>0</v>
      </c>
      <c r="K252" s="11">
        <v>417.25339000000002</v>
      </c>
      <c r="L252" s="11">
        <v>45.586760000000005</v>
      </c>
      <c r="M252" s="11">
        <v>0</v>
      </c>
      <c r="N252" s="11">
        <v>3336.9560500000002</v>
      </c>
    </row>
    <row r="253" spans="1:14" x14ac:dyDescent="0.25">
      <c r="A253" s="10" t="s">
        <v>244</v>
      </c>
      <c r="B253" s="11">
        <v>711778.69968999992</v>
      </c>
      <c r="C253" s="11">
        <v>184552.22202000002</v>
      </c>
      <c r="D253" s="11">
        <v>158705.43438000002</v>
      </c>
      <c r="E253" s="11">
        <v>88318.515089999986</v>
      </c>
      <c r="F253" s="11">
        <v>96250.77231</v>
      </c>
      <c r="G253" s="11">
        <v>445709.01148000004</v>
      </c>
      <c r="H253" s="11">
        <v>57322.101539999996</v>
      </c>
      <c r="I253" s="11">
        <v>196715.21771</v>
      </c>
      <c r="J253" s="11">
        <v>44.184440000000002</v>
      </c>
      <c r="K253" s="11">
        <v>87907.417230000021</v>
      </c>
      <c r="L253" s="11">
        <v>3497.8021499999995</v>
      </c>
      <c r="M253" s="11">
        <v>4603.2259399999994</v>
      </c>
      <c r="N253" s="11">
        <v>2035404.6039799997</v>
      </c>
    </row>
    <row r="254" spans="1:14" x14ac:dyDescent="0.25">
      <c r="A254" s="10" t="s">
        <v>245</v>
      </c>
      <c r="B254" s="11">
        <v>655986.14808000019</v>
      </c>
      <c r="C254" s="11">
        <v>1117632.3773099999</v>
      </c>
      <c r="D254" s="11">
        <v>842338.66346999991</v>
      </c>
      <c r="E254" s="11">
        <v>553351.50932000007</v>
      </c>
      <c r="F254" s="11">
        <v>542704.63430999999</v>
      </c>
      <c r="G254" s="11">
        <v>442653.63816999993</v>
      </c>
      <c r="H254" s="11">
        <v>380948.89791999996</v>
      </c>
      <c r="I254" s="11">
        <v>1081395.3902500002</v>
      </c>
      <c r="J254" s="11">
        <v>3299.3772599999998</v>
      </c>
      <c r="K254" s="11">
        <v>841056.5432500001</v>
      </c>
      <c r="L254" s="11">
        <v>164215.31427999999</v>
      </c>
      <c r="M254" s="11">
        <v>537258.15608999995</v>
      </c>
      <c r="N254" s="11">
        <v>7162840.6497100005</v>
      </c>
    </row>
    <row r="255" spans="1:14" x14ac:dyDescent="0.25">
      <c r="A255" s="10" t="s">
        <v>246</v>
      </c>
      <c r="B255" s="11">
        <v>14769.65064</v>
      </c>
      <c r="C255" s="11">
        <v>4869.0927300000003</v>
      </c>
      <c r="D255" s="11">
        <v>16689.24221</v>
      </c>
      <c r="E255" s="11">
        <v>6562.4591100000007</v>
      </c>
      <c r="F255" s="11">
        <v>13168.3019</v>
      </c>
      <c r="G255" s="11">
        <v>6855.2542199999998</v>
      </c>
      <c r="H255" s="11">
        <v>4494.7940099999996</v>
      </c>
      <c r="I255" s="11">
        <v>1230.8948799999998</v>
      </c>
      <c r="J255" s="11">
        <v>3.3595199999999998</v>
      </c>
      <c r="K255" s="11">
        <v>6335.9745700000003</v>
      </c>
      <c r="L255" s="11">
        <v>4130.6675999999998</v>
      </c>
      <c r="M255" s="11">
        <v>4238.1127399999996</v>
      </c>
      <c r="N255" s="11">
        <v>83347.804130000019</v>
      </c>
    </row>
    <row r="256" spans="1:14" x14ac:dyDescent="0.25">
      <c r="A256" s="10" t="s">
        <v>247</v>
      </c>
      <c r="B256" s="11">
        <v>6597.5572099999999</v>
      </c>
      <c r="C256" s="11">
        <v>1.0000000000000001E-5</v>
      </c>
      <c r="D256" s="11">
        <v>4093.3904500000003</v>
      </c>
      <c r="E256" s="11">
        <v>0</v>
      </c>
      <c r="F256" s="11">
        <v>1839.6715800000002</v>
      </c>
      <c r="G256" s="11">
        <v>5786.6085199999998</v>
      </c>
      <c r="H256" s="11">
        <v>6239.5667800000001</v>
      </c>
      <c r="I256" s="11">
        <v>946.92087000000004</v>
      </c>
      <c r="J256" s="11">
        <v>0</v>
      </c>
      <c r="K256" s="11">
        <v>732.23421000000008</v>
      </c>
      <c r="L256" s="11">
        <v>4111.5519800000002</v>
      </c>
      <c r="M256" s="11">
        <v>915.84818000000007</v>
      </c>
      <c r="N256" s="11">
        <v>31263.34979</v>
      </c>
    </row>
    <row r="257" spans="1:14" x14ac:dyDescent="0.25">
      <c r="A257" s="10" t="s">
        <v>248</v>
      </c>
      <c r="B257" s="11">
        <v>48.228139999999996</v>
      </c>
      <c r="C257" s="11">
        <v>0</v>
      </c>
      <c r="D257" s="11">
        <v>0</v>
      </c>
      <c r="E257" s="11">
        <v>0</v>
      </c>
      <c r="F257" s="11">
        <v>722.41001000000006</v>
      </c>
      <c r="G257" s="11">
        <v>0</v>
      </c>
      <c r="H257" s="11">
        <v>0</v>
      </c>
      <c r="I257" s="11">
        <v>0</v>
      </c>
      <c r="J257" s="11">
        <v>0</v>
      </c>
      <c r="K257" s="11">
        <v>52.417120000000004</v>
      </c>
      <c r="L257" s="11">
        <v>0</v>
      </c>
      <c r="M257" s="11">
        <v>6.1283300000000001</v>
      </c>
      <c r="N257" s="11">
        <v>829.18359999999996</v>
      </c>
    </row>
    <row r="258" spans="1:14" x14ac:dyDescent="0.25">
      <c r="A258" s="10" t="s">
        <v>249</v>
      </c>
      <c r="B258" s="11">
        <v>317257.77143999998</v>
      </c>
      <c r="C258" s="11">
        <v>392.62289000000004</v>
      </c>
      <c r="D258" s="11">
        <v>0</v>
      </c>
      <c r="E258" s="11">
        <v>17890.891190000002</v>
      </c>
      <c r="F258" s="11">
        <v>250.17966000000001</v>
      </c>
      <c r="G258" s="11">
        <v>1869.7033100000001</v>
      </c>
      <c r="H258" s="11">
        <v>239.54187999999999</v>
      </c>
      <c r="I258" s="11">
        <v>893.46918999999991</v>
      </c>
      <c r="J258" s="11">
        <v>0</v>
      </c>
      <c r="K258" s="11">
        <v>0</v>
      </c>
      <c r="L258" s="11">
        <v>1340.5617999999999</v>
      </c>
      <c r="M258" s="11">
        <v>877.57195999999999</v>
      </c>
      <c r="N258" s="11">
        <v>341012.31331999996</v>
      </c>
    </row>
    <row r="259" spans="1:14" x14ac:dyDescent="0.25">
      <c r="A259" s="10" t="s">
        <v>250</v>
      </c>
      <c r="B259" s="11">
        <v>15138.22025</v>
      </c>
      <c r="C259" s="11">
        <v>10302.120610000002</v>
      </c>
      <c r="D259" s="11">
        <v>8210.7809600000001</v>
      </c>
      <c r="E259" s="11">
        <v>32277.521009999997</v>
      </c>
      <c r="F259" s="11">
        <v>9635.7539700000016</v>
      </c>
      <c r="G259" s="11">
        <v>1726.1947599999999</v>
      </c>
      <c r="H259" s="11">
        <v>6181.2775199999996</v>
      </c>
      <c r="I259" s="11">
        <v>2.8329400000000002</v>
      </c>
      <c r="J259" s="11">
        <v>294.60957000000002</v>
      </c>
      <c r="K259" s="11">
        <v>2975.0507399999997</v>
      </c>
      <c r="L259" s="11">
        <v>9894.01505</v>
      </c>
      <c r="M259" s="11">
        <v>4165.1564500000004</v>
      </c>
      <c r="N259" s="11">
        <v>100803.53383</v>
      </c>
    </row>
    <row r="260" spans="1:14" x14ac:dyDescent="0.25">
      <c r="A260" s="8" t="s">
        <v>251</v>
      </c>
      <c r="B260" s="9">
        <v>344032.61605000001</v>
      </c>
      <c r="C260" s="9">
        <v>405050.89075000008</v>
      </c>
      <c r="D260" s="9">
        <v>463627.80656</v>
      </c>
      <c r="E260" s="9">
        <v>225570.12717000002</v>
      </c>
      <c r="F260" s="9">
        <v>272212.00643000001</v>
      </c>
      <c r="G260" s="9">
        <v>198119.81287999998</v>
      </c>
      <c r="H260" s="9">
        <v>175251.38538000002</v>
      </c>
      <c r="I260" s="9">
        <v>359019.41681999998</v>
      </c>
      <c r="J260" s="9">
        <v>516.05581000000006</v>
      </c>
      <c r="K260" s="9">
        <v>375801.38101000007</v>
      </c>
      <c r="L260" s="9">
        <v>78663.624469999995</v>
      </c>
      <c r="M260" s="9">
        <v>174453.90030000001</v>
      </c>
      <c r="N260" s="9">
        <v>3072319.0236300002</v>
      </c>
    </row>
    <row r="261" spans="1:14" x14ac:dyDescent="0.25">
      <c r="A261" s="10" t="s">
        <v>252</v>
      </c>
      <c r="B261" s="11">
        <v>281951.56011999998</v>
      </c>
      <c r="C261" s="11">
        <v>271214.00640999997</v>
      </c>
      <c r="D261" s="11">
        <v>352813.47463000001</v>
      </c>
      <c r="E261" s="11">
        <v>196830.00930000001</v>
      </c>
      <c r="F261" s="11">
        <v>225117.39452</v>
      </c>
      <c r="G261" s="11">
        <v>157114.45096000002</v>
      </c>
      <c r="H261" s="11">
        <v>151317.78727</v>
      </c>
      <c r="I261" s="11">
        <v>255596.37233999997</v>
      </c>
      <c r="J261" s="11">
        <v>67.717110000000019</v>
      </c>
      <c r="K261" s="11">
        <v>279644.90103000001</v>
      </c>
      <c r="L261" s="11">
        <v>67174.298559999996</v>
      </c>
      <c r="M261" s="11">
        <v>155160.02768</v>
      </c>
      <c r="N261" s="11">
        <v>2394001.9999299999</v>
      </c>
    </row>
    <row r="262" spans="1:14" x14ac:dyDescent="0.25">
      <c r="A262" s="10" t="s">
        <v>253</v>
      </c>
      <c r="B262" s="11">
        <v>0</v>
      </c>
      <c r="C262" s="11">
        <v>0</v>
      </c>
      <c r="D262" s="11">
        <v>0</v>
      </c>
      <c r="E262" s="11">
        <v>0</v>
      </c>
      <c r="F262" s="11">
        <v>0</v>
      </c>
      <c r="G262" s="11">
        <v>0</v>
      </c>
      <c r="H262" s="11">
        <v>0</v>
      </c>
      <c r="I262" s="11">
        <v>0</v>
      </c>
      <c r="J262" s="11">
        <v>0</v>
      </c>
      <c r="K262" s="11">
        <v>0</v>
      </c>
      <c r="L262" s="11">
        <v>0</v>
      </c>
      <c r="M262" s="11">
        <v>0</v>
      </c>
      <c r="N262" s="11">
        <v>0</v>
      </c>
    </row>
    <row r="263" spans="1:14" x14ac:dyDescent="0.25">
      <c r="A263" s="10" t="s">
        <v>254</v>
      </c>
      <c r="B263" s="11">
        <v>29964.454899999997</v>
      </c>
      <c r="C263" s="11">
        <v>13443.787719999998</v>
      </c>
      <c r="D263" s="11">
        <v>42561.925560000003</v>
      </c>
      <c r="E263" s="11">
        <v>12589.32086</v>
      </c>
      <c r="F263" s="11">
        <v>13511.43124</v>
      </c>
      <c r="G263" s="11">
        <v>19738.671739999998</v>
      </c>
      <c r="H263" s="11">
        <v>16486.728940000001</v>
      </c>
      <c r="I263" s="11">
        <v>48122.383230000007</v>
      </c>
      <c r="J263" s="11">
        <v>448.33870000000002</v>
      </c>
      <c r="K263" s="11">
        <v>52768.916309999993</v>
      </c>
      <c r="L263" s="11">
        <v>10054.92115</v>
      </c>
      <c r="M263" s="11">
        <v>13414.02663</v>
      </c>
      <c r="N263" s="11">
        <v>273104.90698000003</v>
      </c>
    </row>
    <row r="264" spans="1:14" x14ac:dyDescent="0.25">
      <c r="A264" s="10" t="s">
        <v>255</v>
      </c>
      <c r="B264" s="11">
        <v>91.78434</v>
      </c>
      <c r="C264" s="11">
        <v>645.06247999999994</v>
      </c>
      <c r="D264" s="11">
        <v>1.8069999999999999E-2</v>
      </c>
      <c r="E264" s="11">
        <v>0</v>
      </c>
      <c r="F264" s="11">
        <v>14485.55753</v>
      </c>
      <c r="G264" s="11">
        <v>0</v>
      </c>
      <c r="H264" s="11">
        <v>0</v>
      </c>
      <c r="I264" s="11">
        <v>6143.6739000000007</v>
      </c>
      <c r="J264" s="11">
        <v>0</v>
      </c>
      <c r="K264" s="11">
        <v>4723.6706400000003</v>
      </c>
      <c r="L264" s="11">
        <v>0</v>
      </c>
      <c r="M264" s="11">
        <v>0</v>
      </c>
      <c r="N264" s="11">
        <v>26089.766960000001</v>
      </c>
    </row>
    <row r="265" spans="1:14" x14ac:dyDescent="0.25">
      <c r="A265" s="10" t="s">
        <v>256</v>
      </c>
      <c r="B265" s="11">
        <v>6084.4025199999996</v>
      </c>
      <c r="C265" s="11">
        <v>7011.9749900000006</v>
      </c>
      <c r="D265" s="11">
        <v>24448.259899999997</v>
      </c>
      <c r="E265" s="11">
        <v>0</v>
      </c>
      <c r="F265" s="11">
        <v>0</v>
      </c>
      <c r="G265" s="11">
        <v>8149.6902099999988</v>
      </c>
      <c r="H265" s="11">
        <v>685.18095999999991</v>
      </c>
      <c r="I265" s="11">
        <v>4316.0832900000005</v>
      </c>
      <c r="J265" s="11">
        <v>0</v>
      </c>
      <c r="K265" s="11">
        <v>21389.168429999998</v>
      </c>
      <c r="L265" s="11">
        <v>0</v>
      </c>
      <c r="M265" s="11">
        <v>0</v>
      </c>
      <c r="N265" s="11">
        <v>72084.760299999994</v>
      </c>
    </row>
    <row r="266" spans="1:14" x14ac:dyDescent="0.25">
      <c r="A266" s="13" t="s">
        <v>257</v>
      </c>
      <c r="B266" s="11">
        <v>1841.5315500000002</v>
      </c>
      <c r="C266" s="11">
        <v>10150.34584</v>
      </c>
      <c r="D266" s="11">
        <v>2435.7561600000004</v>
      </c>
      <c r="E266" s="11">
        <v>8449.1234600000007</v>
      </c>
      <c r="F266" s="11">
        <v>7418.8753899999992</v>
      </c>
      <c r="G266" s="11">
        <v>5187.8840300000002</v>
      </c>
      <c r="H266" s="11">
        <v>4596.7637500000001</v>
      </c>
      <c r="I266" s="11">
        <v>8807.6294499999985</v>
      </c>
      <c r="J266" s="11">
        <v>0</v>
      </c>
      <c r="K266" s="11">
        <v>9268.1672899999994</v>
      </c>
      <c r="L266" s="11">
        <v>1434.4047599999999</v>
      </c>
      <c r="M266" s="11">
        <v>0</v>
      </c>
      <c r="N266" s="11">
        <v>59590.481679999997</v>
      </c>
    </row>
    <row r="267" spans="1:14" x14ac:dyDescent="0.25">
      <c r="A267" s="13" t="s">
        <v>258</v>
      </c>
      <c r="B267" s="11">
        <v>24098.88262</v>
      </c>
      <c r="C267" s="11">
        <v>102585.71331000001</v>
      </c>
      <c r="D267" s="11">
        <v>41368.372240000004</v>
      </c>
      <c r="E267" s="11">
        <v>7701.6735499999995</v>
      </c>
      <c r="F267" s="11">
        <v>11678.747750000002</v>
      </c>
      <c r="G267" s="11">
        <v>7929.1159399999997</v>
      </c>
      <c r="H267" s="11">
        <v>2164.9244600000002</v>
      </c>
      <c r="I267" s="11">
        <v>36033.27461</v>
      </c>
      <c r="J267" s="11">
        <v>0</v>
      </c>
      <c r="K267" s="11">
        <v>8006.5573100000001</v>
      </c>
      <c r="L267" s="11">
        <v>0</v>
      </c>
      <c r="M267" s="11">
        <v>5879.8459899999989</v>
      </c>
      <c r="N267" s="11">
        <v>247447.10778000002</v>
      </c>
    </row>
    <row r="268" spans="1:14" x14ac:dyDescent="0.25">
      <c r="A268" s="8" t="s">
        <v>259</v>
      </c>
      <c r="B268" s="9">
        <v>1377790.7034499999</v>
      </c>
      <c r="C268" s="9">
        <v>913151.69194999989</v>
      </c>
      <c r="D268" s="9">
        <v>566450.38516000006</v>
      </c>
      <c r="E268" s="9">
        <v>473176.35159000009</v>
      </c>
      <c r="F268" s="9">
        <v>392812.26971999992</v>
      </c>
      <c r="G268" s="9">
        <v>706805.89532999997</v>
      </c>
      <c r="H268" s="9">
        <v>281087.01862999995</v>
      </c>
      <c r="I268" s="9">
        <v>922261.89593000058</v>
      </c>
      <c r="J268" s="9">
        <v>3125.47498</v>
      </c>
      <c r="K268" s="9">
        <v>563675.50949999993</v>
      </c>
      <c r="L268" s="9">
        <v>108571.87514999996</v>
      </c>
      <c r="M268" s="9">
        <v>377610.29938999994</v>
      </c>
      <c r="N268" s="9">
        <v>6686519.3707800005</v>
      </c>
    </row>
    <row r="269" spans="1:14" x14ac:dyDescent="0.25">
      <c r="A269" s="2" t="s">
        <v>260</v>
      </c>
      <c r="B269" s="9">
        <v>800285.49837000004</v>
      </c>
      <c r="C269" s="9">
        <v>1564733.6937500001</v>
      </c>
      <c r="D269" s="9">
        <v>972345.70157000003</v>
      </c>
      <c r="E269" s="9">
        <v>1917631.3690199999</v>
      </c>
      <c r="F269" s="9">
        <v>1166366.6840699997</v>
      </c>
      <c r="G269" s="9">
        <v>3177010.7933499995</v>
      </c>
      <c r="H269" s="9">
        <v>1025044.27238</v>
      </c>
      <c r="I269" s="9">
        <v>163785.61791999999</v>
      </c>
      <c r="J269" s="9">
        <v>14156.09879</v>
      </c>
      <c r="K269" s="9">
        <v>151784.41646000004</v>
      </c>
      <c r="L269" s="9">
        <v>276758.07971000002</v>
      </c>
      <c r="M269" s="9">
        <v>42603.142780000002</v>
      </c>
      <c r="N269" s="9">
        <v>11272505.368169999</v>
      </c>
    </row>
    <row r="270" spans="1:14" x14ac:dyDescent="0.25">
      <c r="A270" s="10" t="s">
        <v>261</v>
      </c>
      <c r="B270" s="11">
        <v>271946.08101999998</v>
      </c>
      <c r="C270" s="11">
        <v>259500.98245999997</v>
      </c>
      <c r="D270" s="11">
        <v>860702.17605999997</v>
      </c>
      <c r="E270" s="11">
        <v>123843.13071000003</v>
      </c>
      <c r="F270" s="11">
        <v>528653.46063999995</v>
      </c>
      <c r="G270" s="11">
        <v>942754.53996000008</v>
      </c>
      <c r="H270" s="11">
        <v>362771.52888000006</v>
      </c>
      <c r="I270" s="11">
        <v>126198.1078</v>
      </c>
      <c r="J270" s="11">
        <v>13083.14393</v>
      </c>
      <c r="K270" s="11">
        <v>134987.92315000002</v>
      </c>
      <c r="L270" s="11">
        <v>82014.115540000013</v>
      </c>
      <c r="M270" s="11">
        <v>37626.738960000002</v>
      </c>
      <c r="N270" s="11">
        <v>3744081.9291100004</v>
      </c>
    </row>
    <row r="271" spans="1:14" x14ac:dyDescent="0.25">
      <c r="A271" s="10" t="s">
        <v>262</v>
      </c>
      <c r="B271" s="11">
        <v>478768.52486</v>
      </c>
      <c r="C271" s="11">
        <v>1251076.58005</v>
      </c>
      <c r="D271" s="11">
        <v>70715.644569999989</v>
      </c>
      <c r="E271" s="11">
        <v>1706137.4599300001</v>
      </c>
      <c r="F271" s="11">
        <v>573668.38465999998</v>
      </c>
      <c r="G271" s="11">
        <v>2216131.9602599996</v>
      </c>
      <c r="H271" s="11">
        <v>280564.94305</v>
      </c>
      <c r="I271" s="11">
        <v>21924.94282</v>
      </c>
      <c r="J271" s="11">
        <v>768.64081999999996</v>
      </c>
      <c r="K271" s="11">
        <v>3445.3800699999997</v>
      </c>
      <c r="L271" s="11">
        <v>34898.807659999999</v>
      </c>
      <c r="M271" s="11">
        <v>585.01566000000003</v>
      </c>
      <c r="N271" s="11">
        <v>6638686.2844100008</v>
      </c>
    </row>
    <row r="272" spans="1:14" x14ac:dyDescent="0.25">
      <c r="A272" s="10" t="s">
        <v>263</v>
      </c>
      <c r="B272" s="11">
        <v>37274.167809999999</v>
      </c>
      <c r="C272" s="11">
        <v>10437.9427</v>
      </c>
      <c r="D272" s="11">
        <v>23490.256490000003</v>
      </c>
      <c r="E272" s="11">
        <v>36252.105510000001</v>
      </c>
      <c r="F272" s="11">
        <v>35450.488160000001</v>
      </c>
      <c r="G272" s="11">
        <v>7686.6420499999995</v>
      </c>
      <c r="H272" s="11">
        <v>8644.83</v>
      </c>
      <c r="I272" s="11">
        <v>799.50300000000004</v>
      </c>
      <c r="J272" s="11">
        <v>0</v>
      </c>
      <c r="K272" s="11">
        <v>6187.2621499999996</v>
      </c>
      <c r="L272" s="11">
        <v>14558.445730000001</v>
      </c>
      <c r="M272" s="11">
        <v>3406.2409400000001</v>
      </c>
      <c r="N272" s="11">
        <v>184187.88453999997</v>
      </c>
    </row>
    <row r="273" spans="1:14" x14ac:dyDescent="0.25">
      <c r="A273" s="10" t="s">
        <v>264</v>
      </c>
      <c r="B273" s="11">
        <v>6734.6148400000002</v>
      </c>
      <c r="C273" s="11">
        <v>38327.230559999996</v>
      </c>
      <c r="D273" s="11">
        <v>2677.9864900000002</v>
      </c>
      <c r="E273" s="11">
        <v>9049.7629499999985</v>
      </c>
      <c r="F273" s="11">
        <v>7319.6153600000007</v>
      </c>
      <c r="G273" s="11">
        <v>2162.14797</v>
      </c>
      <c r="H273" s="11">
        <v>5059.0608600000005</v>
      </c>
      <c r="I273" s="11">
        <v>1633.0148700000002</v>
      </c>
      <c r="J273" s="11">
        <v>0</v>
      </c>
      <c r="K273" s="11">
        <v>100.67527</v>
      </c>
      <c r="L273" s="11">
        <v>0</v>
      </c>
      <c r="M273" s="11">
        <v>0</v>
      </c>
      <c r="N273" s="11">
        <v>73064.109170000011</v>
      </c>
    </row>
    <row r="274" spans="1:14" x14ac:dyDescent="0.25">
      <c r="A274" s="17" t="s">
        <v>265</v>
      </c>
      <c r="B274" s="11">
        <v>5562.1098400000001</v>
      </c>
      <c r="C274" s="11">
        <v>5390.9579799999992</v>
      </c>
      <c r="D274" s="11">
        <v>14759.63796</v>
      </c>
      <c r="E274" s="11">
        <v>42348.909919999998</v>
      </c>
      <c r="F274" s="11">
        <v>21274.735250000002</v>
      </c>
      <c r="G274" s="11">
        <v>8275.5031099999997</v>
      </c>
      <c r="H274" s="11">
        <v>368003.90959000005</v>
      </c>
      <c r="I274" s="11">
        <v>13230.049429999999</v>
      </c>
      <c r="J274" s="11">
        <v>304.31404000000003</v>
      </c>
      <c r="K274" s="11">
        <v>7063.1758199999995</v>
      </c>
      <c r="L274" s="11">
        <v>145286.71077999999</v>
      </c>
      <c r="M274" s="11">
        <v>985.14721999999995</v>
      </c>
      <c r="N274" s="11">
        <v>632485.16094000009</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1663237.51507</v>
      </c>
      <c r="C276" s="9">
        <v>1372928.9206999997</v>
      </c>
      <c r="D276" s="9">
        <v>895207.76963999984</v>
      </c>
      <c r="E276" s="9">
        <v>1561945.5810400001</v>
      </c>
      <c r="F276" s="9">
        <v>1088092.6177300001</v>
      </c>
      <c r="G276" s="9">
        <v>3280889.2299600001</v>
      </c>
      <c r="H276" s="9">
        <v>889227.04552000004</v>
      </c>
      <c r="I276" s="9">
        <v>373917.73553000001</v>
      </c>
      <c r="J276" s="9">
        <v>9675.9954999999991</v>
      </c>
      <c r="K276" s="9">
        <v>86898.877080000006</v>
      </c>
      <c r="L276" s="9">
        <v>244809.63996999999</v>
      </c>
      <c r="M276" s="9">
        <v>4017.4144300000003</v>
      </c>
      <c r="N276" s="9">
        <v>11470848.34217</v>
      </c>
    </row>
    <row r="277" spans="1:14" x14ac:dyDescent="0.25">
      <c r="A277" s="10" t="s">
        <v>261</v>
      </c>
      <c r="B277" s="11">
        <v>84290.618790000008</v>
      </c>
      <c r="C277" s="11">
        <v>30866.516899999999</v>
      </c>
      <c r="D277" s="11">
        <v>41186.430809999998</v>
      </c>
      <c r="E277" s="11">
        <v>15231.790010000001</v>
      </c>
      <c r="F277" s="11">
        <v>20044.133990000002</v>
      </c>
      <c r="G277" s="11">
        <v>42792.529280000002</v>
      </c>
      <c r="H277" s="11">
        <v>13289.89776</v>
      </c>
      <c r="I277" s="11">
        <v>13256.34921</v>
      </c>
      <c r="J277" s="11">
        <v>85.926850000000002</v>
      </c>
      <c r="K277" s="11">
        <v>9832.1924500000005</v>
      </c>
      <c r="L277" s="11">
        <v>1087.35643</v>
      </c>
      <c r="M277" s="11">
        <v>1443.8572300000001</v>
      </c>
      <c r="N277" s="11">
        <v>273407.59970999998</v>
      </c>
    </row>
    <row r="278" spans="1:14" x14ac:dyDescent="0.25">
      <c r="A278" s="10" t="s">
        <v>268</v>
      </c>
      <c r="B278" s="11">
        <v>31220.170959999999</v>
      </c>
      <c r="C278" s="11">
        <v>14761.727730000001</v>
      </c>
      <c r="D278" s="11">
        <v>49078.375719999996</v>
      </c>
      <c r="E278" s="11">
        <v>36192.39301</v>
      </c>
      <c r="F278" s="11">
        <v>19508.939880000002</v>
      </c>
      <c r="G278" s="11">
        <v>22838.035039999999</v>
      </c>
      <c r="H278" s="11">
        <v>9217.1690399999989</v>
      </c>
      <c r="I278" s="11">
        <v>284.46893</v>
      </c>
      <c r="J278" s="11">
        <v>0</v>
      </c>
      <c r="K278" s="11">
        <v>7138.1777699999993</v>
      </c>
      <c r="L278" s="11">
        <v>9369.6812699999991</v>
      </c>
      <c r="M278" s="11">
        <v>1990.91219</v>
      </c>
      <c r="N278" s="11">
        <v>201600.05154000001</v>
      </c>
    </row>
    <row r="279" spans="1:14" x14ac:dyDescent="0.25">
      <c r="A279" s="10" t="s">
        <v>269</v>
      </c>
      <c r="B279" s="11">
        <v>0</v>
      </c>
      <c r="C279" s="11">
        <v>34182.797319999998</v>
      </c>
      <c r="D279" s="11">
        <v>0</v>
      </c>
      <c r="E279" s="11">
        <v>224.91042000000002</v>
      </c>
      <c r="F279" s="11">
        <v>767.01754000000005</v>
      </c>
      <c r="G279" s="11">
        <v>0</v>
      </c>
      <c r="H279" s="11">
        <v>0</v>
      </c>
      <c r="I279" s="11">
        <v>0</v>
      </c>
      <c r="J279" s="11">
        <v>0</v>
      </c>
      <c r="K279" s="11">
        <v>84.362889999999993</v>
      </c>
      <c r="L279" s="11">
        <v>0</v>
      </c>
      <c r="M279" s="11">
        <v>453.69200000000001</v>
      </c>
      <c r="N279" s="11">
        <v>35712.780169999998</v>
      </c>
    </row>
    <row r="280" spans="1:14" x14ac:dyDescent="0.25">
      <c r="A280" s="10" t="s">
        <v>270</v>
      </c>
      <c r="B280" s="11">
        <v>0</v>
      </c>
      <c r="C280" s="11">
        <v>0</v>
      </c>
      <c r="D280" s="11">
        <v>0</v>
      </c>
      <c r="E280" s="11">
        <v>0</v>
      </c>
      <c r="F280" s="11">
        <v>0</v>
      </c>
      <c r="G280" s="11">
        <v>0</v>
      </c>
      <c r="H280" s="11">
        <v>0</v>
      </c>
      <c r="I280" s="11">
        <v>0</v>
      </c>
      <c r="J280" s="11">
        <v>1.0970499999999999</v>
      </c>
      <c r="K280" s="11">
        <v>0</v>
      </c>
      <c r="L280" s="11">
        <v>0</v>
      </c>
      <c r="M280" s="11">
        <v>0</v>
      </c>
      <c r="N280" s="11">
        <v>1.0970499999999999</v>
      </c>
    </row>
    <row r="281" spans="1:14" x14ac:dyDescent="0.25">
      <c r="A281" s="13" t="s">
        <v>271</v>
      </c>
      <c r="B281" s="11">
        <v>1547726.72532</v>
      </c>
      <c r="C281" s="11">
        <v>1293117.8787499997</v>
      </c>
      <c r="D281" s="11">
        <v>804942.9631099999</v>
      </c>
      <c r="E281" s="11">
        <v>1510296.4876000001</v>
      </c>
      <c r="F281" s="11">
        <v>1047772.5263199999</v>
      </c>
      <c r="G281" s="11">
        <v>3215258.6656400003</v>
      </c>
      <c r="H281" s="11">
        <v>866719.97872000001</v>
      </c>
      <c r="I281" s="11">
        <v>360376.91739000002</v>
      </c>
      <c r="J281" s="11">
        <v>9588.9715999999989</v>
      </c>
      <c r="K281" s="11">
        <v>69844.143970000005</v>
      </c>
      <c r="L281" s="11">
        <v>234352.60227</v>
      </c>
      <c r="M281" s="11">
        <v>128.95301000000001</v>
      </c>
      <c r="N281" s="11">
        <v>10960126.813699998</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514838.68675000011</v>
      </c>
      <c r="C283" s="9">
        <v>1104956.4650000003</v>
      </c>
      <c r="D283" s="9">
        <v>643588.31709000026</v>
      </c>
      <c r="E283" s="9">
        <v>828862.13957000012</v>
      </c>
      <c r="F283" s="9">
        <v>471086.33605999965</v>
      </c>
      <c r="G283" s="9">
        <v>602927.45871999953</v>
      </c>
      <c r="H283" s="9">
        <v>416904.24548999977</v>
      </c>
      <c r="I283" s="9">
        <v>712129.77832000074</v>
      </c>
      <c r="J283" s="9">
        <v>7605.57827</v>
      </c>
      <c r="K283" s="9">
        <v>628561.0488799999</v>
      </c>
      <c r="L283" s="9">
        <v>140520.31489000001</v>
      </c>
      <c r="M283" s="9">
        <v>416196.02773999993</v>
      </c>
      <c r="N283" s="9">
        <v>6488176.3967800001</v>
      </c>
    </row>
    <row r="284" spans="1:14" x14ac:dyDescent="0.25">
      <c r="A284" s="10" t="s">
        <v>274</v>
      </c>
      <c r="B284" s="11">
        <v>138656.10015999997</v>
      </c>
      <c r="C284" s="11">
        <v>245433.80145</v>
      </c>
      <c r="D284" s="11">
        <v>374328.83704999997</v>
      </c>
      <c r="E284" s="11">
        <v>109859.78311</v>
      </c>
      <c r="F284" s="11">
        <v>105994.70681</v>
      </c>
      <c r="G284" s="11">
        <v>16009.511710000001</v>
      </c>
      <c r="H284" s="11">
        <v>34238.148580000001</v>
      </c>
      <c r="I284" s="11">
        <v>72333.285959999994</v>
      </c>
      <c r="J284" s="11">
        <v>767.48784999999998</v>
      </c>
      <c r="K284" s="11">
        <v>148988.8028</v>
      </c>
      <c r="L284" s="11">
        <v>20889.207559999999</v>
      </c>
      <c r="M284" s="11">
        <v>33208.135699999999</v>
      </c>
      <c r="N284" s="11">
        <v>1300707.8087399998</v>
      </c>
    </row>
    <row r="285" spans="1:14" x14ac:dyDescent="0.25">
      <c r="A285" s="10" t="s">
        <v>275</v>
      </c>
      <c r="B285" s="11">
        <v>3514.4766199999999</v>
      </c>
      <c r="C285" s="11">
        <v>8992.415289999999</v>
      </c>
      <c r="D285" s="11">
        <v>12025.913649999999</v>
      </c>
      <c r="E285" s="11">
        <v>2351.6726500000004</v>
      </c>
      <c r="F285" s="11">
        <v>9727.145849999999</v>
      </c>
      <c r="G285" s="11">
        <v>4585.0879699999996</v>
      </c>
      <c r="H285" s="11">
        <v>4985.8437799999992</v>
      </c>
      <c r="I285" s="11">
        <v>5523.5923199999997</v>
      </c>
      <c r="J285" s="11">
        <v>0</v>
      </c>
      <c r="K285" s="11">
        <v>3079.9315399999996</v>
      </c>
      <c r="L285" s="11">
        <v>1747.4293000000002</v>
      </c>
      <c r="M285" s="11">
        <v>6830.1641300000001</v>
      </c>
      <c r="N285" s="11">
        <v>63363.673099999985</v>
      </c>
    </row>
    <row r="286" spans="1:14" x14ac:dyDescent="0.25">
      <c r="A286" s="10" t="s">
        <v>276</v>
      </c>
      <c r="B286" s="11">
        <v>135019.23289999997</v>
      </c>
      <c r="C286" s="11">
        <v>234969.77533</v>
      </c>
      <c r="D286" s="11">
        <v>360988.48796</v>
      </c>
      <c r="E286" s="11">
        <v>100700.15293000001</v>
      </c>
      <c r="F286" s="11">
        <v>94743.526990000013</v>
      </c>
      <c r="G286" s="11">
        <v>11390.134550000001</v>
      </c>
      <c r="H286" s="11">
        <v>29083.721689999998</v>
      </c>
      <c r="I286" s="11">
        <v>66743.412719999993</v>
      </c>
      <c r="J286" s="11">
        <v>767.48784999999998</v>
      </c>
      <c r="K286" s="11">
        <v>95958.203340000007</v>
      </c>
      <c r="L286" s="11">
        <v>19131.391889999999</v>
      </c>
      <c r="M286" s="11">
        <v>26304.355950000005</v>
      </c>
      <c r="N286" s="11">
        <v>1175799.8841000001</v>
      </c>
    </row>
    <row r="287" spans="1:14" x14ac:dyDescent="0.25">
      <c r="A287" s="10" t="s">
        <v>277</v>
      </c>
      <c r="B287" s="11">
        <v>122.39064</v>
      </c>
      <c r="C287" s="11">
        <v>422.9581</v>
      </c>
      <c r="D287" s="11">
        <v>1243.7793900000001</v>
      </c>
      <c r="E287" s="11">
        <v>6807.9575300000006</v>
      </c>
      <c r="F287" s="11">
        <v>889.60796000000005</v>
      </c>
      <c r="G287" s="11">
        <v>0.79571999999999998</v>
      </c>
      <c r="H287" s="11">
        <v>4.6901899999999994</v>
      </c>
      <c r="I287" s="11">
        <v>66.280919999999995</v>
      </c>
      <c r="J287" s="11">
        <v>0</v>
      </c>
      <c r="K287" s="11">
        <v>49950.66792</v>
      </c>
      <c r="L287" s="11">
        <v>0</v>
      </c>
      <c r="M287" s="11">
        <v>0</v>
      </c>
      <c r="N287" s="11">
        <v>59509.128369999999</v>
      </c>
    </row>
    <row r="288" spans="1:14" x14ac:dyDescent="0.25">
      <c r="A288" s="10" t="s">
        <v>278</v>
      </c>
      <c r="B288" s="11">
        <v>0</v>
      </c>
      <c r="C288" s="11">
        <v>543.32511</v>
      </c>
      <c r="D288" s="11">
        <v>0</v>
      </c>
      <c r="E288" s="11">
        <v>0</v>
      </c>
      <c r="F288" s="11">
        <v>72.702079999999995</v>
      </c>
      <c r="G288" s="11">
        <v>0</v>
      </c>
      <c r="H288" s="11">
        <v>0</v>
      </c>
      <c r="I288" s="11">
        <v>0</v>
      </c>
      <c r="J288" s="11">
        <v>0</v>
      </c>
      <c r="K288" s="11">
        <v>0</v>
      </c>
      <c r="L288" s="11">
        <v>10.386370000000001</v>
      </c>
      <c r="M288" s="11">
        <v>0</v>
      </c>
      <c r="N288" s="11">
        <v>626.41356000000007</v>
      </c>
    </row>
    <row r="289" spans="1:14" x14ac:dyDescent="0.25">
      <c r="A289" s="10" t="s">
        <v>279</v>
      </c>
      <c r="B289" s="11">
        <v>0</v>
      </c>
      <c r="C289" s="11">
        <v>0</v>
      </c>
      <c r="D289" s="11">
        <v>0</v>
      </c>
      <c r="E289" s="11">
        <v>0</v>
      </c>
      <c r="F289" s="11">
        <v>0</v>
      </c>
      <c r="G289" s="11">
        <v>8.1270000000000007</v>
      </c>
      <c r="H289" s="11">
        <v>0</v>
      </c>
      <c r="I289" s="11">
        <v>0</v>
      </c>
      <c r="J289" s="11">
        <v>0</v>
      </c>
      <c r="K289" s="11">
        <v>0</v>
      </c>
      <c r="L289" s="11">
        <v>0</v>
      </c>
      <c r="M289" s="11">
        <v>0</v>
      </c>
      <c r="N289" s="11">
        <v>8.1270000000000007</v>
      </c>
    </row>
    <row r="290" spans="1:14" x14ac:dyDescent="0.25">
      <c r="A290" s="10" t="s">
        <v>280</v>
      </c>
      <c r="B290" s="11">
        <v>0</v>
      </c>
      <c r="C290" s="11">
        <v>505.32761999999997</v>
      </c>
      <c r="D290" s="11">
        <v>70.656050000000008</v>
      </c>
      <c r="E290" s="11">
        <v>0</v>
      </c>
      <c r="F290" s="11">
        <v>561.72393</v>
      </c>
      <c r="G290" s="11">
        <v>25.36647</v>
      </c>
      <c r="H290" s="11">
        <v>163.89292</v>
      </c>
      <c r="I290" s="11">
        <v>0</v>
      </c>
      <c r="J290" s="11">
        <v>0</v>
      </c>
      <c r="K290" s="11">
        <v>0</v>
      </c>
      <c r="L290" s="11">
        <v>0</v>
      </c>
      <c r="M290" s="11">
        <v>73.615619999999993</v>
      </c>
      <c r="N290" s="11">
        <v>1400.5826099999999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222001.73981</v>
      </c>
      <c r="C292" s="11">
        <v>439220.90661999997</v>
      </c>
      <c r="D292" s="11">
        <v>525841.14679000003</v>
      </c>
      <c r="E292" s="11">
        <v>298370.09143999999</v>
      </c>
      <c r="F292" s="11">
        <v>170898.84245999999</v>
      </c>
      <c r="G292" s="11">
        <v>167840.61290999997</v>
      </c>
      <c r="H292" s="11">
        <v>74428.711929999976</v>
      </c>
      <c r="I292" s="11">
        <v>154779.17900999996</v>
      </c>
      <c r="J292" s="11">
        <v>889.23585000000003</v>
      </c>
      <c r="K292" s="11">
        <v>217062.53117000003</v>
      </c>
      <c r="L292" s="11">
        <v>63147.87657</v>
      </c>
      <c r="M292" s="11">
        <v>61998.186369999996</v>
      </c>
      <c r="N292" s="11">
        <v>2396479.0609299997</v>
      </c>
    </row>
    <row r="293" spans="1:14" x14ac:dyDescent="0.25">
      <c r="A293" s="10" t="s">
        <v>283</v>
      </c>
      <c r="B293" s="11">
        <v>209576.04794999998</v>
      </c>
      <c r="C293" s="11">
        <v>382421.94351000001</v>
      </c>
      <c r="D293" s="11">
        <v>509215.13409000001</v>
      </c>
      <c r="E293" s="11">
        <v>276705.91459</v>
      </c>
      <c r="F293" s="11">
        <v>152599.95976</v>
      </c>
      <c r="G293" s="11">
        <v>157433.98429999998</v>
      </c>
      <c r="H293" s="11">
        <v>67780.33663999998</v>
      </c>
      <c r="I293" s="11">
        <v>105502.10844999999</v>
      </c>
      <c r="J293" s="11">
        <v>889.23585000000003</v>
      </c>
      <c r="K293" s="11">
        <v>163367.19212000002</v>
      </c>
      <c r="L293" s="11">
        <v>51117.363830000002</v>
      </c>
      <c r="M293" s="11">
        <v>51834.080149999994</v>
      </c>
      <c r="N293" s="11">
        <v>2128443.3012399995</v>
      </c>
    </row>
    <row r="294" spans="1:14" x14ac:dyDescent="0.25">
      <c r="A294" s="10" t="s">
        <v>284</v>
      </c>
      <c r="B294" s="11">
        <v>12425.69182</v>
      </c>
      <c r="C294" s="11">
        <v>2328.39725</v>
      </c>
      <c r="D294" s="11">
        <v>10651.8966</v>
      </c>
      <c r="E294" s="11">
        <v>20673.656650000001</v>
      </c>
      <c r="F294" s="11">
        <v>1994.8711500000002</v>
      </c>
      <c r="G294" s="11">
        <v>5.2673399999999999</v>
      </c>
      <c r="H294" s="11">
        <v>85.47963</v>
      </c>
      <c r="I294" s="11">
        <v>74.036559999999994</v>
      </c>
      <c r="J294" s="11">
        <v>0</v>
      </c>
      <c r="K294" s="11">
        <v>49801.787689999997</v>
      </c>
      <c r="L294" s="11">
        <v>69.035830000000004</v>
      </c>
      <c r="M294" s="11">
        <v>2.9999999999999997E-5</v>
      </c>
      <c r="N294" s="11">
        <v>98110.120549999978</v>
      </c>
    </row>
    <row r="295" spans="1:14" x14ac:dyDescent="0.25">
      <c r="A295" s="13" t="s">
        <v>285</v>
      </c>
      <c r="B295" s="11">
        <v>0</v>
      </c>
      <c r="C295" s="11">
        <v>165.81189000000001</v>
      </c>
      <c r="D295" s="11">
        <v>1.7969000000000002</v>
      </c>
      <c r="E295" s="11">
        <v>0</v>
      </c>
      <c r="F295" s="11">
        <v>0</v>
      </c>
      <c r="G295" s="11">
        <v>0</v>
      </c>
      <c r="H295" s="11">
        <v>0</v>
      </c>
      <c r="I295" s="11">
        <v>2098.6412200000004</v>
      </c>
      <c r="J295" s="11">
        <v>0</v>
      </c>
      <c r="K295" s="11">
        <v>0</v>
      </c>
      <c r="L295" s="11">
        <v>14.087020000000001</v>
      </c>
      <c r="M295" s="11">
        <v>516.76753999999994</v>
      </c>
      <c r="N295" s="11">
        <v>2797.1045700000004</v>
      </c>
    </row>
    <row r="296" spans="1:14" x14ac:dyDescent="0.25">
      <c r="A296" s="13" t="s">
        <v>286</v>
      </c>
      <c r="B296" s="11">
        <v>4.0000000000000003E-5</v>
      </c>
      <c r="C296" s="11">
        <v>53753.621610000002</v>
      </c>
      <c r="D296" s="11">
        <v>5887.1115199999995</v>
      </c>
      <c r="E296" s="11">
        <v>367.23443999999995</v>
      </c>
      <c r="F296" s="11">
        <v>15616.63588</v>
      </c>
      <c r="G296" s="11">
        <v>10380.68446</v>
      </c>
      <c r="H296" s="11">
        <v>5431.8214800000005</v>
      </c>
      <c r="I296" s="11">
        <v>47104.163229999998</v>
      </c>
      <c r="J296" s="11">
        <v>0</v>
      </c>
      <c r="K296" s="11">
        <v>3893.5513600000004</v>
      </c>
      <c r="L296" s="11">
        <v>11947.38989</v>
      </c>
      <c r="M296" s="11">
        <v>9638.1964399999997</v>
      </c>
      <c r="N296" s="11">
        <v>164020.41034999999</v>
      </c>
    </row>
    <row r="297" spans="1:14" x14ac:dyDescent="0.25">
      <c r="A297" s="10" t="s">
        <v>287</v>
      </c>
      <c r="B297" s="11">
        <v>0</v>
      </c>
      <c r="C297" s="11">
        <v>0</v>
      </c>
      <c r="D297" s="11">
        <v>0</v>
      </c>
      <c r="E297" s="11">
        <v>623.28575999999998</v>
      </c>
      <c r="F297" s="11">
        <v>0</v>
      </c>
      <c r="G297" s="11">
        <v>5.4260000000000002</v>
      </c>
      <c r="H297" s="11">
        <v>0</v>
      </c>
      <c r="I297" s="11">
        <v>0</v>
      </c>
      <c r="J297" s="11">
        <v>0</v>
      </c>
      <c r="K297" s="11">
        <v>0</v>
      </c>
      <c r="L297" s="11">
        <v>0</v>
      </c>
      <c r="M297" s="11">
        <v>0</v>
      </c>
      <c r="N297" s="11">
        <v>628.71176000000003</v>
      </c>
    </row>
    <row r="298" spans="1:14" x14ac:dyDescent="0.25">
      <c r="A298" s="13" t="s">
        <v>288</v>
      </c>
      <c r="B298" s="11">
        <v>0</v>
      </c>
      <c r="C298" s="11">
        <v>551.13235999999995</v>
      </c>
      <c r="D298" s="11">
        <v>85.207679999999996</v>
      </c>
      <c r="E298" s="11">
        <v>0</v>
      </c>
      <c r="F298" s="11">
        <v>687.37567000000001</v>
      </c>
      <c r="G298" s="11">
        <v>15.25081</v>
      </c>
      <c r="H298" s="11">
        <v>1131.0741799999998</v>
      </c>
      <c r="I298" s="11">
        <v>0.22955</v>
      </c>
      <c r="J298" s="11">
        <v>0</v>
      </c>
      <c r="K298" s="11">
        <v>0</v>
      </c>
      <c r="L298" s="11">
        <v>0</v>
      </c>
      <c r="M298" s="11">
        <v>9.1422099999999986</v>
      </c>
      <c r="N298" s="11">
        <v>2479.4124599999996</v>
      </c>
    </row>
    <row r="299" spans="1:14" x14ac:dyDescent="0.25">
      <c r="A299" s="8" t="s">
        <v>289</v>
      </c>
      <c r="B299" s="9">
        <v>431493.04710000003</v>
      </c>
      <c r="C299" s="9">
        <v>911169.3598300002</v>
      </c>
      <c r="D299" s="9">
        <v>492076.0073500002</v>
      </c>
      <c r="E299" s="9">
        <v>640351.83124000009</v>
      </c>
      <c r="F299" s="9">
        <v>406182.2004099997</v>
      </c>
      <c r="G299" s="9">
        <v>451096.35751999955</v>
      </c>
      <c r="H299" s="9">
        <v>376713.68213999976</v>
      </c>
      <c r="I299" s="9">
        <v>629683.88527000078</v>
      </c>
      <c r="J299" s="9">
        <v>7483.8302699999995</v>
      </c>
      <c r="K299" s="9">
        <v>560487.32050999976</v>
      </c>
      <c r="L299" s="9">
        <v>98261.645880000025</v>
      </c>
      <c r="M299" s="9">
        <v>387405.97706999991</v>
      </c>
      <c r="N299" s="9">
        <v>5392405.1445899997</v>
      </c>
    </row>
    <row r="300" spans="1:14" x14ac:dyDescent="0.25">
      <c r="A300" s="10" t="s">
        <v>290</v>
      </c>
      <c r="B300" s="11">
        <v>327080.56494000007</v>
      </c>
      <c r="C300" s="11">
        <v>728800.79105999996</v>
      </c>
      <c r="D300" s="11">
        <v>428504.15472999983</v>
      </c>
      <c r="E300" s="11">
        <v>355175.01468000002</v>
      </c>
      <c r="F300" s="11">
        <v>338164.76295</v>
      </c>
      <c r="G300" s="11">
        <v>231822.84535999995</v>
      </c>
      <c r="H300" s="11">
        <v>214651.84683000002</v>
      </c>
      <c r="I300" s="11">
        <v>500070.65962999995</v>
      </c>
      <c r="J300" s="11">
        <v>6331.0846900000015</v>
      </c>
      <c r="K300" s="11">
        <v>448699.59574999998</v>
      </c>
      <c r="L300" s="11">
        <v>93395.829239999992</v>
      </c>
      <c r="M300" s="11">
        <v>282695.00524000009</v>
      </c>
      <c r="N300" s="11">
        <v>3955392.1551000001</v>
      </c>
    </row>
    <row r="301" spans="1:14" x14ac:dyDescent="0.25">
      <c r="A301" s="10" t="s">
        <v>291</v>
      </c>
      <c r="B301" s="11">
        <v>118375.26459000002</v>
      </c>
      <c r="C301" s="11">
        <v>391222.48787000001</v>
      </c>
      <c r="D301" s="11">
        <v>175206.16681999995</v>
      </c>
      <c r="E301" s="11">
        <v>156396.43675999998</v>
      </c>
      <c r="F301" s="11">
        <v>116251.06586000002</v>
      </c>
      <c r="G301" s="11">
        <v>94502.346209999989</v>
      </c>
      <c r="H301" s="11">
        <v>111818.21487000001</v>
      </c>
      <c r="I301" s="11">
        <v>296946.31670999998</v>
      </c>
      <c r="J301" s="11">
        <v>4046.7960499999999</v>
      </c>
      <c r="K301" s="11">
        <v>254753.64289999995</v>
      </c>
      <c r="L301" s="11">
        <v>42851.851170000002</v>
      </c>
      <c r="M301" s="11">
        <v>199532.39368000007</v>
      </c>
      <c r="N301" s="11">
        <v>1961902.9834899998</v>
      </c>
    </row>
    <row r="302" spans="1:14" x14ac:dyDescent="0.25">
      <c r="A302" s="10" t="s">
        <v>292</v>
      </c>
      <c r="B302" s="11">
        <v>29845.085360000005</v>
      </c>
      <c r="C302" s="11">
        <v>49537.451870000004</v>
      </c>
      <c r="D302" s="11">
        <v>29938.537510000002</v>
      </c>
      <c r="E302" s="11">
        <v>25902.10268</v>
      </c>
      <c r="F302" s="11">
        <v>38693.504540000002</v>
      </c>
      <c r="G302" s="11">
        <v>27200.44801</v>
      </c>
      <c r="H302" s="11">
        <v>17875.870600000002</v>
      </c>
      <c r="I302" s="11">
        <v>64515.956499999993</v>
      </c>
      <c r="J302" s="11">
        <v>664.59769999999992</v>
      </c>
      <c r="K302" s="11">
        <v>40948.960269999996</v>
      </c>
      <c r="L302" s="11">
        <v>5838.8140700000004</v>
      </c>
      <c r="M302" s="11">
        <v>16971.561530000003</v>
      </c>
      <c r="N302" s="11">
        <v>347932.89064</v>
      </c>
    </row>
    <row r="303" spans="1:14" x14ac:dyDescent="0.25">
      <c r="A303" s="10" t="s">
        <v>293</v>
      </c>
      <c r="B303" s="11">
        <v>6029.5739399999993</v>
      </c>
      <c r="C303" s="11">
        <v>12330.255080000001</v>
      </c>
      <c r="D303" s="11">
        <v>3824.7307000000001</v>
      </c>
      <c r="E303" s="11">
        <v>2742.7352000000001</v>
      </c>
      <c r="F303" s="11">
        <v>4633.4283800000003</v>
      </c>
      <c r="G303" s="11">
        <v>2471.7759599999999</v>
      </c>
      <c r="H303" s="11">
        <v>2210.4797899999999</v>
      </c>
      <c r="I303" s="11">
        <v>3580.8289399999994</v>
      </c>
      <c r="J303" s="11">
        <v>89.795100000000005</v>
      </c>
      <c r="K303" s="11">
        <v>1571.7884199999999</v>
      </c>
      <c r="L303" s="11">
        <v>594.89414999999997</v>
      </c>
      <c r="M303" s="11">
        <v>1753.93067</v>
      </c>
      <c r="N303" s="11">
        <v>41834.216330000003</v>
      </c>
    </row>
    <row r="304" spans="1:14" x14ac:dyDescent="0.25">
      <c r="A304" s="10" t="s">
        <v>294</v>
      </c>
      <c r="B304" s="11">
        <v>6641.8151900000003</v>
      </c>
      <c r="C304" s="11">
        <v>13616.145309999996</v>
      </c>
      <c r="D304" s="11">
        <v>7600.989950000001</v>
      </c>
      <c r="E304" s="11">
        <v>7327.3456499999984</v>
      </c>
      <c r="F304" s="11">
        <v>5275.9117099999994</v>
      </c>
      <c r="G304" s="11">
        <v>6613.1390099999999</v>
      </c>
      <c r="H304" s="11">
        <v>3473.7364699999998</v>
      </c>
      <c r="I304" s="11">
        <v>14926.162560000001</v>
      </c>
      <c r="J304" s="11">
        <v>365.90095000000002</v>
      </c>
      <c r="K304" s="11">
        <v>9708.3208100000011</v>
      </c>
      <c r="L304" s="11">
        <v>2526.0795700000003</v>
      </c>
      <c r="M304" s="11">
        <v>5816.31693</v>
      </c>
      <c r="N304" s="11">
        <v>83891.864109999995</v>
      </c>
    </row>
    <row r="305" spans="1:14" x14ac:dyDescent="0.25">
      <c r="A305" s="10" t="s">
        <v>295</v>
      </c>
      <c r="B305" s="11">
        <v>46826.330010000005</v>
      </c>
      <c r="C305" s="11">
        <v>80867.174710000007</v>
      </c>
      <c r="D305" s="11">
        <v>18697.051319999999</v>
      </c>
      <c r="E305" s="11">
        <v>39325.519040000006</v>
      </c>
      <c r="F305" s="11">
        <v>54620.915050000003</v>
      </c>
      <c r="G305" s="11">
        <v>2689.8886200000002</v>
      </c>
      <c r="H305" s="11">
        <v>10141.44347</v>
      </c>
      <c r="I305" s="11">
        <v>21279.60369</v>
      </c>
      <c r="J305" s="11">
        <v>626.95293000000004</v>
      </c>
      <c r="K305" s="11">
        <v>30853.048709999999</v>
      </c>
      <c r="L305" s="11">
        <v>14920.644559999999</v>
      </c>
      <c r="M305" s="11">
        <v>822.95707999999991</v>
      </c>
      <c r="N305" s="11">
        <v>321671.52919000009</v>
      </c>
    </row>
    <row r="306" spans="1:14" x14ac:dyDescent="0.25">
      <c r="A306" s="10" t="s">
        <v>296</v>
      </c>
      <c r="B306" s="11">
        <v>2921.60466</v>
      </c>
      <c r="C306" s="11">
        <v>13223.994279999999</v>
      </c>
      <c r="D306" s="11">
        <v>26387.343679999998</v>
      </c>
      <c r="E306" s="11">
        <v>26843.312429999998</v>
      </c>
      <c r="F306" s="11">
        <v>14737.520030000001</v>
      </c>
      <c r="G306" s="11">
        <v>5233.9229599999999</v>
      </c>
      <c r="H306" s="11">
        <v>3975.9181999999996</v>
      </c>
      <c r="I306" s="11">
        <v>6675.1214499999996</v>
      </c>
      <c r="J306" s="11">
        <v>52.143550000000005</v>
      </c>
      <c r="K306" s="11">
        <v>8954.9572199999984</v>
      </c>
      <c r="L306" s="11">
        <v>1484.51459</v>
      </c>
      <c r="M306" s="11">
        <v>3457.3047499999993</v>
      </c>
      <c r="N306" s="11">
        <v>113947.6578</v>
      </c>
    </row>
    <row r="307" spans="1:14" x14ac:dyDescent="0.25">
      <c r="A307" s="10" t="s">
        <v>297</v>
      </c>
      <c r="B307" s="11">
        <v>14116.51628</v>
      </c>
      <c r="C307" s="11">
        <v>29245.947610000003</v>
      </c>
      <c r="D307" s="11">
        <v>9278.4719799999984</v>
      </c>
      <c r="E307" s="11">
        <v>14036.938010000002</v>
      </c>
      <c r="F307" s="11">
        <v>11784.424220000001</v>
      </c>
      <c r="G307" s="11">
        <v>12592.10744</v>
      </c>
      <c r="H307" s="11">
        <v>7837.6355300000005</v>
      </c>
      <c r="I307" s="11">
        <v>12631.286960000001</v>
      </c>
      <c r="J307" s="11">
        <v>61.926729999999999</v>
      </c>
      <c r="K307" s="11">
        <v>9742.3451000000005</v>
      </c>
      <c r="L307" s="11">
        <v>1936.8061699999998</v>
      </c>
      <c r="M307" s="11">
        <v>4232.91626</v>
      </c>
      <c r="N307" s="11">
        <v>127497.32229000001</v>
      </c>
    </row>
    <row r="308" spans="1:14" x14ac:dyDescent="0.25">
      <c r="A308" s="10" t="s">
        <v>298</v>
      </c>
      <c r="B308" s="11">
        <v>6858.9996899999996</v>
      </c>
      <c r="C308" s="11">
        <v>3018.69074</v>
      </c>
      <c r="D308" s="11">
        <v>26402.949770000003</v>
      </c>
      <c r="E308" s="11">
        <v>2839.7263700000003</v>
      </c>
      <c r="F308" s="11">
        <v>6189.4267699999991</v>
      </c>
      <c r="G308" s="11">
        <v>16640.50506</v>
      </c>
      <c r="H308" s="11">
        <v>2483.6109799999999</v>
      </c>
      <c r="I308" s="11">
        <v>706.1875</v>
      </c>
      <c r="J308" s="11">
        <v>2.1025300000000002</v>
      </c>
      <c r="K308" s="11">
        <v>9807.3277999999991</v>
      </c>
      <c r="L308" s="11">
        <v>697.29945999999995</v>
      </c>
      <c r="M308" s="11">
        <v>752.01864999999998</v>
      </c>
      <c r="N308" s="11">
        <v>76398.845319999993</v>
      </c>
    </row>
    <row r="309" spans="1:14" x14ac:dyDescent="0.25">
      <c r="A309" s="13" t="s">
        <v>299</v>
      </c>
      <c r="B309" s="11">
        <v>95465.375220000002</v>
      </c>
      <c r="C309" s="11">
        <v>135738.64358999999</v>
      </c>
      <c r="D309" s="11">
        <v>131167.91299999997</v>
      </c>
      <c r="E309" s="11">
        <v>79760.898539999995</v>
      </c>
      <c r="F309" s="11">
        <v>85978.566389999993</v>
      </c>
      <c r="G309" s="11">
        <v>63878.712089999994</v>
      </c>
      <c r="H309" s="11">
        <v>54834.93692</v>
      </c>
      <c r="I309" s="11">
        <v>78809.195319999999</v>
      </c>
      <c r="J309" s="11">
        <v>420.86915000000005</v>
      </c>
      <c r="K309" s="11">
        <v>82359.204520000014</v>
      </c>
      <c r="L309" s="11">
        <v>22544.925500000001</v>
      </c>
      <c r="M309" s="11">
        <v>49355.605689999997</v>
      </c>
      <c r="N309" s="11">
        <v>880314.84593000007</v>
      </c>
    </row>
    <row r="310" spans="1:14" x14ac:dyDescent="0.25">
      <c r="A310" s="8" t="s">
        <v>300</v>
      </c>
      <c r="B310" s="9">
        <v>104412.48215999996</v>
      </c>
      <c r="C310" s="9">
        <v>182368.56877000025</v>
      </c>
      <c r="D310" s="9">
        <v>63571.852620000369</v>
      </c>
      <c r="E310" s="9">
        <v>285176.81656000006</v>
      </c>
      <c r="F310" s="9">
        <v>68017.437459999695</v>
      </c>
      <c r="G310" s="9">
        <v>219273.51215999961</v>
      </c>
      <c r="H310" s="9">
        <v>162061.83530999973</v>
      </c>
      <c r="I310" s="9">
        <v>129613.22564000083</v>
      </c>
      <c r="J310" s="9">
        <v>1152.745579999998</v>
      </c>
      <c r="K310" s="9">
        <v>111787.72475999978</v>
      </c>
      <c r="L310" s="9">
        <v>4865.8166400000337</v>
      </c>
      <c r="M310" s="9">
        <v>104710.97182999982</v>
      </c>
      <c r="N310" s="9">
        <v>1437012.9894900001</v>
      </c>
    </row>
    <row r="311" spans="1:14" x14ac:dyDescent="0.25">
      <c r="A311" s="13" t="s">
        <v>301</v>
      </c>
      <c r="B311" s="11">
        <v>22769.312679999999</v>
      </c>
      <c r="C311" s="11">
        <v>14030.00043</v>
      </c>
      <c r="D311" s="11">
        <v>33705.093659999999</v>
      </c>
      <c r="E311" s="11">
        <v>-79163.538260000016</v>
      </c>
      <c r="F311" s="11">
        <v>15952.29881</v>
      </c>
      <c r="G311" s="11">
        <v>117828.63511</v>
      </c>
      <c r="H311" s="11">
        <v>6149.6945100000003</v>
      </c>
      <c r="I311" s="11">
        <v>8677.1588700000011</v>
      </c>
      <c r="J311" s="11">
        <v>2.2499999999999998E-3</v>
      </c>
      <c r="K311" s="11">
        <v>15204.24188</v>
      </c>
      <c r="L311" s="11">
        <v>2821.9514399999998</v>
      </c>
      <c r="M311" s="11">
        <v>315.84116</v>
      </c>
      <c r="N311" s="11">
        <v>158290.69253999999</v>
      </c>
    </row>
    <row r="312" spans="1:14" x14ac:dyDescent="0.25">
      <c r="A312" s="13" t="s">
        <v>302</v>
      </c>
      <c r="B312" s="11">
        <v>660.76028999999994</v>
      </c>
      <c r="C312" s="11">
        <v>13952.34809</v>
      </c>
      <c r="D312" s="11">
        <v>766.10191000000009</v>
      </c>
      <c r="E312" s="11">
        <v>-81878.950730000011</v>
      </c>
      <c r="F312" s="11">
        <v>1110.7574400000001</v>
      </c>
      <c r="G312" s="11">
        <v>113295.27392000001</v>
      </c>
      <c r="H312" s="11">
        <v>332.44130999999999</v>
      </c>
      <c r="I312" s="11">
        <v>12.684959999999998</v>
      </c>
      <c r="J312" s="11">
        <v>2.2499999999999998E-3</v>
      </c>
      <c r="K312" s="11">
        <v>408.61141000000003</v>
      </c>
      <c r="L312" s="11">
        <v>0</v>
      </c>
      <c r="M312" s="11">
        <v>315.84116</v>
      </c>
      <c r="N312" s="11">
        <v>48975.872009999999</v>
      </c>
    </row>
    <row r="313" spans="1:14" x14ac:dyDescent="0.25">
      <c r="A313" s="13" t="s">
        <v>303</v>
      </c>
      <c r="B313" s="11">
        <v>22108.552390000001</v>
      </c>
      <c r="C313" s="11">
        <v>77.652339999999995</v>
      </c>
      <c r="D313" s="11">
        <v>32938.991750000001</v>
      </c>
      <c r="E313" s="11">
        <v>2715.4124700000002</v>
      </c>
      <c r="F313" s="11">
        <v>14841.541370000001</v>
      </c>
      <c r="G313" s="11">
        <v>4533.3611899999996</v>
      </c>
      <c r="H313" s="11">
        <v>5817.2532000000001</v>
      </c>
      <c r="I313" s="11">
        <v>8664.4739100000006</v>
      </c>
      <c r="J313" s="11">
        <v>0</v>
      </c>
      <c r="K313" s="11">
        <v>14795.63047</v>
      </c>
      <c r="L313" s="11">
        <v>2821.9514399999998</v>
      </c>
      <c r="M313" s="11">
        <v>0</v>
      </c>
      <c r="N313" s="11">
        <v>109314.82053000001</v>
      </c>
    </row>
    <row r="314" spans="1:14" x14ac:dyDescent="0.25">
      <c r="A314" s="13" t="s">
        <v>304</v>
      </c>
      <c r="B314" s="11">
        <v>1969.5976100000003</v>
      </c>
      <c r="C314" s="11">
        <v>8583.8998800000008</v>
      </c>
      <c r="D314" s="11">
        <v>10998.95911</v>
      </c>
      <c r="E314" s="11">
        <v>-82008.887340000001</v>
      </c>
      <c r="F314" s="11">
        <v>276.11840000000001</v>
      </c>
      <c r="G314" s="11">
        <v>113799.20173000002</v>
      </c>
      <c r="H314" s="11">
        <v>83.57889999999999</v>
      </c>
      <c r="I314" s="11">
        <v>4.4746600000000001</v>
      </c>
      <c r="J314" s="11">
        <v>0</v>
      </c>
      <c r="K314" s="11">
        <v>765.72766999999999</v>
      </c>
      <c r="L314" s="11">
        <v>54.699829999999999</v>
      </c>
      <c r="M314" s="11">
        <v>193.46610999999999</v>
      </c>
      <c r="N314" s="11">
        <v>54720.836560000018</v>
      </c>
    </row>
    <row r="315" spans="1:14" x14ac:dyDescent="0.25">
      <c r="A315" s="13" t="s">
        <v>305</v>
      </c>
      <c r="B315" s="11">
        <v>1546.1508800000001</v>
      </c>
      <c r="C315" s="11">
        <v>8468.9035800000001</v>
      </c>
      <c r="D315" s="11">
        <v>7.0175200000000002</v>
      </c>
      <c r="E315" s="11">
        <v>-82093.713310000006</v>
      </c>
      <c r="F315" s="11">
        <v>36.133470000000003</v>
      </c>
      <c r="G315" s="11">
        <v>113373.80575000001</v>
      </c>
      <c r="H315" s="11">
        <v>83.545109999999994</v>
      </c>
      <c r="I315" s="11">
        <v>3.7592099999999999</v>
      </c>
      <c r="J315" s="11">
        <v>0</v>
      </c>
      <c r="K315" s="11">
        <v>-2.1924899999999998</v>
      </c>
      <c r="L315" s="11">
        <v>0</v>
      </c>
      <c r="M315" s="11">
        <v>190.01163</v>
      </c>
      <c r="N315" s="11">
        <v>41613.421349999997</v>
      </c>
    </row>
    <row r="316" spans="1:14" x14ac:dyDescent="0.25">
      <c r="A316" s="13" t="s">
        <v>306</v>
      </c>
      <c r="B316" s="11">
        <v>423.44673</v>
      </c>
      <c r="C316" s="11">
        <v>114.99629999999999</v>
      </c>
      <c r="D316" s="11">
        <v>10991.94159</v>
      </c>
      <c r="E316" s="11">
        <v>84.825969999999998</v>
      </c>
      <c r="F316" s="11">
        <v>239.98492999999999</v>
      </c>
      <c r="G316" s="11">
        <v>425.39598000000001</v>
      </c>
      <c r="H316" s="11">
        <v>3.3790000000000001E-2</v>
      </c>
      <c r="I316" s="11">
        <v>0.71545000000000003</v>
      </c>
      <c r="J316" s="11">
        <v>0</v>
      </c>
      <c r="K316" s="11">
        <v>767.92016000000001</v>
      </c>
      <c r="L316" s="11">
        <v>54.699829999999999</v>
      </c>
      <c r="M316" s="11">
        <v>3.4544800000000007</v>
      </c>
      <c r="N316" s="11">
        <v>13107.415209999999</v>
      </c>
    </row>
    <row r="317" spans="1:14" x14ac:dyDescent="0.25">
      <c r="A317" s="8" t="s">
        <v>307</v>
      </c>
      <c r="B317" s="9">
        <v>125212.19722999996</v>
      </c>
      <c r="C317" s="9">
        <v>187814.66932000025</v>
      </c>
      <c r="D317" s="9">
        <v>86277.987170000371</v>
      </c>
      <c r="E317" s="9">
        <v>288022.16564000008</v>
      </c>
      <c r="F317" s="9">
        <v>83693.617869999696</v>
      </c>
      <c r="G317" s="9">
        <v>223302.94553999958</v>
      </c>
      <c r="H317" s="9">
        <v>168127.95091999974</v>
      </c>
      <c r="I317" s="9">
        <v>138285.90985000084</v>
      </c>
      <c r="J317" s="9">
        <v>1152.747829999998</v>
      </c>
      <c r="K317" s="9">
        <v>126226.23896999979</v>
      </c>
      <c r="L317" s="9">
        <v>7633.0682500000339</v>
      </c>
      <c r="M317" s="9">
        <v>104833.34687999982</v>
      </c>
      <c r="N317" s="9">
        <v>1540582.8454700003</v>
      </c>
    </row>
    <row r="318" spans="1:14" x14ac:dyDescent="0.25">
      <c r="A318" s="13" t="s">
        <v>308</v>
      </c>
      <c r="B318" s="11">
        <v>687.66944000000001</v>
      </c>
      <c r="C318" s="11">
        <v>25.016940000000002</v>
      </c>
      <c r="D318" s="11">
        <v>1818.58476</v>
      </c>
      <c r="E318" s="11">
        <v>89.955479999999994</v>
      </c>
      <c r="F318" s="11">
        <v>4381.4197000000004</v>
      </c>
      <c r="G318" s="11">
        <v>0</v>
      </c>
      <c r="H318" s="11">
        <v>5563.61942</v>
      </c>
      <c r="I318" s="11">
        <v>406.30165</v>
      </c>
      <c r="J318" s="11">
        <v>0</v>
      </c>
      <c r="K318" s="11">
        <v>374.90436999999997</v>
      </c>
      <c r="L318" s="11">
        <v>0</v>
      </c>
      <c r="M318" s="11">
        <v>-1273.8901899999998</v>
      </c>
      <c r="N318" s="11">
        <v>12073.581569999998</v>
      </c>
    </row>
    <row r="319" spans="1:14" x14ac:dyDescent="0.25">
      <c r="A319" s="8" t="s">
        <v>309</v>
      </c>
      <c r="B319" s="9">
        <v>125899.86666999996</v>
      </c>
      <c r="C319" s="9">
        <v>187839.68626000025</v>
      </c>
      <c r="D319" s="9">
        <v>88096.571930000369</v>
      </c>
      <c r="E319" s="9">
        <v>288112.12112000008</v>
      </c>
      <c r="F319" s="9">
        <v>88075.037569999695</v>
      </c>
      <c r="G319" s="9">
        <v>223302.94553999958</v>
      </c>
      <c r="H319" s="9">
        <v>173691.57033999974</v>
      </c>
      <c r="I319" s="9">
        <v>138692.21150000085</v>
      </c>
      <c r="J319" s="9">
        <v>1152.747829999998</v>
      </c>
      <c r="K319" s="9">
        <v>126601.14333999979</v>
      </c>
      <c r="L319" s="9">
        <v>7633.0682500000339</v>
      </c>
      <c r="M319" s="9">
        <v>103559.45668999982</v>
      </c>
      <c r="N319" s="9">
        <v>1552656.4270400002</v>
      </c>
    </row>
    <row r="320" spans="1:14" x14ac:dyDescent="0.25">
      <c r="A320" s="13" t="s">
        <v>310</v>
      </c>
      <c r="B320" s="11">
        <v>0</v>
      </c>
      <c r="C320" s="11">
        <v>4262.04198</v>
      </c>
      <c r="D320" s="11">
        <v>-3385.22678</v>
      </c>
      <c r="E320" s="11">
        <v>789.17345999999986</v>
      </c>
      <c r="F320" s="11">
        <v>971.14264000000003</v>
      </c>
      <c r="G320" s="11">
        <v>-711.08243000000004</v>
      </c>
      <c r="H320" s="11">
        <v>2446.3141800000003</v>
      </c>
      <c r="I320" s="11">
        <v>34403.688050000004</v>
      </c>
      <c r="J320" s="11">
        <v>6.5331400000000004</v>
      </c>
      <c r="K320" s="11">
        <v>2826.6224200000001</v>
      </c>
      <c r="L320" s="11">
        <v>-246.85599999999999</v>
      </c>
      <c r="M320" s="11">
        <v>4085.5317899999995</v>
      </c>
      <c r="N320" s="11">
        <v>45447.882450000005</v>
      </c>
    </row>
    <row r="321" spans="1:14" x14ac:dyDescent="0.25">
      <c r="A321" s="8" t="s">
        <v>311</v>
      </c>
      <c r="B321" s="9">
        <v>125899.86666999996</v>
      </c>
      <c r="C321" s="9">
        <v>192101.72824000026</v>
      </c>
      <c r="D321" s="9">
        <v>84711.345150000372</v>
      </c>
      <c r="E321" s="9">
        <v>288901.2945800001</v>
      </c>
      <c r="F321" s="9">
        <v>89046.1802099997</v>
      </c>
      <c r="G321" s="9">
        <v>222591.86310999957</v>
      </c>
      <c r="H321" s="9">
        <v>176137.88451999973</v>
      </c>
      <c r="I321" s="9">
        <v>173095.89955000085</v>
      </c>
      <c r="J321" s="9">
        <v>1159.280969999998</v>
      </c>
      <c r="K321" s="9">
        <v>129427.76575999979</v>
      </c>
      <c r="L321" s="9">
        <v>7386.2122500000341</v>
      </c>
      <c r="M321" s="9">
        <v>107644.98847999981</v>
      </c>
      <c r="N321" s="9">
        <v>1598104.3094900001</v>
      </c>
    </row>
    <row r="322" spans="1:14" x14ac:dyDescent="0.25">
      <c r="A322" s="13" t="s">
        <v>312</v>
      </c>
      <c r="B322" s="11">
        <v>0</v>
      </c>
      <c r="C322" s="11">
        <v>0</v>
      </c>
      <c r="D322" s="11">
        <v>0</v>
      </c>
      <c r="E322" s="11">
        <v>0</v>
      </c>
      <c r="F322" s="11">
        <v>0</v>
      </c>
      <c r="G322" s="11">
        <v>0</v>
      </c>
      <c r="H322" s="11">
        <v>0</v>
      </c>
      <c r="I322" s="11">
        <v>0</v>
      </c>
      <c r="J322" s="11">
        <v>0</v>
      </c>
      <c r="K322" s="11">
        <v>0</v>
      </c>
      <c r="L322" s="11">
        <v>5.9999999999999995E-4</v>
      </c>
      <c r="M322" s="11">
        <v>0</v>
      </c>
      <c r="N322" s="11">
        <v>5.9999999999999995E-4</v>
      </c>
    </row>
    <row r="323" spans="1:14" x14ac:dyDescent="0.25">
      <c r="A323" s="8" t="s">
        <v>313</v>
      </c>
      <c r="B323" s="9">
        <v>125899.86666999996</v>
      </c>
      <c r="C323" s="9">
        <v>192101.72824000026</v>
      </c>
      <c r="D323" s="9">
        <v>84711.345150000372</v>
      </c>
      <c r="E323" s="9">
        <v>288901.2945800001</v>
      </c>
      <c r="F323" s="9">
        <v>89046.1802099997</v>
      </c>
      <c r="G323" s="9">
        <v>222591.86310999957</v>
      </c>
      <c r="H323" s="9">
        <v>176137.88451999973</v>
      </c>
      <c r="I323" s="9">
        <v>173095.89955000085</v>
      </c>
      <c r="J323" s="9">
        <v>1159.280969999998</v>
      </c>
      <c r="K323" s="9">
        <v>129427.76575999979</v>
      </c>
      <c r="L323" s="9">
        <v>7386.2128500000345</v>
      </c>
      <c r="M323" s="9">
        <v>107644.98847999981</v>
      </c>
      <c r="N323" s="9">
        <v>1598104.31009</v>
      </c>
    </row>
    <row r="324" spans="1:14" x14ac:dyDescent="0.25">
      <c r="A324" s="13" t="s">
        <v>314</v>
      </c>
      <c r="B324" s="11">
        <v>19260.02995</v>
      </c>
      <c r="C324" s="11">
        <v>81977</v>
      </c>
      <c r="D324" s="11">
        <v>60971.998</v>
      </c>
      <c r="E324" s="11">
        <v>145682.65599999999</v>
      </c>
      <c r="F324" s="11">
        <v>15896</v>
      </c>
      <c r="G324" s="11">
        <v>153484.932</v>
      </c>
      <c r="H324" s="11">
        <v>82013.916500000007</v>
      </c>
      <c r="I324" s="11">
        <v>49124.88</v>
      </c>
      <c r="J324" s="11">
        <v>0</v>
      </c>
      <c r="K324" s="11">
        <v>52783.095000000001</v>
      </c>
      <c r="L324" s="11">
        <v>0</v>
      </c>
      <c r="M324" s="11">
        <v>49118.015369999994</v>
      </c>
      <c r="N324" s="11">
        <v>710312.52282000007</v>
      </c>
    </row>
    <row r="325" spans="1:14" x14ac:dyDescent="0.25">
      <c r="A325" s="8" t="s">
        <v>315</v>
      </c>
      <c r="B325" s="9">
        <v>106639.83671999996</v>
      </c>
      <c r="C325" s="9">
        <v>110124.72824000026</v>
      </c>
      <c r="D325" s="9">
        <v>23739.347150000372</v>
      </c>
      <c r="E325" s="9">
        <v>143218.63858000012</v>
      </c>
      <c r="F325" s="9">
        <v>73150.1802099997</v>
      </c>
      <c r="G325" s="9">
        <v>69106.931109999568</v>
      </c>
      <c r="H325" s="9">
        <v>94123.968019999724</v>
      </c>
      <c r="I325" s="9">
        <v>123971.01955000084</v>
      </c>
      <c r="J325" s="9">
        <v>1159.280969999998</v>
      </c>
      <c r="K325" s="9">
        <v>76644.67075999979</v>
      </c>
      <c r="L325" s="9">
        <v>7386.2128500000345</v>
      </c>
      <c r="M325" s="9">
        <v>58526.973109999817</v>
      </c>
      <c r="N325" s="9">
        <v>887791.78726999997</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9BE93-262B-42B5-919E-7F090E2B6967}">
  <sheetPr codeName="Hoja5"/>
  <dimension ref="A1:N126"/>
  <sheetViews>
    <sheetView workbookViewId="0">
      <selection activeCell="A5" sqref="A5"/>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56" t="s">
        <v>0</v>
      </c>
      <c r="B1" s="756"/>
      <c r="C1" s="756"/>
      <c r="D1" s="756"/>
      <c r="E1" s="756"/>
      <c r="F1" s="756"/>
      <c r="G1" s="756"/>
      <c r="H1" s="756"/>
      <c r="I1" s="756"/>
      <c r="J1" s="756"/>
      <c r="K1" s="756"/>
      <c r="L1" s="756"/>
      <c r="M1" s="756"/>
      <c r="N1" s="756"/>
    </row>
    <row r="2" spans="1:14" ht="18" x14ac:dyDescent="0.25">
      <c r="A2" s="757" t="s">
        <v>329</v>
      </c>
      <c r="B2" s="757"/>
      <c r="C2" s="757"/>
      <c r="D2" s="757"/>
      <c r="E2" s="757"/>
      <c r="F2" s="757"/>
      <c r="G2" s="757"/>
      <c r="H2" s="757"/>
      <c r="I2" s="757"/>
      <c r="J2" s="757"/>
      <c r="K2" s="757"/>
      <c r="L2" s="757"/>
      <c r="M2" s="757"/>
      <c r="N2" s="757"/>
    </row>
    <row r="3" spans="1:14" ht="30" customHeight="1" x14ac:dyDescent="0.25">
      <c r="A3" s="763" t="s">
        <v>2</v>
      </c>
      <c r="B3" s="763"/>
      <c r="C3" s="763"/>
      <c r="D3" s="763"/>
      <c r="E3" s="763"/>
      <c r="F3" s="763"/>
      <c r="G3" s="763"/>
      <c r="H3" s="763"/>
      <c r="I3" s="763"/>
      <c r="J3" s="763"/>
      <c r="K3" s="763"/>
      <c r="L3" s="763"/>
      <c r="M3" s="763"/>
      <c r="N3" s="763"/>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0.11274542001729865</v>
      </c>
      <c r="C8" s="32">
        <v>0.14027269022162145</v>
      </c>
      <c r="D8" s="32">
        <v>7.2655919314171827E-2</v>
      </c>
      <c r="E8" s="32">
        <v>7.0298836860348504E-2</v>
      </c>
      <c r="F8" s="32">
        <v>0.12546370031864812</v>
      </c>
      <c r="G8" s="32">
        <v>0.14074604699344376</v>
      </c>
      <c r="H8" s="32">
        <v>8.250008340780661E-2</v>
      </c>
      <c r="I8" s="32">
        <v>8.5552384668751161E-2</v>
      </c>
      <c r="J8" s="32">
        <v>0.30676454313743529</v>
      </c>
      <c r="K8" s="32">
        <v>7.1047317562901849E-2</v>
      </c>
      <c r="L8" s="32">
        <v>8.5559413038542087E-2</v>
      </c>
      <c r="M8" s="32">
        <v>6.3229813441836369E-2</v>
      </c>
      <c r="N8" s="32">
        <v>0.10093187111715522</v>
      </c>
    </row>
    <row r="9" spans="1:14" x14ac:dyDescent="0.25">
      <c r="A9" s="13" t="s">
        <v>332</v>
      </c>
      <c r="B9" s="32">
        <v>0.64204766330428131</v>
      </c>
      <c r="C9" s="32">
        <v>0.63601543670707561</v>
      </c>
      <c r="D9" s="32">
        <v>0.6382996955844934</v>
      </c>
      <c r="E9" s="32">
        <v>0.66301819793230521</v>
      </c>
      <c r="F9" s="32">
        <v>0.712484410401937</v>
      </c>
      <c r="G9" s="32">
        <v>0.64824509939302988</v>
      </c>
      <c r="H9" s="32">
        <v>0.76424415744081142</v>
      </c>
      <c r="I9" s="32">
        <v>0.75529160827471753</v>
      </c>
      <c r="J9" s="32">
        <v>0.58481610767800085</v>
      </c>
      <c r="K9" s="32">
        <v>0.73652627294207507</v>
      </c>
      <c r="L9" s="32">
        <v>0.8056309387121513</v>
      </c>
      <c r="M9" s="32">
        <v>0.88345765330246229</v>
      </c>
      <c r="N9" s="32">
        <v>0.68561393152150474</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0.72023280541108936</v>
      </c>
      <c r="C11" s="32">
        <v>0.57264720080262466</v>
      </c>
      <c r="D11" s="32">
        <v>0.67761928197629029</v>
      </c>
      <c r="E11" s="32">
        <v>0.71796551188295621</v>
      </c>
      <c r="F11" s="32">
        <v>0.77249684893672377</v>
      </c>
      <c r="G11" s="32">
        <v>0.72609718672764079</v>
      </c>
      <c r="H11" s="32">
        <v>0.79332706087930616</v>
      </c>
      <c r="I11" s="32">
        <v>0.65767258733906453</v>
      </c>
      <c r="J11" s="32">
        <v>0.35579745238211774</v>
      </c>
      <c r="K11" s="32">
        <v>0.67045172402923314</v>
      </c>
      <c r="L11" s="32">
        <v>0.76571359709217601</v>
      </c>
      <c r="M11" s="32">
        <v>0.75520396268726542</v>
      </c>
      <c r="N11" s="32">
        <v>0.68792072093130219</v>
      </c>
    </row>
    <row r="12" spans="1:14" x14ac:dyDescent="0.25">
      <c r="A12" s="34" t="s">
        <v>335</v>
      </c>
      <c r="B12" s="32">
        <v>0.75237054928282021</v>
      </c>
      <c r="C12" s="32">
        <v>0.79250072593041965</v>
      </c>
      <c r="D12" s="32">
        <v>0.7574206773979979</v>
      </c>
      <c r="E12" s="32">
        <v>0.75212726413265762</v>
      </c>
      <c r="F12" s="32">
        <v>0.82401143024990875</v>
      </c>
      <c r="G12" s="32">
        <v>0.74856484292691006</v>
      </c>
      <c r="H12" s="32">
        <v>0.79531267196452793</v>
      </c>
      <c r="I12" s="32">
        <v>0.72581411056730749</v>
      </c>
      <c r="J12" s="32">
        <v>0.35579745238211774</v>
      </c>
      <c r="K12" s="32">
        <v>0.69008403357047943</v>
      </c>
      <c r="L12" s="32">
        <v>0.76571359709217601</v>
      </c>
      <c r="M12" s="32">
        <v>0.77419689882960985</v>
      </c>
      <c r="N12" s="32">
        <v>0.76186095678606325</v>
      </c>
    </row>
    <row r="13" spans="1:14" x14ac:dyDescent="0.25">
      <c r="A13" s="13" t="s">
        <v>336</v>
      </c>
      <c r="B13" s="32">
        <v>0.13518701823261631</v>
      </c>
      <c r="C13" s="32">
        <v>9.313936487805495E-2</v>
      </c>
      <c r="D13" s="32">
        <v>0.14034116519398876</v>
      </c>
      <c r="E13" s="32">
        <v>0.1162012757433897</v>
      </c>
      <c r="F13" s="32">
        <v>6.4730424844563331E-2</v>
      </c>
      <c r="G13" s="32">
        <v>9.8422177338197039E-2</v>
      </c>
      <c r="H13" s="32">
        <v>8.4786341992681299E-2</v>
      </c>
      <c r="I13" s="32">
        <v>0.12438382248406681</v>
      </c>
      <c r="J13" s="32">
        <v>0.18988979084479463</v>
      </c>
      <c r="K13" s="32">
        <v>0.15871045020138985</v>
      </c>
      <c r="L13" s="32">
        <v>0.1175111847710766</v>
      </c>
      <c r="M13" s="32">
        <v>5.1972529298366849E-2</v>
      </c>
      <c r="N13" s="32">
        <v>0.11239665776990804</v>
      </c>
    </row>
    <row r="14" spans="1:14" x14ac:dyDescent="0.25">
      <c r="A14" s="34" t="s">
        <v>337</v>
      </c>
      <c r="B14" s="32">
        <v>3.3717102386427852E-3</v>
      </c>
      <c r="C14" s="32">
        <v>8.3495442728871369E-3</v>
      </c>
      <c r="D14" s="32">
        <v>3.075253370674757E-3</v>
      </c>
      <c r="E14" s="32">
        <v>1.3118279382303909E-2</v>
      </c>
      <c r="F14" s="32">
        <v>1.0922278053090857E-2</v>
      </c>
      <c r="G14" s="32">
        <v>1.159804059151588E-2</v>
      </c>
      <c r="H14" s="32">
        <v>1.2123960197230776E-2</v>
      </c>
      <c r="I14" s="32">
        <v>1.4557594959469235E-2</v>
      </c>
      <c r="J14" s="32">
        <v>0</v>
      </c>
      <c r="K14" s="32">
        <v>1.4691790491047354E-2</v>
      </c>
      <c r="L14" s="32">
        <v>1.0006772247539208E-2</v>
      </c>
      <c r="M14" s="32">
        <v>0</v>
      </c>
      <c r="N14" s="32">
        <v>8.8691675956596005E-3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0.72167331496702236</v>
      </c>
      <c r="C16" s="32">
        <v>0.60731134587366753</v>
      </c>
      <c r="D16" s="32">
        <v>0.64539367677721726</v>
      </c>
      <c r="E16" s="32">
        <v>0.75652963079597668</v>
      </c>
      <c r="F16" s="32">
        <v>0.74002471106308043</v>
      </c>
      <c r="G16" s="32">
        <v>0.62387318834785876</v>
      </c>
      <c r="H16" s="32">
        <v>0.38834861501485818</v>
      </c>
      <c r="I16" s="32">
        <v>0.31412238318301894</v>
      </c>
      <c r="J16" s="32">
        <v>0.69556096207832152</v>
      </c>
      <c r="K16" s="32">
        <v>0.61487951253103468</v>
      </c>
      <c r="L16" s="32">
        <v>0.86247392101843512</v>
      </c>
      <c r="M16" s="32">
        <v>0.37299258784376754</v>
      </c>
      <c r="N16" s="32">
        <v>0.63333798230130511</v>
      </c>
    </row>
    <row r="17" spans="1:14" x14ac:dyDescent="0.25">
      <c r="A17" s="34" t="s">
        <v>340</v>
      </c>
      <c r="B17" s="32">
        <v>0.27832668503297769</v>
      </c>
      <c r="C17" s="32">
        <v>0.39268865412633247</v>
      </c>
      <c r="D17" s="32">
        <v>0.35460632322278274</v>
      </c>
      <c r="E17" s="32">
        <v>0.24347036920402318</v>
      </c>
      <c r="F17" s="32">
        <v>0.25997528893691962</v>
      </c>
      <c r="G17" s="32">
        <v>0.37612681165214124</v>
      </c>
      <c r="H17" s="32">
        <v>0.61165138498514193</v>
      </c>
      <c r="I17" s="32">
        <v>0.68587761681698101</v>
      </c>
      <c r="J17" s="32">
        <v>0.30443903792167865</v>
      </c>
      <c r="K17" s="32">
        <v>0.38512048746896527</v>
      </c>
      <c r="L17" s="32">
        <v>0.13752607898156488</v>
      </c>
      <c r="M17" s="32">
        <v>0.62700741215623246</v>
      </c>
      <c r="N17" s="32">
        <v>0.36666201769869489</v>
      </c>
    </row>
    <row r="18" spans="1:14" x14ac:dyDescent="0.25">
      <c r="A18" s="34" t="s">
        <v>341</v>
      </c>
      <c r="B18" s="36">
        <v>1019.4903428078927</v>
      </c>
      <c r="C18" s="36">
        <v>885.77942444096357</v>
      </c>
      <c r="D18" s="36">
        <v>971.26650250888088</v>
      </c>
      <c r="E18" s="36">
        <v>1022.3769917659707</v>
      </c>
      <c r="F18" s="36">
        <v>1043.2802449798428</v>
      </c>
      <c r="G18" s="36">
        <v>1018.256916223559</v>
      </c>
      <c r="H18" s="36">
        <v>1033.9261809671225</v>
      </c>
      <c r="I18" s="36">
        <v>905.08376637642618</v>
      </c>
      <c r="J18" s="36">
        <v>227.50855765494362</v>
      </c>
      <c r="K18" s="36">
        <v>934.91883546633301</v>
      </c>
      <c r="L18" s="36">
        <v>948.31465683182205</v>
      </c>
      <c r="M18" s="36">
        <v>798.16014253397395</v>
      </c>
      <c r="N18" s="36">
        <v>969.05934970993519</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0.96089297759159742</v>
      </c>
      <c r="C20" s="32">
        <v>0.96426001731062017</v>
      </c>
      <c r="D20" s="32">
        <v>0.96041472552845053</v>
      </c>
      <c r="E20" s="32">
        <v>0.96736953805600168</v>
      </c>
      <c r="F20" s="32">
        <v>0.97337514182847618</v>
      </c>
      <c r="G20" s="32">
        <v>0.97154939100462745</v>
      </c>
      <c r="H20" s="32">
        <v>0.97004527435333276</v>
      </c>
      <c r="I20" s="32">
        <v>0.98428326960943668</v>
      </c>
      <c r="J20" s="32">
        <v>0.99888736162562797</v>
      </c>
      <c r="K20" s="32">
        <v>0.97374945654600165</v>
      </c>
      <c r="L20" s="32">
        <v>0.94061509551474975</v>
      </c>
      <c r="M20" s="32">
        <v>0.98326885773650319</v>
      </c>
      <c r="N20" s="32">
        <v>0.9684990378792695</v>
      </c>
    </row>
    <row r="21" spans="1:14" x14ac:dyDescent="0.25">
      <c r="A21" s="13" t="s">
        <v>344</v>
      </c>
      <c r="B21" s="32">
        <v>0.1813993148124648</v>
      </c>
      <c r="C21" s="32">
        <v>0.13921385216902857</v>
      </c>
      <c r="D21" s="32">
        <v>0.2008341604253247</v>
      </c>
      <c r="E21" s="32">
        <v>0.14591079792101419</v>
      </c>
      <c r="F21" s="32">
        <v>0.11553875321374615</v>
      </c>
      <c r="G21" s="32">
        <v>0.17890917146136912</v>
      </c>
      <c r="H21" s="32">
        <v>0.1353198461428024</v>
      </c>
      <c r="I21" s="32">
        <v>8.8655766127611765E-2</v>
      </c>
      <c r="J21" s="32">
        <v>2.4673249916907579E-2</v>
      </c>
      <c r="K21" s="32">
        <v>0.11256242163471418</v>
      </c>
      <c r="L21" s="32">
        <v>0.21026325649901814</v>
      </c>
      <c r="M21" s="32">
        <v>0.15051885296571452</v>
      </c>
      <c r="N21" s="32">
        <v>0.14855390625289264</v>
      </c>
    </row>
    <row r="22" spans="1:14" x14ac:dyDescent="0.25">
      <c r="A22" s="34" t="s">
        <v>345</v>
      </c>
      <c r="B22" s="32">
        <v>3.9107022408402359E-2</v>
      </c>
      <c r="C22" s="32">
        <v>3.5739982689379668E-2</v>
      </c>
      <c r="D22" s="32">
        <v>3.9585274471549504E-2</v>
      </c>
      <c r="E22" s="32">
        <v>3.2630461943998657E-2</v>
      </c>
      <c r="F22" s="32">
        <v>2.6624858171523776E-2</v>
      </c>
      <c r="G22" s="32">
        <v>2.8450608995372714E-2</v>
      </c>
      <c r="H22" s="32">
        <v>2.9954725646667381E-2</v>
      </c>
      <c r="I22" s="32">
        <v>1.571673039056343E-2</v>
      </c>
      <c r="J22" s="32">
        <v>1.112638374372011E-3</v>
      </c>
      <c r="K22" s="32">
        <v>2.6250543453998465E-2</v>
      </c>
      <c r="L22" s="32">
        <v>5.9384904485250391E-2</v>
      </c>
      <c r="M22" s="32">
        <v>1.6731142263496812E-2</v>
      </c>
      <c r="N22" s="32">
        <v>3.1500962120730586E-2</v>
      </c>
    </row>
    <row r="23" spans="1:14" x14ac:dyDescent="0.25">
      <c r="A23" s="34" t="s">
        <v>346</v>
      </c>
      <c r="B23" s="32">
        <v>0.16362705210004086</v>
      </c>
      <c r="C23" s="32">
        <v>0.11975424524505621</v>
      </c>
      <c r="D23" s="32">
        <v>0.18640482241989428</v>
      </c>
      <c r="E23" s="32">
        <v>0.12307843671536446</v>
      </c>
      <c r="F23" s="32">
        <v>0.10225943456430137</v>
      </c>
      <c r="G23" s="32">
        <v>0.16774956308526986</v>
      </c>
      <c r="H23" s="32">
        <v>0.11707658283243905</v>
      </c>
      <c r="I23" s="32">
        <v>8.3534366447294395E-2</v>
      </c>
      <c r="J23" s="32">
        <v>2.4700732900207464E-2</v>
      </c>
      <c r="K23" s="32">
        <v>9.9235824310398027E-2</v>
      </c>
      <c r="L23" s="32">
        <v>0.18797772455847495</v>
      </c>
      <c r="M23" s="32">
        <v>0.14144751398632327</v>
      </c>
      <c r="N23" s="32">
        <v>0.13301138260254597</v>
      </c>
    </row>
    <row r="24" spans="1:14" x14ac:dyDescent="0.25">
      <c r="A24" s="34" t="s">
        <v>347</v>
      </c>
      <c r="B24" s="32">
        <v>0.13324873652643018</v>
      </c>
      <c r="C24" s="32">
        <v>0.1705262889154639</v>
      </c>
      <c r="D24" s="32">
        <v>0.10858822033839802</v>
      </c>
      <c r="E24" s="32">
        <v>0.18400603542412999</v>
      </c>
      <c r="F24" s="32">
        <v>0.13849865215194046</v>
      </c>
      <c r="G24" s="32">
        <v>8.9051810337308288E-2</v>
      </c>
      <c r="H24" s="32">
        <v>0.16073222700686043</v>
      </c>
      <c r="I24" s="32">
        <v>7.257606670337112E-2</v>
      </c>
      <c r="J24" s="32">
        <v>0</v>
      </c>
      <c r="K24" s="32">
        <v>0.14153561562730549</v>
      </c>
      <c r="L24" s="32">
        <v>0.15907948785602055</v>
      </c>
      <c r="M24" s="32">
        <v>7.5989932379565181E-2</v>
      </c>
      <c r="N24" s="32">
        <v>0.13283063820444785</v>
      </c>
    </row>
    <row r="25" spans="1:14" x14ac:dyDescent="0.25">
      <c r="A25" s="34" t="s">
        <v>348</v>
      </c>
      <c r="B25" s="32">
        <v>2.5503748367747048E-2</v>
      </c>
      <c r="C25" s="32">
        <v>1.83299929833463E-2</v>
      </c>
      <c r="D25" s="32">
        <v>3.4808521929821153E-2</v>
      </c>
      <c r="E25" s="32">
        <v>1.7516101937402957E-2</v>
      </c>
      <c r="F25" s="32">
        <v>2.9482888331983231E-2</v>
      </c>
      <c r="G25" s="32">
        <v>2.9986636997272376E-2</v>
      </c>
      <c r="H25" s="32">
        <v>2.7752663272809314E-2</v>
      </c>
      <c r="I25" s="32">
        <v>2.4532507602742927E-2</v>
      </c>
      <c r="J25" s="32">
        <v>1.3667971930362042E-2</v>
      </c>
      <c r="K25" s="32">
        <v>2.9956037307873842E-2</v>
      </c>
      <c r="L25" s="32">
        <v>4.4207161322047946E-2</v>
      </c>
      <c r="M25" s="32">
        <v>4.0931884287443106E-2</v>
      </c>
      <c r="N25" s="32">
        <v>2.7055593945529009E-2</v>
      </c>
    </row>
    <row r="26" spans="1:14" x14ac:dyDescent="0.25">
      <c r="A26" s="34" t="s">
        <v>349</v>
      </c>
      <c r="B26" s="32">
        <v>4.571087091973202E-2</v>
      </c>
      <c r="C26" s="32">
        <v>4.9001620845325951E-2</v>
      </c>
      <c r="D26" s="32">
        <v>4.749936780280687E-2</v>
      </c>
      <c r="E26" s="32">
        <v>6.8725332396587013E-2</v>
      </c>
      <c r="F26" s="32">
        <v>3.2972285730431615E-2</v>
      </c>
      <c r="G26" s="32">
        <v>4.3430290532592272E-2</v>
      </c>
      <c r="H26" s="32">
        <v>3.6892707328923573E-2</v>
      </c>
      <c r="I26" s="32">
        <v>4.2520273604298768E-2</v>
      </c>
      <c r="J26" s="32">
        <v>2.4598817835068897E-3</v>
      </c>
      <c r="K26" s="32">
        <v>5.5016809213363299E-2</v>
      </c>
      <c r="L26" s="32">
        <v>5.990747588968745E-2</v>
      </c>
      <c r="M26" s="32">
        <v>5.0391160769822377E-2</v>
      </c>
      <c r="N26" s="32">
        <v>4.8085544852507503E-2</v>
      </c>
    </row>
    <row r="27" spans="1:14" x14ac:dyDescent="0.25">
      <c r="A27" s="34" t="s">
        <v>350</v>
      </c>
      <c r="B27" s="32">
        <v>0.93336003807259738</v>
      </c>
      <c r="C27" s="32">
        <v>0.92905391254580938</v>
      </c>
      <c r="D27" s="32">
        <v>0.93360791276718957</v>
      </c>
      <c r="E27" s="32">
        <v>0.9272137923134679</v>
      </c>
      <c r="F27" s="32">
        <v>0.95949591232271181</v>
      </c>
      <c r="G27" s="32">
        <v>0.9484180387582789</v>
      </c>
      <c r="H27" s="32">
        <v>0.93822119460151465</v>
      </c>
      <c r="I27" s="32">
        <v>0.98241289622312533</v>
      </c>
      <c r="J27" s="32">
        <v>0.99904837137337887</v>
      </c>
      <c r="K27" s="32">
        <v>0.9627450901631357</v>
      </c>
      <c r="L27" s="32">
        <v>0.89477660399237369</v>
      </c>
      <c r="M27" s="32">
        <v>0.98089026437070714</v>
      </c>
      <c r="N27" s="32">
        <v>0.94384680386252162</v>
      </c>
    </row>
    <row r="28" spans="1:14" x14ac:dyDescent="0.25">
      <c r="A28" s="34" t="s">
        <v>351</v>
      </c>
      <c r="B28" s="32">
        <v>1.8981139213138563E-2</v>
      </c>
      <c r="C28" s="32">
        <v>1.9149603412946317E-2</v>
      </c>
      <c r="D28" s="32">
        <v>2.0253088642081765E-2</v>
      </c>
      <c r="E28" s="32">
        <v>1.854974272079974E-2</v>
      </c>
      <c r="F28" s="32">
        <v>1.980803438927466E-2</v>
      </c>
      <c r="G28" s="32">
        <v>1.2945262547171415E-2</v>
      </c>
      <c r="H28" s="32">
        <v>1.4700940475899557E-2</v>
      </c>
      <c r="I28" s="32">
        <v>1.2736634021105957E-3</v>
      </c>
      <c r="J28" s="32">
        <v>0</v>
      </c>
      <c r="K28" s="32">
        <v>4.1211569057194057E-3</v>
      </c>
      <c r="L28" s="32">
        <v>3.5515244965246884E-2</v>
      </c>
      <c r="M28" s="32">
        <v>2.4867615266240604E-3</v>
      </c>
      <c r="N28" s="32">
        <v>1.5276006238623758E-2</v>
      </c>
    </row>
    <row r="29" spans="1:14" x14ac:dyDescent="0.25">
      <c r="A29" s="34" t="s">
        <v>352</v>
      </c>
      <c r="B29" s="32">
        <v>8.3667872049439998E-3</v>
      </c>
      <c r="C29" s="32">
        <v>1.2287954380806088E-2</v>
      </c>
      <c r="D29" s="32">
        <v>3.4059318801216753E-3</v>
      </c>
      <c r="E29" s="32">
        <v>1.3083036021678355E-2</v>
      </c>
      <c r="F29" s="32">
        <v>3.3363951575835628E-3</v>
      </c>
      <c r="G29" s="32">
        <v>8.9077833419542122E-3</v>
      </c>
      <c r="H29" s="32">
        <v>1.2921729003173853E-2</v>
      </c>
      <c r="I29" s="32">
        <v>8.1697832042469339E-4</v>
      </c>
      <c r="J29" s="32">
        <v>0</v>
      </c>
      <c r="K29" s="32">
        <v>2.5576955907933414E-3</v>
      </c>
      <c r="L29" s="32">
        <v>8.1137669631283424E-3</v>
      </c>
      <c r="M29" s="32">
        <v>1.1311383739152669E-3</v>
      </c>
      <c r="N29" s="32">
        <v>7.2578032268127285E-3</v>
      </c>
    </row>
    <row r="30" spans="1:14" x14ac:dyDescent="0.25">
      <c r="A30" s="34" t="s">
        <v>353</v>
      </c>
      <c r="B30" s="32">
        <v>8.7553915587577132E-3</v>
      </c>
      <c r="C30" s="32">
        <v>4.7763725024695183E-3</v>
      </c>
      <c r="D30" s="32">
        <v>3.5401407830830465E-3</v>
      </c>
      <c r="E30" s="32">
        <v>4.01422969055318E-3</v>
      </c>
      <c r="F30" s="32">
        <v>2.3825211390856049E-3</v>
      </c>
      <c r="G30" s="32">
        <v>2.619821810896805E-3</v>
      </c>
      <c r="H30" s="32">
        <v>6.8326203426390007E-3</v>
      </c>
      <c r="I30" s="32">
        <v>4.9607412360597614E-4</v>
      </c>
      <c r="J30" s="32">
        <v>0</v>
      </c>
      <c r="K30" s="32">
        <v>3.5533736928508208E-3</v>
      </c>
      <c r="L30" s="32">
        <v>3.5893806087002392E-3</v>
      </c>
      <c r="M30" s="32">
        <v>6.0703650920271648E-4</v>
      </c>
      <c r="N30" s="32">
        <v>4.0315851254129681E-3</v>
      </c>
    </row>
    <row r="31" spans="1:14" x14ac:dyDescent="0.25">
      <c r="A31" s="34" t="s">
        <v>354</v>
      </c>
      <c r="B31" s="32">
        <v>8.7623816911281734E-3</v>
      </c>
      <c r="C31" s="32">
        <v>1.1514238811203652E-2</v>
      </c>
      <c r="D31" s="32">
        <v>4.1106580495438366E-3</v>
      </c>
      <c r="E31" s="32">
        <v>2.3993816326213262E-2</v>
      </c>
      <c r="F31" s="32">
        <v>3.0652469023233534E-3</v>
      </c>
      <c r="G31" s="32">
        <v>3.266915491866678E-3</v>
      </c>
      <c r="H31" s="32">
        <v>1.0401006550715346E-2</v>
      </c>
      <c r="I31" s="32">
        <v>1.0249680243612517E-3</v>
      </c>
      <c r="J31" s="32">
        <v>0</v>
      </c>
      <c r="K31" s="32">
        <v>5.2540445421205735E-3</v>
      </c>
      <c r="L31" s="32">
        <v>1.0243428178733277E-2</v>
      </c>
      <c r="M31" s="32">
        <v>9.1999163910953504E-4</v>
      </c>
      <c r="N31" s="32">
        <v>8.3750085651819652E-3</v>
      </c>
    </row>
    <row r="32" spans="1:14" x14ac:dyDescent="0.25">
      <c r="A32" s="34" t="s">
        <v>355</v>
      </c>
      <c r="B32" s="32">
        <v>2.1774262218994412E-2</v>
      </c>
      <c r="C32" s="32">
        <v>2.3217918347596019E-2</v>
      </c>
      <c r="D32" s="32">
        <v>3.4127983343185966E-2</v>
      </c>
      <c r="E32" s="32">
        <v>1.3053165745224006E-2</v>
      </c>
      <c r="F32" s="32">
        <v>1.1205692032396509E-2</v>
      </c>
      <c r="G32" s="32">
        <v>2.3842178060183579E-2</v>
      </c>
      <c r="H32" s="32">
        <v>1.692250903247498E-2</v>
      </c>
      <c r="I32" s="32">
        <v>1.3975419906371614E-2</v>
      </c>
      <c r="J32" s="32">
        <v>9.516286266209404E-4</v>
      </c>
      <c r="K32" s="32">
        <v>2.1768639105381012E-2</v>
      </c>
      <c r="L32" s="32">
        <v>4.7761575615717304E-2</v>
      </c>
      <c r="M32" s="32">
        <v>1.3964807576651738E-2</v>
      </c>
      <c r="N32" s="32">
        <v>2.1007731565151525E-2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0.29907451600940593</v>
      </c>
      <c r="C34" s="32">
        <v>0.26303187462168387</v>
      </c>
      <c r="D34" s="32">
        <v>0.19238886605166608</v>
      </c>
      <c r="E34" s="32">
        <v>0.19671418423804679</v>
      </c>
      <c r="F34" s="32">
        <v>0.30458657005991391</v>
      </c>
      <c r="G34" s="32">
        <v>0.36908671408164967</v>
      </c>
      <c r="H34" s="32">
        <v>0.33430888260233593</v>
      </c>
      <c r="I34" s="32">
        <v>0.24648809973454533</v>
      </c>
      <c r="J34" s="32">
        <v>0.87396273422320114</v>
      </c>
      <c r="K34" s="32">
        <v>0.26469210139413862</v>
      </c>
      <c r="L34" s="32">
        <v>0.32228983916132409</v>
      </c>
      <c r="M34" s="32">
        <v>0.26566149382430276</v>
      </c>
      <c r="N34" s="32">
        <v>0.26503429840811676</v>
      </c>
    </row>
    <row r="35" spans="1:14" x14ac:dyDescent="0.25">
      <c r="A35" s="34" t="s">
        <v>358</v>
      </c>
      <c r="B35" s="32">
        <v>0.66931824279699192</v>
      </c>
      <c r="C35" s="32">
        <v>0.49430505252971613</v>
      </c>
      <c r="D35" s="32">
        <v>0.6975101961992225</v>
      </c>
      <c r="E35" s="32">
        <v>0.58074751127774082</v>
      </c>
      <c r="F35" s="32">
        <v>0.55005877024005656</v>
      </c>
      <c r="G35" s="32">
        <v>0.64392464501589408</v>
      </c>
      <c r="H35" s="32">
        <v>0.74208058924937381</v>
      </c>
      <c r="I35" s="32">
        <v>0.57637288279860199</v>
      </c>
      <c r="J35" s="32">
        <v>1.0010566496096034</v>
      </c>
      <c r="K35" s="32">
        <v>0.75537268640675537</v>
      </c>
      <c r="L35" s="32">
        <v>0.53337404804450461</v>
      </c>
      <c r="M35" s="32">
        <v>0.35607259905736571</v>
      </c>
      <c r="N35" s="32">
        <v>0.59867652597673593</v>
      </c>
    </row>
    <row r="36" spans="1:14" x14ac:dyDescent="0.25">
      <c r="A36" s="34" t="s">
        <v>359</v>
      </c>
      <c r="B36" s="32">
        <v>0.27093167481901859</v>
      </c>
      <c r="C36" s="32">
        <v>0.28224864523658488</v>
      </c>
      <c r="D36" s="32">
        <v>0.27993484426413578</v>
      </c>
      <c r="E36" s="32">
        <v>0.22620007215544874</v>
      </c>
      <c r="F36" s="32">
        <v>0.2439441896205603</v>
      </c>
      <c r="G36" s="32">
        <v>0.26411085809269769</v>
      </c>
      <c r="H36" s="32">
        <v>0.19757932377581103</v>
      </c>
      <c r="I36" s="32">
        <v>0.22324452372104447</v>
      </c>
      <c r="J36" s="32">
        <v>0.61221919176939554</v>
      </c>
      <c r="K36" s="32">
        <v>0.21739154625609358</v>
      </c>
      <c r="L36" s="32">
        <v>0.15391033558262693</v>
      </c>
      <c r="M36" s="32">
        <v>9.6275461331414749E-2</v>
      </c>
      <c r="N36" s="32">
        <v>0.24621235578501477</v>
      </c>
    </row>
    <row r="37" spans="1:14" x14ac:dyDescent="0.25">
      <c r="A37" s="34" t="s">
        <v>360</v>
      </c>
      <c r="B37" s="32">
        <v>0.25232028263823669</v>
      </c>
      <c r="C37" s="32">
        <v>0.2636087341437634</v>
      </c>
      <c r="D37" s="32">
        <v>0.26341568291302891</v>
      </c>
      <c r="E37" s="32">
        <v>0.2075390481398296</v>
      </c>
      <c r="F37" s="32">
        <v>0.22657731985184845</v>
      </c>
      <c r="G37" s="32">
        <v>0.24555164109102665</v>
      </c>
      <c r="H37" s="32">
        <v>0.18312917692112748</v>
      </c>
      <c r="I37" s="32">
        <v>0.20005052834164155</v>
      </c>
      <c r="J37" s="32">
        <v>0.35137503436588668</v>
      </c>
      <c r="K37" s="32">
        <v>0.20275332299988091</v>
      </c>
      <c r="L37" s="32">
        <v>0.14159667769679826</v>
      </c>
      <c r="M37" s="32">
        <v>8.4748465748811549E-2</v>
      </c>
      <c r="N37" s="32">
        <v>0.22799140459814382</v>
      </c>
    </row>
    <row r="38" spans="1:14" x14ac:dyDescent="0.25">
      <c r="A38" s="13" t="s">
        <v>361</v>
      </c>
      <c r="B38" s="32">
        <v>0.53668204553449317</v>
      </c>
      <c r="C38" s="32">
        <v>0.46985118418886168</v>
      </c>
      <c r="D38" s="32">
        <v>0.54678962108020179</v>
      </c>
      <c r="E38" s="32">
        <v>0.54242372196271393</v>
      </c>
      <c r="F38" s="32">
        <v>0.43924220120570362</v>
      </c>
      <c r="G38" s="32">
        <v>0.58121678120237419</v>
      </c>
      <c r="H38" s="32">
        <v>0.60403704856609519</v>
      </c>
      <c r="I38" s="32">
        <v>0.44944844231554859</v>
      </c>
      <c r="J38" s="32">
        <v>0.71736621265780942</v>
      </c>
      <c r="K38" s="32">
        <v>0.54299292016271905</v>
      </c>
      <c r="L38" s="32">
        <v>0.46632394483866868</v>
      </c>
      <c r="M38" s="32">
        <v>0.33059996180823703</v>
      </c>
      <c r="N38" s="32">
        <v>0.50703160554356863</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6.8694043224049914E-2</v>
      </c>
      <c r="C40" s="32">
        <v>6.6040746013274962E-2</v>
      </c>
      <c r="D40" s="32">
        <v>5.9010736568113745E-2</v>
      </c>
      <c r="E40" s="32">
        <v>8.2497869420637915E-2</v>
      </c>
      <c r="F40" s="32">
        <v>7.119197959527665E-2</v>
      </c>
      <c r="G40" s="32">
        <v>6.655616598741515E-2</v>
      </c>
      <c r="H40" s="32">
        <v>7.3135926291978681E-2</v>
      </c>
      <c r="I40" s="32">
        <v>0.10389502502155448</v>
      </c>
      <c r="J40" s="32">
        <v>0.42606334607372021</v>
      </c>
      <c r="K40" s="32">
        <v>6.7335752048832381E-2</v>
      </c>
      <c r="L40" s="32">
        <v>8.000539948150355E-2</v>
      </c>
      <c r="M40" s="32">
        <v>0.11972932067209971</v>
      </c>
      <c r="N40" s="32">
        <v>7.3727580253195577E-2</v>
      </c>
    </row>
    <row r="41" spans="1:14" x14ac:dyDescent="0.25">
      <c r="A41" s="34" t="s">
        <v>364</v>
      </c>
      <c r="B41" s="32">
        <v>6.4629507831753044E-2</v>
      </c>
      <c r="C41" s="32">
        <v>6.3744800161566487E-2</v>
      </c>
      <c r="D41" s="32">
        <v>5.6755279446777704E-2</v>
      </c>
      <c r="E41" s="32">
        <v>6.6413216046397397E-2</v>
      </c>
      <c r="F41" s="32">
        <v>6.7530539298655254E-2</v>
      </c>
      <c r="G41" s="32">
        <v>6.5289387271011926E-2</v>
      </c>
      <c r="H41" s="32">
        <v>6.8661434504618674E-2</v>
      </c>
      <c r="I41" s="32">
        <v>0.10389484998247416</v>
      </c>
      <c r="J41" s="32">
        <v>0.38808864227119988</v>
      </c>
      <c r="K41" s="32">
        <v>6.6292620846568881E-2</v>
      </c>
      <c r="L41" s="32">
        <v>7.6034331218255008E-2</v>
      </c>
      <c r="M41" s="32">
        <v>0.11207975752162648</v>
      </c>
      <c r="N41" s="32">
        <v>6.9598259150626868E-2</v>
      </c>
    </row>
    <row r="42" spans="1:14" x14ac:dyDescent="0.25">
      <c r="A42" s="34" t="s">
        <v>365</v>
      </c>
      <c r="B42" s="32">
        <v>0.37090393346150602</v>
      </c>
      <c r="C42" s="32">
        <v>0.35274884091641956</v>
      </c>
      <c r="D42" s="32">
        <v>0.43211119682694082</v>
      </c>
      <c r="E42" s="32">
        <v>0.27308612742943661</v>
      </c>
      <c r="F42" s="32">
        <v>0.26601610625407102</v>
      </c>
      <c r="G42" s="32">
        <v>0.2792867590593423</v>
      </c>
      <c r="H42" s="32">
        <v>0.31415208610108997</v>
      </c>
      <c r="I42" s="32">
        <v>0.11552210364641081</v>
      </c>
      <c r="J42" s="32">
        <v>1.5102841031478648E-3</v>
      </c>
      <c r="K42" s="32">
        <v>0.29182327588093071</v>
      </c>
      <c r="L42" s="32">
        <v>0.60394863572764956</v>
      </c>
      <c r="M42" s="32">
        <v>0.12237904525460221</v>
      </c>
      <c r="N42" s="32">
        <v>0.29707780677045081</v>
      </c>
    </row>
    <row r="43" spans="1:14" x14ac:dyDescent="0.25">
      <c r="A43" s="34" t="s">
        <v>366</v>
      </c>
      <c r="B43" s="32">
        <v>0.22924793420918596</v>
      </c>
      <c r="C43" s="32">
        <v>0.23430688446361583</v>
      </c>
      <c r="D43" s="32">
        <v>0.23805765973977644</v>
      </c>
      <c r="E43" s="32">
        <v>0.22469629808480374</v>
      </c>
      <c r="F43" s="32">
        <v>0.15987989447881434</v>
      </c>
      <c r="G43" s="32">
        <v>0.1563990592594888</v>
      </c>
      <c r="H43" s="32">
        <v>0.22810723438778013</v>
      </c>
      <c r="I43" s="32">
        <v>4.7293700895826143E-2</v>
      </c>
      <c r="J43" s="32">
        <v>0</v>
      </c>
      <c r="K43" s="32">
        <v>0.17710906714290345</v>
      </c>
      <c r="L43" s="32">
        <v>0.34017431018038685</v>
      </c>
      <c r="M43" s="32">
        <v>8.3662035517583291E-2</v>
      </c>
      <c r="N43" s="32">
        <v>0.18609243814513371</v>
      </c>
    </row>
    <row r="44" spans="1:14" x14ac:dyDescent="0.25">
      <c r="A44" s="34" t="s">
        <v>367</v>
      </c>
      <c r="B44" s="32">
        <v>0.20805653392049236</v>
      </c>
      <c r="C44" s="32">
        <v>0.17412228487504275</v>
      </c>
      <c r="D44" s="32">
        <v>0.21878370524731816</v>
      </c>
      <c r="E44" s="32">
        <v>7.6106417350817801E-2</v>
      </c>
      <c r="F44" s="32">
        <v>0.18344857844870799</v>
      </c>
      <c r="G44" s="32">
        <v>0.11848010313920854</v>
      </c>
      <c r="H44" s="32">
        <v>0.14584065232259252</v>
      </c>
      <c r="I44" s="32">
        <v>1.1632677920083863E-2</v>
      </c>
      <c r="J44" s="32">
        <v>0</v>
      </c>
      <c r="K44" s="32">
        <v>6.4351809175783814E-2</v>
      </c>
      <c r="L44" s="32">
        <v>0.2653546614431892</v>
      </c>
      <c r="M44" s="32">
        <v>2.9019158193646647E-2</v>
      </c>
      <c r="N44" s="32">
        <v>0.1302479183688024</v>
      </c>
    </row>
    <row r="45" spans="1:14" x14ac:dyDescent="0.25">
      <c r="A45" s="34" t="s">
        <v>368</v>
      </c>
      <c r="B45" s="32">
        <v>0.13751435329560782</v>
      </c>
      <c r="C45" s="32">
        <v>0.13118177021686322</v>
      </c>
      <c r="D45" s="32">
        <v>0.14748397760212834</v>
      </c>
      <c r="E45" s="32">
        <v>0.1401301333044529</v>
      </c>
      <c r="F45" s="32">
        <v>0.13004738512415406</v>
      </c>
      <c r="G45" s="32">
        <v>0.1360143048214198</v>
      </c>
      <c r="H45" s="32">
        <v>0.12021877773305388</v>
      </c>
      <c r="I45" s="32">
        <v>0.1522356497057954</v>
      </c>
      <c r="J45" s="32">
        <v>0.68007373413559646</v>
      </c>
      <c r="K45" s="32">
        <v>0.12224679715213944</v>
      </c>
      <c r="L45" s="32">
        <v>0.12627294065642022</v>
      </c>
      <c r="M45" s="32">
        <v>0.13914100618779152</v>
      </c>
      <c r="N45" s="32">
        <v>0.13646812676871706</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0.84937390249512446</v>
      </c>
      <c r="C47" s="32">
        <v>0.83172837930597843</v>
      </c>
      <c r="D47" s="32">
        <v>0.88085364985837522</v>
      </c>
      <c r="E47" s="32">
        <v>0.90958214244914182</v>
      </c>
      <c r="F47" s="32">
        <v>0.83416839655829744</v>
      </c>
      <c r="G47" s="32">
        <v>0.78350239966158408</v>
      </c>
      <c r="H47" s="32">
        <v>0.86204528652094503</v>
      </c>
      <c r="I47" s="32">
        <v>0.87436627894928531</v>
      </c>
      <c r="J47" s="32">
        <v>0.70536976833462051</v>
      </c>
      <c r="K47" s="32">
        <v>0.88903799443038423</v>
      </c>
      <c r="L47" s="32">
        <v>0.85565569221117221</v>
      </c>
      <c r="M47" s="32">
        <v>0.90014848073593801</v>
      </c>
      <c r="N47" s="32">
        <v>0.85984151595954672</v>
      </c>
    </row>
    <row r="48" spans="1:14" x14ac:dyDescent="0.25">
      <c r="A48" s="34" t="s">
        <v>371</v>
      </c>
      <c r="B48" s="32">
        <v>0.67787853817953292</v>
      </c>
      <c r="C48" s="32">
        <v>0.65658805404203302</v>
      </c>
      <c r="D48" s="32">
        <v>0.75570407987752131</v>
      </c>
      <c r="E48" s="32">
        <v>0.51467101508675461</v>
      </c>
      <c r="F48" s="32">
        <v>0.61187976214342177</v>
      </c>
      <c r="G48" s="32">
        <v>0.70031433229278861</v>
      </c>
      <c r="H48" s="32">
        <v>0.72561625393377471</v>
      </c>
      <c r="I48" s="32">
        <v>0.92465014366145326</v>
      </c>
      <c r="J48" s="32">
        <v>0.43714472381979541</v>
      </c>
      <c r="K48" s="32">
        <v>0.87006025845742563</v>
      </c>
      <c r="L48" s="32">
        <v>0.78313282388386796</v>
      </c>
      <c r="M48" s="32">
        <v>0.7956063366763747</v>
      </c>
      <c r="N48" s="32">
        <v>0.70570658318545532</v>
      </c>
    </row>
    <row r="49" spans="1:14" x14ac:dyDescent="0.25">
      <c r="A49" s="34" t="s">
        <v>372</v>
      </c>
      <c r="B49" s="32">
        <v>0.33956367863342085</v>
      </c>
      <c r="C49" s="32">
        <v>0.35298910863287486</v>
      </c>
      <c r="D49" s="32">
        <v>0.23574143274832757</v>
      </c>
      <c r="E49" s="32">
        <v>0.89303010071120148</v>
      </c>
      <c r="F49" s="32">
        <v>0.46201903065225369</v>
      </c>
      <c r="G49" s="32">
        <v>0.19693383197717915</v>
      </c>
      <c r="H49" s="32">
        <v>0.27560288331822236</v>
      </c>
      <c r="I49" s="32">
        <v>5.5253947402857273E-2</v>
      </c>
      <c r="J49" s="32">
        <v>1.6369572369504002</v>
      </c>
      <c r="K49" s="32">
        <v>9.4359969390290968E-2</v>
      </c>
      <c r="L49" s="32">
        <v>0.18251805924569989</v>
      </c>
      <c r="M49" s="32">
        <v>0.2742127969383733</v>
      </c>
      <c r="N49" s="32">
        <v>0.30955495259162802</v>
      </c>
    </row>
    <row r="50" spans="1:14" ht="15.75" thickBot="1" x14ac:dyDescent="0.3">
      <c r="A50" s="38" t="s">
        <v>373</v>
      </c>
      <c r="B50" s="39">
        <v>2.3306087661535866</v>
      </c>
      <c r="C50" s="39">
        <v>2.6397701501537885</v>
      </c>
      <c r="D50" s="39">
        <v>2.0992998590264076</v>
      </c>
      <c r="E50" s="39">
        <v>1.3614437446861589</v>
      </c>
      <c r="F50" s="39">
        <v>2.4556534741757163</v>
      </c>
      <c r="G50" s="39">
        <v>3.3159692468815596</v>
      </c>
      <c r="H50" s="39">
        <v>2.0092023196773594</v>
      </c>
      <c r="I50" s="39">
        <v>1.2092391593222149</v>
      </c>
      <c r="J50" s="39">
        <v>0.75918282467923726</v>
      </c>
      <c r="K50" s="39">
        <v>1.6738213718602561</v>
      </c>
      <c r="L50" s="39">
        <v>1.8984096456966315</v>
      </c>
      <c r="M50" s="39">
        <v>0.89089699578262438</v>
      </c>
      <c r="N50" s="39">
        <v>2.0138216925385688</v>
      </c>
    </row>
    <row r="51" spans="1:14" ht="15.75" thickTop="1" x14ac:dyDescent="0.25">
      <c r="A51" s="764" t="s">
        <v>374</v>
      </c>
      <c r="B51" s="764"/>
      <c r="C51" s="764"/>
      <c r="D51" s="764"/>
      <c r="E51" s="764"/>
      <c r="F51" s="764"/>
      <c r="G51" s="764"/>
      <c r="H51" s="764"/>
      <c r="I51" s="764"/>
      <c r="J51" s="764"/>
      <c r="K51" s="764"/>
      <c r="L51" s="764"/>
      <c r="M51" s="764"/>
      <c r="N51" s="764"/>
    </row>
    <row r="52" spans="1:14" ht="51" customHeight="1" x14ac:dyDescent="0.25">
      <c r="A52" s="765" t="s">
        <v>375</v>
      </c>
      <c r="B52" s="765"/>
      <c r="C52" s="765"/>
      <c r="D52" s="765"/>
      <c r="E52" s="765"/>
      <c r="F52" s="765"/>
      <c r="G52" s="765"/>
      <c r="H52" s="765"/>
      <c r="I52" s="765"/>
      <c r="J52" s="765"/>
      <c r="K52" s="765"/>
      <c r="L52" s="765"/>
      <c r="M52" s="765"/>
      <c r="N52" s="765"/>
    </row>
    <row r="53" spans="1:14" ht="51" customHeight="1" x14ac:dyDescent="0.25">
      <c r="A53" s="765" t="s">
        <v>376</v>
      </c>
      <c r="B53" s="765"/>
      <c r="C53" s="765"/>
      <c r="D53" s="765"/>
      <c r="E53" s="765"/>
      <c r="F53" s="765"/>
      <c r="G53" s="765"/>
      <c r="H53" s="765"/>
      <c r="I53" s="765"/>
      <c r="J53" s="765"/>
      <c r="K53" s="765"/>
      <c r="L53" s="765"/>
      <c r="M53" s="765"/>
      <c r="N53" s="765"/>
    </row>
    <row r="54" spans="1:14" x14ac:dyDescent="0.25">
      <c r="A54" s="766" t="s">
        <v>377</v>
      </c>
      <c r="B54" s="766"/>
      <c r="C54" s="766"/>
      <c r="D54" s="766"/>
      <c r="E54" s="766"/>
      <c r="F54" s="766"/>
      <c r="G54" s="766"/>
      <c r="H54" s="766"/>
      <c r="I54" s="766"/>
      <c r="J54" s="766"/>
      <c r="K54" s="766"/>
      <c r="L54" s="766"/>
      <c r="M54" s="766"/>
      <c r="N54" s="766"/>
    </row>
    <row r="55" spans="1:14" x14ac:dyDescent="0.25">
      <c r="A55" s="766" t="s">
        <v>378</v>
      </c>
      <c r="B55" s="766"/>
      <c r="C55" s="766"/>
      <c r="D55" s="766"/>
      <c r="E55" s="766"/>
      <c r="F55" s="766"/>
      <c r="G55" s="766"/>
      <c r="H55" s="766"/>
      <c r="I55" s="766"/>
      <c r="J55" s="766"/>
      <c r="K55" s="766"/>
      <c r="L55" s="766"/>
      <c r="M55" s="766"/>
      <c r="N55" s="766"/>
    </row>
    <row r="56" spans="1:14" ht="25.5" customHeight="1" x14ac:dyDescent="0.25">
      <c r="A56" s="767" t="s">
        <v>379</v>
      </c>
      <c r="B56" s="767"/>
      <c r="C56" s="767"/>
      <c r="D56" s="767"/>
      <c r="E56" s="767"/>
      <c r="F56" s="767"/>
      <c r="G56" s="767"/>
      <c r="H56" s="767"/>
      <c r="I56" s="767"/>
      <c r="J56" s="767"/>
      <c r="K56" s="767"/>
      <c r="L56" s="767"/>
      <c r="M56" s="767"/>
      <c r="N56" s="767"/>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8.7903855469930542E-2</v>
      </c>
      <c r="C60" s="32">
        <v>3.9262118890317915E-2</v>
      </c>
      <c r="D60" s="32">
        <v>3.0299428455813831E-2</v>
      </c>
      <c r="E60" s="32">
        <v>3.1130964047011558E-2</v>
      </c>
      <c r="F60" s="32">
        <v>3.4864936087381844E-2</v>
      </c>
      <c r="G60" s="32">
        <v>7.9141779352887201E-2</v>
      </c>
      <c r="H60" s="32">
        <v>4.2762573485497293E-2</v>
      </c>
      <c r="I60" s="32">
        <v>9.2374787054332969E-2</v>
      </c>
      <c r="J60" s="32">
        <v>3.1303552718235692E-2</v>
      </c>
      <c r="K60" s="32">
        <v>5.3248153726102407E-2</v>
      </c>
      <c r="L60" s="32">
        <v>4.6320591489079986E-2</v>
      </c>
      <c r="M60" s="32">
        <v>7.6099628422846968E-2</v>
      </c>
      <c r="N60" s="32">
        <v>5.2413437626164613E-2</v>
      </c>
    </row>
    <row r="61" spans="1:14" x14ac:dyDescent="0.25">
      <c r="A61" s="46" t="s">
        <v>382</v>
      </c>
      <c r="B61" s="32">
        <v>3.2847010360193808E-2</v>
      </c>
      <c r="C61" s="32">
        <v>4.750900916014604E-2</v>
      </c>
      <c r="D61" s="32">
        <v>3.4425536074369503E-2</v>
      </c>
      <c r="E61" s="32">
        <v>5.4532052120053701E-2</v>
      </c>
      <c r="F61" s="32">
        <v>4.1812326814735776E-2</v>
      </c>
      <c r="G61" s="32">
        <v>6.751040451004843E-2</v>
      </c>
      <c r="H61" s="32">
        <v>6.3424837337113488E-2</v>
      </c>
      <c r="I61" s="32">
        <v>7.1327718208529664E-2</v>
      </c>
      <c r="J61" s="32">
        <v>7.6174540462202886E-2</v>
      </c>
      <c r="K61" s="32">
        <v>5.9377629137535561E-2</v>
      </c>
      <c r="L61" s="32">
        <v>5.9950922768386705E-2</v>
      </c>
      <c r="M61" s="32">
        <v>8.3875792353235973E-2</v>
      </c>
      <c r="N61" s="32">
        <v>5.0858691947603271E-2</v>
      </c>
    </row>
    <row r="62" spans="1:14" x14ac:dyDescent="0.25">
      <c r="A62" s="46" t="s">
        <v>383</v>
      </c>
      <c r="B62" s="32">
        <v>2.7529509637117991E-2</v>
      </c>
      <c r="C62" s="32">
        <v>3.9176885998497585E-2</v>
      </c>
      <c r="D62" s="32">
        <v>2.632114333422593E-2</v>
      </c>
      <c r="E62" s="32">
        <v>4.21296832962684E-2</v>
      </c>
      <c r="F62" s="32">
        <v>3.6051614342956291E-2</v>
      </c>
      <c r="G62" s="32">
        <v>5.0509720744576936E-2</v>
      </c>
      <c r="H62" s="32">
        <v>5.7310531784852452E-2</v>
      </c>
      <c r="I62" s="32">
        <v>6.3069844986609086E-2</v>
      </c>
      <c r="J62" s="32">
        <v>7.495515942068845E-2</v>
      </c>
      <c r="K62" s="32">
        <v>5.2946978360867918E-2</v>
      </c>
      <c r="L62" s="32">
        <v>4.1921884019814865E-2</v>
      </c>
      <c r="M62" s="32">
        <v>7.8073746800449997E-2</v>
      </c>
      <c r="N62" s="32">
        <v>4.2269299620380389E-2</v>
      </c>
    </row>
    <row r="63" spans="1:14" x14ac:dyDescent="0.25">
      <c r="A63" s="46" t="s">
        <v>384</v>
      </c>
      <c r="B63" s="32">
        <v>6.6615776388002299E-3</v>
      </c>
      <c r="C63" s="32">
        <v>7.8411686601758158E-3</v>
      </c>
      <c r="D63" s="32">
        <v>3.4004580996430242E-3</v>
      </c>
      <c r="E63" s="32">
        <v>1.8762199745483203E-2</v>
      </c>
      <c r="F63" s="32">
        <v>6.0370405729962369E-3</v>
      </c>
      <c r="G63" s="32">
        <v>2.4552279532412676E-2</v>
      </c>
      <c r="H63" s="32">
        <v>2.4654931328439482E-2</v>
      </c>
      <c r="I63" s="32">
        <v>1.2982206215780816E-2</v>
      </c>
      <c r="J63" s="32">
        <v>1.154545541562553E-2</v>
      </c>
      <c r="K63" s="32">
        <v>1.0560135844808614E-2</v>
      </c>
      <c r="L63" s="32">
        <v>2.075929005838922E-3</v>
      </c>
      <c r="M63" s="32">
        <v>2.1102353566443063E-2</v>
      </c>
      <c r="N63" s="32">
        <v>1.1264274657120517E-2</v>
      </c>
    </row>
    <row r="64" spans="1:14" x14ac:dyDescent="0.25">
      <c r="A64" s="46" t="s">
        <v>385</v>
      </c>
      <c r="B64" s="32">
        <v>8.0324853809298821E-3</v>
      </c>
      <c r="C64" s="32">
        <v>8.2596582360681941E-3</v>
      </c>
      <c r="D64" s="32">
        <v>4.5312094563113147E-3</v>
      </c>
      <c r="E64" s="32">
        <v>1.9007238600330649E-2</v>
      </c>
      <c r="F64" s="32">
        <v>7.9034939108702084E-3</v>
      </c>
      <c r="G64" s="32">
        <v>2.4923838683850886E-2</v>
      </c>
      <c r="H64" s="32">
        <v>2.67963610239902E-2</v>
      </c>
      <c r="I64" s="32">
        <v>1.7337479658948333E-2</v>
      </c>
      <c r="J64" s="32">
        <v>1.161091136286822E-2</v>
      </c>
      <c r="K64" s="32">
        <v>1.222651942733456E-2</v>
      </c>
      <c r="L64" s="32">
        <v>3.1512186725264238E-3</v>
      </c>
      <c r="M64" s="32">
        <v>2.1693644580517979E-2</v>
      </c>
      <c r="N64" s="32">
        <v>1.2527016808116721E-2</v>
      </c>
    </row>
    <row r="65" spans="1:14" x14ac:dyDescent="0.25">
      <c r="A65" s="46" t="s">
        <v>386</v>
      </c>
      <c r="B65" s="32">
        <v>6.8036841669051615E-3</v>
      </c>
      <c r="C65" s="32">
        <v>4.7349528134692223E-3</v>
      </c>
      <c r="D65" s="32">
        <v>1.2698175681458562E-3</v>
      </c>
      <c r="E65" s="32">
        <v>9.4225636456979466E-3</v>
      </c>
      <c r="F65" s="32">
        <v>6.4926086947844934E-3</v>
      </c>
      <c r="G65" s="32">
        <v>7.7379737913890667E-3</v>
      </c>
      <c r="H65" s="32">
        <v>1.4319348929094474E-2</v>
      </c>
      <c r="I65" s="32">
        <v>1.2417076518478471E-2</v>
      </c>
      <c r="J65" s="32">
        <v>1.161091136286822E-2</v>
      </c>
      <c r="K65" s="32">
        <v>7.2403131626831646E-3</v>
      </c>
      <c r="L65" s="32">
        <v>3.1512186725264238E-3</v>
      </c>
      <c r="M65" s="32">
        <v>1.1794913734026472E-2</v>
      </c>
      <c r="N65" s="32">
        <v>6.9591093445409867E-3</v>
      </c>
    </row>
    <row r="66" spans="1:14" x14ac:dyDescent="0.25">
      <c r="A66" s="46" t="s">
        <v>387</v>
      </c>
      <c r="B66" s="32">
        <v>0.10592415865491722</v>
      </c>
      <c r="C66" s="32">
        <v>7.7156639475343333E-2</v>
      </c>
      <c r="D66" s="32">
        <v>2.1902998040577965E-2</v>
      </c>
      <c r="E66" s="32">
        <v>0.14272749798698989</v>
      </c>
      <c r="F66" s="32">
        <v>9.6685463488793769E-2</v>
      </c>
      <c r="G66" s="32">
        <v>0.11421203010556491</v>
      </c>
      <c r="H66" s="32">
        <v>0.21023518644438685</v>
      </c>
      <c r="I66" s="32">
        <v>0.11880112378581049</v>
      </c>
      <c r="J66" s="32">
        <v>2.9664678996681872E-2</v>
      </c>
      <c r="K66" s="32">
        <v>0.10945886899804927</v>
      </c>
      <c r="L66" s="32">
        <v>4.2312410113984261E-2</v>
      </c>
      <c r="M66" s="32">
        <v>0.10580828411839119</v>
      </c>
      <c r="N66" s="32">
        <v>0.10041525189458679</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0.10985333827778779</v>
      </c>
      <c r="C68" s="32">
        <v>5.6677797325184624E-2</v>
      </c>
      <c r="D68" s="32">
        <v>5.5098877662689547E-2</v>
      </c>
      <c r="E68" s="32">
        <v>4.5971552540947397E-2</v>
      </c>
      <c r="F68" s="32">
        <v>5.9025724682821974E-2</v>
      </c>
      <c r="G68" s="32">
        <v>0.10132545753098679</v>
      </c>
      <c r="H68" s="32">
        <v>6.9424068855414106E-2</v>
      </c>
      <c r="I68" s="32">
        <v>0.12833457496650263</v>
      </c>
      <c r="J68" s="32">
        <v>3.6472168802913756E-2</v>
      </c>
      <c r="K68" s="32">
        <v>8.8748595681177364E-2</v>
      </c>
      <c r="L68" s="32">
        <v>7.9881268313452464E-2</v>
      </c>
      <c r="M68" s="32">
        <v>0.11125724200275339</v>
      </c>
      <c r="N68" s="32">
        <v>7.6496341239128379E-2</v>
      </c>
    </row>
    <row r="69" spans="1:14" x14ac:dyDescent="0.25">
      <c r="A69" s="46" t="s">
        <v>390</v>
      </c>
      <c r="B69" s="32">
        <v>-2.1949482807857242E-2</v>
      </c>
      <c r="C69" s="32">
        <v>-1.7415678434866712E-2</v>
      </c>
      <c r="D69" s="32">
        <v>-2.4799449206875723E-2</v>
      </c>
      <c r="E69" s="32">
        <v>-1.4840588493935835E-2</v>
      </c>
      <c r="F69" s="32">
        <v>-2.4160788595440127E-2</v>
      </c>
      <c r="G69" s="32">
        <v>-2.2183678178099579E-2</v>
      </c>
      <c r="H69" s="32">
        <v>-2.6661495369916795E-2</v>
      </c>
      <c r="I69" s="32">
        <v>-3.5959787912169659E-2</v>
      </c>
      <c r="J69" s="32">
        <v>-5.1686160846780554E-3</v>
      </c>
      <c r="K69" s="32">
        <v>-3.5500441955074964E-2</v>
      </c>
      <c r="L69" s="32">
        <v>-3.3560676824372478E-2</v>
      </c>
      <c r="M69" s="32">
        <v>-3.5157613579906419E-2</v>
      </c>
      <c r="N69" s="32">
        <v>-2.4082903612963776E-2</v>
      </c>
    </row>
    <row r="70" spans="1:14" x14ac:dyDescent="0.25">
      <c r="A70" s="46" t="s">
        <v>391</v>
      </c>
      <c r="B70" s="32">
        <v>3.4634750422821138E-2</v>
      </c>
      <c r="C70" s="32">
        <v>2.8240698589960866E-2</v>
      </c>
      <c r="D70" s="32">
        <v>3.5083801181706224E-2</v>
      </c>
      <c r="E70" s="32">
        <v>3.0984345587997748E-2</v>
      </c>
      <c r="F70" s="32">
        <v>4.2461165434460373E-2</v>
      </c>
      <c r="G70" s="32">
        <v>3.3730560250525905E-2</v>
      </c>
      <c r="H70" s="32">
        <v>3.9410731224960763E-2</v>
      </c>
      <c r="I70" s="32">
        <v>4.3698900605912347E-2</v>
      </c>
      <c r="J70" s="32">
        <v>1.8477076921226604E-2</v>
      </c>
      <c r="K70" s="32">
        <v>4.422306364623832E-2</v>
      </c>
      <c r="L70" s="32">
        <v>4.6600984115068231E-2</v>
      </c>
      <c r="M70" s="32">
        <v>4.9417595388903716E-2</v>
      </c>
      <c r="N70" s="32">
        <v>3.6811002779494534E-2</v>
      </c>
    </row>
    <row r="71" spans="1:14" x14ac:dyDescent="0.25">
      <c r="A71" s="46" t="s">
        <v>392</v>
      </c>
      <c r="B71" s="32">
        <v>1.3270340282821977E-3</v>
      </c>
      <c r="C71" s="32">
        <v>2.3416202276985306E-4</v>
      </c>
      <c r="D71" s="32">
        <v>1.2145510309989095E-3</v>
      </c>
      <c r="E71" s="32">
        <v>1.871996764272546E-4</v>
      </c>
      <c r="F71" s="32">
        <v>1.3913746341948595E-3</v>
      </c>
      <c r="G71" s="32">
        <v>4.5117977875415124E-4</v>
      </c>
      <c r="H71" s="32">
        <v>9.2285554775335947E-4</v>
      </c>
      <c r="I71" s="32">
        <v>8.6866578856146549E-4</v>
      </c>
      <c r="J71" s="32">
        <v>2.2535132761174851E-8</v>
      </c>
      <c r="K71" s="32">
        <v>1.3639482490778565E-3</v>
      </c>
      <c r="L71" s="32">
        <v>1.1806073993801125E-3</v>
      </c>
      <c r="M71" s="32">
        <v>2.4662187043815412E-5</v>
      </c>
      <c r="N71" s="32">
        <v>8.1185021934265323E-4</v>
      </c>
    </row>
    <row r="72" spans="1:14" x14ac:dyDescent="0.25">
      <c r="A72" s="46" t="s">
        <v>393</v>
      </c>
      <c r="B72" s="32">
        <v>-5.3175007230758164E-3</v>
      </c>
      <c r="C72" s="32">
        <v>-8.332123161648464E-3</v>
      </c>
      <c r="D72" s="32">
        <v>-8.1043927401435751E-3</v>
      </c>
      <c r="E72" s="32">
        <v>-1.2402368823785306E-2</v>
      </c>
      <c r="F72" s="32">
        <v>-5.7607124717794856E-3</v>
      </c>
      <c r="G72" s="32">
        <v>-1.7000683765471505E-2</v>
      </c>
      <c r="H72" s="32">
        <v>-6.1143055522610325E-3</v>
      </c>
      <c r="I72" s="32">
        <v>-8.257873221920585E-3</v>
      </c>
      <c r="J72" s="32">
        <v>-1.2193810415144514E-3</v>
      </c>
      <c r="K72" s="32">
        <v>-6.4306507766676343E-3</v>
      </c>
      <c r="L72" s="32">
        <v>-1.8029038748571841E-2</v>
      </c>
      <c r="M72" s="32">
        <v>-5.8020455527859902E-3</v>
      </c>
      <c r="N72" s="32">
        <v>-8.5893923272228802E-3</v>
      </c>
    </row>
    <row r="73" spans="1:14" x14ac:dyDescent="0.25">
      <c r="A73" s="46" t="s">
        <v>394</v>
      </c>
      <c r="B73" s="32">
        <v>-5.5056845109736748E-2</v>
      </c>
      <c r="C73" s="32">
        <v>8.2468902698281318E-3</v>
      </c>
      <c r="D73" s="32">
        <v>4.1261076185556767E-3</v>
      </c>
      <c r="E73" s="32">
        <v>2.3401088073042142E-2</v>
      </c>
      <c r="F73" s="32">
        <v>6.9473907273539222E-3</v>
      </c>
      <c r="G73" s="32">
        <v>-1.1631374842838788E-2</v>
      </c>
      <c r="H73" s="32">
        <v>2.0662263851616191E-2</v>
      </c>
      <c r="I73" s="32">
        <v>-2.1047068845803308E-2</v>
      </c>
      <c r="J73" s="32">
        <v>4.4870987743967215E-2</v>
      </c>
      <c r="K73" s="32">
        <v>6.1294754114331641E-3</v>
      </c>
      <c r="L73" s="32">
        <v>1.3630331279306733E-2</v>
      </c>
      <c r="M73" s="32">
        <v>7.7761639303890063E-3</v>
      </c>
      <c r="N73" s="32">
        <v>-1.5547456785613388E-3</v>
      </c>
    </row>
    <row r="74" spans="1:14" x14ac:dyDescent="0.25">
      <c r="A74" s="46" t="s">
        <v>395</v>
      </c>
      <c r="B74" s="32">
        <v>-2.0867931998317765E-2</v>
      </c>
      <c r="C74" s="32">
        <v>-3.1335717338321772E-2</v>
      </c>
      <c r="D74" s="32">
        <v>-2.2920685234582905E-2</v>
      </c>
      <c r="E74" s="32">
        <v>-2.3367483550785193E-2</v>
      </c>
      <c r="F74" s="32">
        <v>-3.001457376996005E-2</v>
      </c>
      <c r="G74" s="32">
        <v>-2.5957441212164263E-2</v>
      </c>
      <c r="H74" s="32">
        <v>-3.265560045641297E-2</v>
      </c>
      <c r="I74" s="32">
        <v>-5.0087638770828266E-2</v>
      </c>
      <c r="J74" s="32">
        <v>-6.340970400506292E-2</v>
      </c>
      <c r="K74" s="32">
        <v>-4.2386842516059307E-2</v>
      </c>
      <c r="L74" s="32">
        <v>-3.9845955013975941E-2</v>
      </c>
      <c r="M74" s="32">
        <v>-5.697139323400692E-2</v>
      </c>
      <c r="N74" s="32">
        <v>-3.1005024963259877E-2</v>
      </c>
    </row>
    <row r="75" spans="1:14" x14ac:dyDescent="0.25">
      <c r="A75" s="46" t="s">
        <v>396</v>
      </c>
      <c r="B75" s="32">
        <v>4.3873713847454311E-5</v>
      </c>
      <c r="C75" s="32">
        <v>1.8432755312252573E-4</v>
      </c>
      <c r="D75" s="32">
        <v>-8.3799674330618893E-5</v>
      </c>
      <c r="E75" s="32">
        <v>5.7839178420187458E-5</v>
      </c>
      <c r="F75" s="32">
        <v>4.7507870367911138E-4</v>
      </c>
      <c r="G75" s="32">
        <v>-7.9620627315933791E-5</v>
      </c>
      <c r="H75" s="32">
        <v>1.2185741477973642E-3</v>
      </c>
      <c r="I75" s="32">
        <v>3.4866076546060461E-3</v>
      </c>
      <c r="J75" s="32">
        <v>6.5433412109929713E-5</v>
      </c>
      <c r="K75" s="32">
        <v>3.0243533344809112E-4</v>
      </c>
      <c r="L75" s="32">
        <v>-1.0531747671144766E-4</v>
      </c>
      <c r="M75" s="32">
        <v>5.6662882703110182E-4</v>
      </c>
      <c r="N75" s="32">
        <v>4.5089193635675464E-4</v>
      </c>
    </row>
    <row r="76" spans="1:14" x14ac:dyDescent="0.25">
      <c r="A76" s="46" t="s">
        <v>397</v>
      </c>
      <c r="B76" s="32">
        <v>8.9693840747896714E-2</v>
      </c>
      <c r="C76" s="32">
        <v>0.15233378689793128</v>
      </c>
      <c r="D76" s="32">
        <v>0.13362671559267617</v>
      </c>
      <c r="E76" s="32">
        <v>0.11801489197231536</v>
      </c>
      <c r="F76" s="32">
        <v>0.12402477501997694</v>
      </c>
      <c r="G76" s="32">
        <v>6.2075902571653394E-2</v>
      </c>
      <c r="H76" s="32">
        <v>0.13194238653084031</v>
      </c>
      <c r="I76" s="32">
        <v>9.5656069143079739E-2</v>
      </c>
      <c r="J76" s="32">
        <v>0.33803453714875775</v>
      </c>
      <c r="K76" s="32">
        <v>0.10532681345523248</v>
      </c>
      <c r="L76" s="32">
        <v>0.11439690017617773</v>
      </c>
      <c r="M76" s="32">
        <v>0.26221224130047355</v>
      </c>
      <c r="N76" s="32">
        <v>0.11059599843881965</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7.8976757042647408E-2</v>
      </c>
      <c r="C78" s="32">
        <v>8.4290886703471762E-2</v>
      </c>
      <c r="D78" s="32">
        <v>7.7303852817854499E-2</v>
      </c>
      <c r="E78" s="32">
        <v>7.090251469223105E-2</v>
      </c>
      <c r="F78" s="32">
        <v>7.6971099240202304E-2</v>
      </c>
      <c r="G78" s="32">
        <v>7.9432108924348974E-2</v>
      </c>
      <c r="H78" s="32">
        <v>8.2372442069413701E-2</v>
      </c>
      <c r="I78" s="32">
        <v>0.14574764233465906</v>
      </c>
      <c r="J78" s="32">
        <v>6.1840354275044369E-2</v>
      </c>
      <c r="K78" s="32">
        <v>0.12218948950323805</v>
      </c>
      <c r="L78" s="32">
        <v>0.10059677310095756</v>
      </c>
      <c r="M78" s="32">
        <v>0.14028910295505231</v>
      </c>
      <c r="N78" s="32">
        <v>9.3105315843909062E-2</v>
      </c>
    </row>
    <row r="79" spans="1:14" x14ac:dyDescent="0.25">
      <c r="A79" s="46" t="s">
        <v>400</v>
      </c>
      <c r="B79" s="32">
        <v>3.0350055566797367E-2</v>
      </c>
      <c r="C79" s="32">
        <v>7.259393568025875E-2</v>
      </c>
      <c r="D79" s="32">
        <v>6.9974591721097198E-2</v>
      </c>
      <c r="E79" s="32">
        <v>5.8326539502175478E-2</v>
      </c>
      <c r="F79" s="32">
        <v>5.5394918046154894E-2</v>
      </c>
      <c r="G79" s="32">
        <v>7.1682944246815095E-2</v>
      </c>
      <c r="H79" s="32">
        <v>8.6540417120096025E-2</v>
      </c>
      <c r="I79" s="32">
        <v>0.14675932961267243</v>
      </c>
      <c r="J79" s="32">
        <v>4.0873425062794726E-2</v>
      </c>
      <c r="K79" s="32">
        <v>1.8344089829707279E-2</v>
      </c>
      <c r="L79" s="32">
        <v>8.2660009189963246E-2</v>
      </c>
      <c r="M79" s="32">
        <v>0.10189940127611684</v>
      </c>
      <c r="N79" s="32">
        <v>6.6866179917543803E-2</v>
      </c>
    </row>
    <row r="80" spans="1:14" x14ac:dyDescent="0.25">
      <c r="A80" s="46" t="s">
        <v>401</v>
      </c>
      <c r="B80" s="32">
        <v>0.15595303399259453</v>
      </c>
      <c r="C80" s="32">
        <v>1.4558141264124604E-2</v>
      </c>
      <c r="D80" s="32">
        <v>3.8080687186296751E-2</v>
      </c>
      <c r="E80" s="32">
        <v>1.8116271718680556E-2</v>
      </c>
      <c r="F80" s="32">
        <v>0.16690064193605764</v>
      </c>
      <c r="G80" s="32">
        <v>7.2667969528351167E-2</v>
      </c>
      <c r="H80" s="32">
        <v>9.9583065703094054E-2</v>
      </c>
      <c r="I80" s="32">
        <v>1.7071619185755907E-2</v>
      </c>
      <c r="J80" s="32">
        <v>5.667574962525327E-2</v>
      </c>
      <c r="K80" s="32">
        <v>5.5600567166505376E-2</v>
      </c>
      <c r="L80" s="32">
        <v>8.9664226561910212E-2</v>
      </c>
      <c r="M80" s="32">
        <v>0.10512600676010164</v>
      </c>
      <c r="N80" s="32">
        <v>6.980945881722482E-2</v>
      </c>
    </row>
    <row r="81" spans="1:14" x14ac:dyDescent="0.25">
      <c r="A81" s="46" t="s">
        <v>402</v>
      </c>
      <c r="B81" s="32">
        <v>-5.3271034243513428E-3</v>
      </c>
      <c r="C81" s="32">
        <v>7.2332479108995033E-3</v>
      </c>
      <c r="D81" s="32">
        <v>5.2202639191493122E-2</v>
      </c>
      <c r="E81" s="32">
        <v>2.5952283221774047E-2</v>
      </c>
      <c r="F81" s="32">
        <v>1.1421931859112668E-2</v>
      </c>
      <c r="G81" s="32">
        <v>8.1229007177665832E-2</v>
      </c>
      <c r="H81" s="32">
        <v>6.9216806008880749E-2</v>
      </c>
      <c r="I81" s="32">
        <v>2.1236608586825804E-2</v>
      </c>
      <c r="J81" s="32">
        <v>0</v>
      </c>
      <c r="K81" s="32">
        <v>2.2981635759180937E-2</v>
      </c>
      <c r="L81" s="32">
        <v>7.5827608624166626E-2</v>
      </c>
      <c r="M81" s="32">
        <v>6.4699803514938398E-2</v>
      </c>
      <c r="N81" s="32">
        <v>2.8846922992133778E-2</v>
      </c>
    </row>
    <row r="82" spans="1:14" x14ac:dyDescent="0.25">
      <c r="A82" s="46" t="s">
        <v>403</v>
      </c>
      <c r="B82" s="32">
        <v>4.6192758151793354E-3</v>
      </c>
      <c r="C82" s="32">
        <v>1.6430165625537387E-8</v>
      </c>
      <c r="D82" s="32">
        <v>2.46605444885565E-2</v>
      </c>
      <c r="E82" s="32">
        <v>5.3507126538118718E-2</v>
      </c>
      <c r="F82" s="32">
        <v>3.946757933914015E-4</v>
      </c>
      <c r="G82" s="32">
        <v>1.0072214360563859E-2</v>
      </c>
      <c r="H82" s="32">
        <v>2.2119945825948987E-3</v>
      </c>
      <c r="I82" s="32">
        <v>6.5086118483164063E-2</v>
      </c>
      <c r="J82" s="32">
        <v>2.0949421345906556E-2</v>
      </c>
      <c r="K82" s="32">
        <v>7.691861679930953E-3</v>
      </c>
      <c r="L82" s="32">
        <v>8.1083212795917056E-3</v>
      </c>
      <c r="M82" s="32">
        <v>2.9570614961979521E-3</v>
      </c>
      <c r="N82" s="32">
        <v>1.307846920957628E-2</v>
      </c>
    </row>
    <row r="83" spans="1:14" x14ac:dyDescent="0.25">
      <c r="A83" s="46" t="s">
        <v>404</v>
      </c>
      <c r="B83" s="32">
        <v>5.2122170229729615E-4</v>
      </c>
      <c r="C83" s="32">
        <v>1</v>
      </c>
      <c r="D83" s="32">
        <v>0</v>
      </c>
      <c r="E83" s="32">
        <v>0</v>
      </c>
      <c r="F83" s="32">
        <v>0.22151544570797793</v>
      </c>
      <c r="G83" s="32">
        <v>2.564592532691325E-2</v>
      </c>
      <c r="H83" s="32">
        <v>4.6137675923712124E-2</v>
      </c>
      <c r="I83" s="32">
        <v>7.3830667603724904E-3</v>
      </c>
      <c r="J83" s="32">
        <v>0</v>
      </c>
      <c r="K83" s="32">
        <v>1.6129183584580129E-2</v>
      </c>
      <c r="L83" s="32">
        <v>6.4981228815694063E-3</v>
      </c>
      <c r="M83" s="32">
        <v>8.5146972722050934E-3</v>
      </c>
      <c r="N83" s="32">
        <v>2.8805408762948816E-2</v>
      </c>
    </row>
    <row r="84" spans="1:14" x14ac:dyDescent="0.25">
      <c r="A84" s="46" t="s">
        <v>405</v>
      </c>
      <c r="B84" s="32">
        <v>3.3539187947759872E-3</v>
      </c>
      <c r="C84" s="32">
        <v>1.8483936290767794E-8</v>
      </c>
      <c r="D84" s="32">
        <v>1.9803352478636363E-2</v>
      </c>
      <c r="E84" s="32">
        <v>5.3507126538118718E-2</v>
      </c>
      <c r="F84" s="32">
        <v>2.7499574179684651E-2</v>
      </c>
      <c r="G84" s="32">
        <v>1.7200829060733811E-2</v>
      </c>
      <c r="H84" s="32">
        <v>2.7744695359731807E-2</v>
      </c>
      <c r="I84" s="32">
        <v>3.9996657201142934E-2</v>
      </c>
      <c r="J84" s="32">
        <v>2.0949421345906556E-2</v>
      </c>
      <c r="K84" s="32">
        <v>8.5659297687015971E-3</v>
      </c>
      <c r="L84" s="32">
        <v>7.3050892924645897E-3</v>
      </c>
      <c r="M84" s="32">
        <v>3.9446418619720541E-3</v>
      </c>
      <c r="N84" s="32">
        <v>1.7368425252829004E-2</v>
      </c>
    </row>
    <row r="85" spans="1:14" x14ac:dyDescent="0.25">
      <c r="A85" s="46" t="s">
        <v>406</v>
      </c>
      <c r="B85" s="32">
        <v>1.3229652494811603E-2</v>
      </c>
      <c r="C85" s="32">
        <v>8.1049042291484498E-3</v>
      </c>
      <c r="D85" s="32">
        <v>1.7016151099358282E-2</v>
      </c>
      <c r="E85" s="32">
        <v>7.5154549774810921E-3</v>
      </c>
      <c r="F85" s="32">
        <v>1.5943806684955382E-2</v>
      </c>
      <c r="G85" s="32">
        <v>1.0763990658015973E-2</v>
      </c>
      <c r="H85" s="32">
        <v>1.410531588328115E-2</v>
      </c>
      <c r="I85" s="32">
        <v>0</v>
      </c>
      <c r="J85" s="32">
        <v>0</v>
      </c>
      <c r="K85" s="32">
        <v>4.009807264086359E-2</v>
      </c>
      <c r="L85" s="32">
        <v>2.4215098454864491E-2</v>
      </c>
      <c r="M85" s="32">
        <v>0</v>
      </c>
      <c r="N85" s="32">
        <v>1.3431278859204211E-2</v>
      </c>
    </row>
    <row r="86" spans="1:14" x14ac:dyDescent="0.25">
      <c r="A86" s="46" t="s">
        <v>407</v>
      </c>
      <c r="B86" s="32">
        <v>1.5903557684093676E-2</v>
      </c>
      <c r="C86" s="32">
        <v>1.6335676703411555E-2</v>
      </c>
      <c r="D86" s="32">
        <v>1.8350816534166717E-2</v>
      </c>
      <c r="E86" s="32">
        <v>1.3617012121725648E-2</v>
      </c>
      <c r="F86" s="32">
        <v>1.8618317823785174E-2</v>
      </c>
      <c r="G86" s="32">
        <v>1.1614854376217988E-2</v>
      </c>
      <c r="H86" s="32">
        <v>1.5597165349953529E-2</v>
      </c>
      <c r="I86" s="32">
        <v>3.1558011630658613E-2</v>
      </c>
      <c r="J86" s="32">
        <v>1.6993553166632501E-3</v>
      </c>
      <c r="K86" s="32">
        <v>2.8568307813838179E-2</v>
      </c>
      <c r="L86" s="32">
        <v>3.8377370026432232E-2</v>
      </c>
      <c r="M86" s="32">
        <v>2.8263085488904063E-2</v>
      </c>
      <c r="N86" s="32">
        <v>1.96396712436431E-2</v>
      </c>
    </row>
    <row r="87" spans="1:14" x14ac:dyDescent="0.25">
      <c r="A87" s="46" t="s">
        <v>408</v>
      </c>
      <c r="B87" s="32">
        <v>4.3576315045711286E-2</v>
      </c>
      <c r="C87" s="32">
        <v>4.318155997023608E-2</v>
      </c>
      <c r="D87" s="32">
        <v>4.4485682457189805E-2</v>
      </c>
      <c r="E87" s="32">
        <v>4.2715723292428995E-2</v>
      </c>
      <c r="F87" s="32">
        <v>4.6678081462388846E-2</v>
      </c>
      <c r="G87" s="32">
        <v>4.2129451640901393E-2</v>
      </c>
      <c r="H87" s="32">
        <v>4.666829573286578E-2</v>
      </c>
      <c r="I87" s="32">
        <v>5.1101176003705957E-2</v>
      </c>
      <c r="J87" s="32">
        <v>1.9951529105123843E-2</v>
      </c>
      <c r="K87" s="32">
        <v>4.9409677609726713E-2</v>
      </c>
      <c r="L87" s="32">
        <v>4.8312962218400757E-2</v>
      </c>
      <c r="M87" s="32">
        <v>5.700589964196949E-2</v>
      </c>
      <c r="N87" s="32">
        <v>4.6221601893753822E-2</v>
      </c>
    </row>
    <row r="88" spans="1:14" x14ac:dyDescent="0.25">
      <c r="A88" s="46" t="s">
        <v>409</v>
      </c>
      <c r="B88" s="32">
        <v>4.3117229321293568E-2</v>
      </c>
      <c r="C88" s="32">
        <v>1.9593551053895916E-2</v>
      </c>
      <c r="D88" s="32">
        <v>2.8353343297948495E-2</v>
      </c>
      <c r="E88" s="32">
        <v>1.578344733194522E-2</v>
      </c>
      <c r="F88" s="32">
        <v>2.0243253753940593E-2</v>
      </c>
      <c r="G88" s="32">
        <v>3.8009226459861899E-2</v>
      </c>
      <c r="H88" s="32">
        <v>0.11188758360430452</v>
      </c>
      <c r="I88" s="32">
        <v>5.3010631268762279E-2</v>
      </c>
      <c r="J88" s="32">
        <v>0</v>
      </c>
      <c r="K88" s="32">
        <v>4.3451480968271214E-2</v>
      </c>
      <c r="L88" s="32">
        <v>0</v>
      </c>
      <c r="M88" s="32">
        <v>6.6454362910010223E-2</v>
      </c>
      <c r="N88" s="32">
        <v>2.604993736634538E-2</v>
      </c>
    </row>
    <row r="89" spans="1:14" x14ac:dyDescent="0.25">
      <c r="A89" s="46" t="s">
        <v>410</v>
      </c>
      <c r="B89" s="32">
        <v>4.0713603197449011E-3</v>
      </c>
      <c r="C89" s="32">
        <v>0</v>
      </c>
      <c r="D89" s="32">
        <v>4.9976560944965318E-3</v>
      </c>
      <c r="E89" s="32">
        <v>2.8456073333497124E-3</v>
      </c>
      <c r="F89" s="32">
        <v>3.4096483806981639E-3</v>
      </c>
      <c r="G89" s="32">
        <v>4.3400361268567207E-3</v>
      </c>
      <c r="H89" s="32">
        <v>6.883373382225228E-3</v>
      </c>
      <c r="I89" s="32">
        <v>2.1533743141589373E-2</v>
      </c>
      <c r="J89" s="32">
        <v>0</v>
      </c>
      <c r="K89" s="32">
        <v>9.5318136125715457E-3</v>
      </c>
      <c r="L89" s="32">
        <v>2.4951733492013339E-3</v>
      </c>
      <c r="M89" s="32">
        <v>0</v>
      </c>
      <c r="N89" s="32">
        <v>4.4972376807425572E-3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2.0867931998317765E-2</v>
      </c>
      <c r="C92" s="32">
        <v>3.1335717338321772E-2</v>
      </c>
      <c r="D92" s="32">
        <v>2.2920685234582905E-2</v>
      </c>
      <c r="E92" s="32">
        <v>2.3367483550785193E-2</v>
      </c>
      <c r="F92" s="32">
        <v>3.001457376996005E-2</v>
      </c>
      <c r="G92" s="32">
        <v>2.5957441212164263E-2</v>
      </c>
      <c r="H92" s="32">
        <v>3.265560045641297E-2</v>
      </c>
      <c r="I92" s="32">
        <v>5.0087638770828266E-2</v>
      </c>
      <c r="J92" s="32">
        <v>6.340970400506292E-2</v>
      </c>
      <c r="K92" s="32">
        <v>4.2386842516059307E-2</v>
      </c>
      <c r="L92" s="32">
        <v>3.9845955013975941E-2</v>
      </c>
      <c r="M92" s="32">
        <v>5.697139323400692E-2</v>
      </c>
      <c r="N92" s="32">
        <v>3.1005024963259877E-2</v>
      </c>
    </row>
    <row r="93" spans="1:14" x14ac:dyDescent="0.25">
      <c r="A93" s="46" t="s">
        <v>414</v>
      </c>
      <c r="B93" s="32">
        <v>2.6452784385032811E-2</v>
      </c>
      <c r="C93" s="32">
        <v>4.0764455823649168E-2</v>
      </c>
      <c r="D93" s="32">
        <v>2.7543620802413293E-2</v>
      </c>
      <c r="E93" s="32">
        <v>3.3076365435429689E-2</v>
      </c>
      <c r="F93" s="32">
        <v>3.8470234093709373E-2</v>
      </c>
      <c r="G93" s="32">
        <v>3.3385076452119231E-2</v>
      </c>
      <c r="H93" s="32">
        <v>4.0641299793140205E-2</v>
      </c>
      <c r="I93" s="32">
        <v>5.7089070873776931E-2</v>
      </c>
      <c r="J93" s="32">
        <v>0.10062175935007305</v>
      </c>
      <c r="K93" s="32">
        <v>4.8594658383993919E-2</v>
      </c>
      <c r="L93" s="32">
        <v>4.9661939316510348E-2</v>
      </c>
      <c r="M93" s="32">
        <v>6.8247836393538722E-2</v>
      </c>
      <c r="N93" s="32">
        <v>3.8918418987830106E-2</v>
      </c>
    </row>
    <row r="94" spans="1:14" x14ac:dyDescent="0.25">
      <c r="A94" s="46" t="s">
        <v>415</v>
      </c>
      <c r="B94" s="32">
        <v>3.0966122280644746E-2</v>
      </c>
      <c r="C94" s="32">
        <v>4.9312950954388493E-2</v>
      </c>
      <c r="D94" s="32">
        <v>3.4988963229153604E-2</v>
      </c>
      <c r="E94" s="32">
        <v>3.1813961492288816E-2</v>
      </c>
      <c r="F94" s="32">
        <v>4.1844417565841702E-2</v>
      </c>
      <c r="G94" s="32">
        <v>3.8622127824227769E-2</v>
      </c>
      <c r="H94" s="32">
        <v>4.1888348801186963E-2</v>
      </c>
      <c r="I94" s="32">
        <v>6.640336637304782E-2</v>
      </c>
      <c r="J94" s="32">
        <v>0.10450008069221046</v>
      </c>
      <c r="K94" s="32">
        <v>5.6881919146892668E-2</v>
      </c>
      <c r="L94" s="32">
        <v>4.8912079743623167E-2</v>
      </c>
      <c r="M94" s="32">
        <v>6.4961019170815384E-2</v>
      </c>
      <c r="N94" s="32">
        <v>4.4094973618688096E-2</v>
      </c>
    </row>
    <row r="95" spans="1:14" x14ac:dyDescent="0.25">
      <c r="A95" s="46" t="s">
        <v>416</v>
      </c>
      <c r="B95" s="32">
        <v>3.3307894916150778E-2</v>
      </c>
      <c r="C95" s="32">
        <v>6.1078007145860806E-2</v>
      </c>
      <c r="D95" s="32">
        <v>3.7166825302924034E-2</v>
      </c>
      <c r="E95" s="32">
        <v>4.7247411917362286E-2</v>
      </c>
      <c r="F95" s="32">
        <v>4.7360308054956897E-2</v>
      </c>
      <c r="G95" s="32">
        <v>4.0179027410592788E-2</v>
      </c>
      <c r="H95" s="32">
        <v>5.1063748878293069E-2</v>
      </c>
      <c r="I95" s="32">
        <v>8.2223019751484341E-2</v>
      </c>
      <c r="J95" s="32">
        <v>0.22121692968385834</v>
      </c>
      <c r="K95" s="32">
        <v>6.7733722835481042E-2</v>
      </c>
      <c r="L95" s="32">
        <v>6.0583597950255468E-2</v>
      </c>
      <c r="M95" s="32">
        <v>9.0131500037154672E-2</v>
      </c>
      <c r="N95" s="32">
        <v>5.2510728856718668E-2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0.36191470016481986</v>
      </c>
      <c r="C97" s="32">
        <v>0.53680305053043176</v>
      </c>
      <c r="D97" s="32">
        <v>0.40887857185514848</v>
      </c>
      <c r="E97" s="32">
        <v>0.44033625760783768</v>
      </c>
      <c r="F97" s="32">
        <v>0.34377048881698102</v>
      </c>
      <c r="G97" s="32">
        <v>0.40764897895738611</v>
      </c>
      <c r="H97" s="32">
        <v>0.52092826836266548</v>
      </c>
      <c r="I97" s="32">
        <v>0.59380871681155856</v>
      </c>
      <c r="J97" s="32">
        <v>0.63919474278901145</v>
      </c>
      <c r="K97" s="32">
        <v>0.56775991178280449</v>
      </c>
      <c r="L97" s="32">
        <v>0.45881975157459387</v>
      </c>
      <c r="M97" s="32">
        <v>0.70582214040394098</v>
      </c>
      <c r="N97" s="32">
        <v>0.49600719892220124</v>
      </c>
    </row>
    <row r="98" spans="1:14" x14ac:dyDescent="0.25">
      <c r="A98" s="46" t="s">
        <v>419</v>
      </c>
      <c r="B98" s="32">
        <v>6.412950880724988E-2</v>
      </c>
      <c r="C98" s="32">
        <v>4.4270860769885928E-2</v>
      </c>
      <c r="D98" s="32">
        <v>8.326972178947209E-2</v>
      </c>
      <c r="E98" s="32">
        <v>4.7516474083080636E-2</v>
      </c>
      <c r="F98" s="32">
        <v>5.3151164637036889E-2</v>
      </c>
      <c r="G98" s="32">
        <v>0.12609892892395652</v>
      </c>
      <c r="H98" s="32">
        <v>4.8083660413013929E-2</v>
      </c>
      <c r="I98" s="32">
        <v>2.6671179768611775E-2</v>
      </c>
      <c r="J98" s="32">
        <v>1.0113473936170007E-2</v>
      </c>
      <c r="K98" s="32">
        <v>4.356962449971185E-2</v>
      </c>
      <c r="L98" s="32">
        <v>2.8203675168739249E-2</v>
      </c>
      <c r="M98" s="32">
        <v>1.7633615089053072E-2</v>
      </c>
      <c r="N98" s="32">
        <v>5.1548913385768988E-2</v>
      </c>
    </row>
    <row r="99" spans="1:14" x14ac:dyDescent="0.25">
      <c r="A99" s="46" t="s">
        <v>420</v>
      </c>
      <c r="B99" s="32">
        <v>0.57395579102793015</v>
      </c>
      <c r="C99" s="32">
        <v>0.41892608869968234</v>
      </c>
      <c r="D99" s="32">
        <v>0.50785170635537946</v>
      </c>
      <c r="E99" s="32">
        <v>0.51214726830908164</v>
      </c>
      <c r="F99" s="32">
        <v>0.60307834654598202</v>
      </c>
      <c r="G99" s="32">
        <v>0.46625209211865742</v>
      </c>
      <c r="H99" s="32">
        <v>0.43098807122432053</v>
      </c>
      <c r="I99" s="32">
        <v>0.37952010341982961</v>
      </c>
      <c r="J99" s="32">
        <v>0.35069178327481859</v>
      </c>
      <c r="K99" s="32">
        <v>0.38867046371748371</v>
      </c>
      <c r="L99" s="32">
        <v>0.5129765732566669</v>
      </c>
      <c r="M99" s="32">
        <v>0.27654424450700593</v>
      </c>
      <c r="N99" s="32">
        <v>0.45244388769202976</v>
      </c>
    </row>
    <row r="100" spans="1:14" x14ac:dyDescent="0.25">
      <c r="A100" s="46" t="s">
        <v>421</v>
      </c>
      <c r="B100" s="32">
        <v>0.12699137361717466</v>
      </c>
      <c r="C100" s="32">
        <v>0.24067756449353769</v>
      </c>
      <c r="D100" s="32">
        <v>0.18004482538849284</v>
      </c>
      <c r="E100" s="32">
        <v>0.13726717367337679</v>
      </c>
      <c r="F100" s="32">
        <v>0.17928882135083965</v>
      </c>
      <c r="G100" s="32">
        <v>5.7480823373626769E-2</v>
      </c>
      <c r="H100" s="32">
        <v>0.14951496758588434</v>
      </c>
      <c r="I100" s="32">
        <v>0.34757757182268689</v>
      </c>
      <c r="J100" s="32">
        <v>0.36359691514398729</v>
      </c>
      <c r="K100" s="32">
        <v>0.37952850611522476</v>
      </c>
      <c r="L100" s="32">
        <v>0.19446252272993497</v>
      </c>
      <c r="M100" s="32">
        <v>0.49277372707770256</v>
      </c>
      <c r="N100" s="32">
        <v>0.18296419095375263</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3.5007083779955712E-2</v>
      </c>
      <c r="C102" s="32">
        <v>4.6785010171657426E-2</v>
      </c>
      <c r="D102" s="32">
        <v>3.5434490893188703E-2</v>
      </c>
      <c r="E102" s="32">
        <v>6.7409876621575882E-2</v>
      </c>
      <c r="F102" s="32">
        <v>4.2727274085159361E-2</v>
      </c>
      <c r="G102" s="32">
        <v>6.7660525741158092E-2</v>
      </c>
      <c r="H102" s="32">
        <v>6.6537261256163271E-2</v>
      </c>
      <c r="I102" s="32">
        <v>6.7646533388209057E-2</v>
      </c>
      <c r="J102" s="32">
        <v>8.1714494942934479E-2</v>
      </c>
      <c r="K102" s="32">
        <v>6.0775234080679003E-2</v>
      </c>
      <c r="L102" s="32">
        <v>5.7793700637809212E-2</v>
      </c>
      <c r="M102" s="32">
        <v>8.7153623901387089E-2</v>
      </c>
      <c r="N102" s="32">
        <v>5.2662442186861662E-2</v>
      </c>
    </row>
    <row r="103" spans="1:14" x14ac:dyDescent="0.25">
      <c r="A103" s="34" t="s">
        <v>424</v>
      </c>
      <c r="B103" s="32">
        <v>9.2848959891857985E-2</v>
      </c>
      <c r="C103" s="32">
        <v>3.7790006842754575E-2</v>
      </c>
      <c r="D103" s="32">
        <v>3.0706042180295819E-2</v>
      </c>
      <c r="E103" s="32">
        <v>3.5843528258081021E-2</v>
      </c>
      <c r="F103" s="32">
        <v>3.5839398560043208E-2</v>
      </c>
      <c r="G103" s="32">
        <v>7.9324878142435717E-2</v>
      </c>
      <c r="H103" s="32">
        <v>4.3576514604297754E-2</v>
      </c>
      <c r="I103" s="32">
        <v>8.8259243964280212E-2</v>
      </c>
      <c r="J103" s="32">
        <v>3.0476219859553882E-2</v>
      </c>
      <c r="K103" s="32">
        <v>5.3819079897635555E-2</v>
      </c>
      <c r="L103" s="32">
        <v>4.2069854083478554E-2</v>
      </c>
      <c r="M103" s="32">
        <v>7.7989135485564687E-2</v>
      </c>
      <c r="N103" s="32">
        <v>5.360006132002651E-2</v>
      </c>
    </row>
    <row r="104" spans="1:14" x14ac:dyDescent="0.25">
      <c r="A104" s="13" t="s">
        <v>425</v>
      </c>
      <c r="B104" s="32">
        <v>0.1131132868686793</v>
      </c>
      <c r="C104" s="32">
        <v>5.182394350084564E-2</v>
      </c>
      <c r="D104" s="32">
        <v>3.8221541087464582E-2</v>
      </c>
      <c r="E104" s="32">
        <v>4.3035349294894151E-2</v>
      </c>
      <c r="F104" s="32">
        <v>4.6763478440937326E-2</v>
      </c>
      <c r="G104" s="32">
        <v>0.10408595561302122</v>
      </c>
      <c r="H104" s="32">
        <v>5.3659632944665636E-2</v>
      </c>
      <c r="I104" s="32">
        <v>0.10527879719428707</v>
      </c>
      <c r="J104" s="32">
        <v>4.7686418803650023E-2</v>
      </c>
      <c r="K104" s="32">
        <v>6.462073763289819E-2</v>
      </c>
      <c r="L104" s="32">
        <v>5.1828362465044429E-2</v>
      </c>
      <c r="M104" s="32">
        <v>9.130284003431631E-2</v>
      </c>
      <c r="N104" s="32">
        <v>6.7049525758359166E-2</v>
      </c>
    </row>
    <row r="105" spans="1:14" x14ac:dyDescent="0.25">
      <c r="A105" s="13" t="s">
        <v>426</v>
      </c>
      <c r="B105" s="32">
        <v>0.13649996277674242</v>
      </c>
      <c r="C105" s="32">
        <v>6.9851206424398266E-2</v>
      </c>
      <c r="D105" s="32">
        <v>6.3983473393512319E-2</v>
      </c>
      <c r="E105" s="32">
        <v>6.1388696247168945E-2</v>
      </c>
      <c r="F105" s="32">
        <v>7.0940605079203814E-2</v>
      </c>
      <c r="G105" s="32">
        <v>0.12670845780441584</v>
      </c>
      <c r="H105" s="32">
        <v>8.1998706316567277E-2</v>
      </c>
      <c r="I105" s="32">
        <v>0.1406361683911109</v>
      </c>
      <c r="J105" s="32">
        <v>5.3230933419041254E-2</v>
      </c>
      <c r="K105" s="32">
        <v>0.10018613998790953</v>
      </c>
      <c r="L105" s="32">
        <v>8.7187766194128324E-2</v>
      </c>
      <c r="M105" s="32">
        <v>0.12870044609262146</v>
      </c>
      <c r="N105" s="32">
        <v>9.2343336904390283E-2</v>
      </c>
    </row>
    <row r="106" spans="1:14" x14ac:dyDescent="0.25">
      <c r="A106" s="13" t="s">
        <v>427</v>
      </c>
      <c r="B106" s="32">
        <v>-2.338667590806312E-2</v>
      </c>
      <c r="C106" s="32">
        <v>-1.8027262923552622E-2</v>
      </c>
      <c r="D106" s="32">
        <v>-2.5761932306047737E-2</v>
      </c>
      <c r="E106" s="32">
        <v>-1.8353346952274797E-2</v>
      </c>
      <c r="F106" s="32">
        <v>-2.4177126638266485E-2</v>
      </c>
      <c r="G106" s="32">
        <v>-2.2622502191394618E-2</v>
      </c>
      <c r="H106" s="32">
        <v>-2.8339073371901644E-2</v>
      </c>
      <c r="I106" s="32">
        <v>-3.5357371196823834E-2</v>
      </c>
      <c r="J106" s="32">
        <v>-5.5445146153912314E-3</v>
      </c>
      <c r="K106" s="32">
        <v>-3.5565402355011343E-2</v>
      </c>
      <c r="L106" s="32">
        <v>-3.5359403729083895E-2</v>
      </c>
      <c r="M106" s="32">
        <v>-3.7397606058305152E-2</v>
      </c>
      <c r="N106" s="32">
        <v>-2.5293811146031114E-2</v>
      </c>
    </row>
    <row r="107" spans="1:14" x14ac:dyDescent="0.25">
      <c r="A107" s="13" t="s">
        <v>428</v>
      </c>
      <c r="B107" s="32">
        <v>-2.0264326976821314E-2</v>
      </c>
      <c r="C107" s="32">
        <v>-1.4033936658091063E-2</v>
      </c>
      <c r="D107" s="32">
        <v>-7.5154989071687644E-3</v>
      </c>
      <c r="E107" s="32">
        <v>-7.1918210368131265E-3</v>
      </c>
      <c r="F107" s="32">
        <v>-1.0924079880894125E-2</v>
      </c>
      <c r="G107" s="32">
        <v>-2.4761077470585525E-2</v>
      </c>
      <c r="H107" s="32">
        <v>-1.0083118340367883E-2</v>
      </c>
      <c r="I107" s="32">
        <v>-1.7019553230006833E-2</v>
      </c>
      <c r="J107" s="32">
        <v>-1.7210198944096144E-2</v>
      </c>
      <c r="K107" s="32">
        <v>-1.0801657735262624E-2</v>
      </c>
      <c r="L107" s="32">
        <v>-9.7585083815658613E-3</v>
      </c>
      <c r="M107" s="32">
        <v>-1.3313704548751602E-2</v>
      </c>
      <c r="N107" s="32">
        <v>-1.3449464438332667E-2</v>
      </c>
    </row>
    <row r="108" spans="1:14" x14ac:dyDescent="0.25">
      <c r="A108" s="13" t="s">
        <v>429</v>
      </c>
      <c r="B108" s="32">
        <v>-5.7841876111902273E-2</v>
      </c>
      <c r="C108" s="32">
        <v>8.9950033289028473E-3</v>
      </c>
      <c r="D108" s="32">
        <v>4.728448712892885E-3</v>
      </c>
      <c r="E108" s="32">
        <v>3.1566348363494867E-2</v>
      </c>
      <c r="F108" s="32">
        <v>6.887875525116151E-3</v>
      </c>
      <c r="G108" s="32">
        <v>-1.166435240127762E-2</v>
      </c>
      <c r="H108" s="32">
        <v>2.2960746651865521E-2</v>
      </c>
      <c r="I108" s="32">
        <v>-2.0612710576071155E-2</v>
      </c>
      <c r="J108" s="32">
        <v>5.1238275083380601E-2</v>
      </c>
      <c r="K108" s="32">
        <v>6.956154183043451E-3</v>
      </c>
      <c r="L108" s="32">
        <v>1.5723846554330654E-2</v>
      </c>
      <c r="M108" s="32">
        <v>9.1644884158223975E-3</v>
      </c>
      <c r="N108" s="32">
        <v>-9.3761913316484449E-4</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3.5007083779955712E-2</v>
      </c>
      <c r="C110" s="32">
        <v>4.6785010171657426E-2</v>
      </c>
      <c r="D110" s="32">
        <v>3.5434490893188703E-2</v>
      </c>
      <c r="E110" s="32">
        <v>6.7409876621575882E-2</v>
      </c>
      <c r="F110" s="32">
        <v>4.2727274085159361E-2</v>
      </c>
      <c r="G110" s="32">
        <v>6.7660525741158092E-2</v>
      </c>
      <c r="H110" s="32">
        <v>6.6537261256163271E-2</v>
      </c>
      <c r="I110" s="32">
        <v>6.7646533388209057E-2</v>
      </c>
      <c r="J110" s="32">
        <v>8.1714494942934479E-2</v>
      </c>
      <c r="K110" s="32">
        <v>6.0775234080679003E-2</v>
      </c>
      <c r="L110" s="32">
        <v>5.7793700637809212E-2</v>
      </c>
      <c r="M110" s="32">
        <v>8.7153623901387089E-2</v>
      </c>
      <c r="N110" s="32">
        <v>5.2662442186861662E-2</v>
      </c>
    </row>
    <row r="111" spans="1:14" x14ac:dyDescent="0.25">
      <c r="A111" s="13" t="s">
        <v>431</v>
      </c>
      <c r="B111" s="32">
        <v>-5.6671883132293601E-3</v>
      </c>
      <c r="C111" s="32">
        <v>-6.232353721190043E-3</v>
      </c>
      <c r="D111" s="32">
        <v>-8.0918064997745481E-3</v>
      </c>
      <c r="E111" s="32">
        <v>-1.5308122379025227E-2</v>
      </c>
      <c r="F111" s="32">
        <v>-4.623623724723659E-3</v>
      </c>
      <c r="G111" s="32">
        <v>-1.6151652457962542E-2</v>
      </c>
      <c r="H111" s="32">
        <v>-5.6206718938801182E-3</v>
      </c>
      <c r="I111" s="32">
        <v>-3.5398767869299296E-3</v>
      </c>
      <c r="J111" s="32">
        <v>-1.3080631054122841E-3</v>
      </c>
      <c r="K111" s="32">
        <v>-6.1512555316258011E-3</v>
      </c>
      <c r="L111" s="32">
        <v>-1.3624960242682175E-2</v>
      </c>
      <c r="M111" s="32">
        <v>-4.1055745876013797E-3</v>
      </c>
      <c r="N111" s="32">
        <v>-7.7346602475318006E-3</v>
      </c>
    </row>
    <row r="112" spans="1:14" x14ac:dyDescent="0.25">
      <c r="A112" s="13" t="s">
        <v>432</v>
      </c>
      <c r="B112" s="32">
        <v>-2.2240241526564789E-2</v>
      </c>
      <c r="C112" s="32">
        <v>-3.2436130321808872E-2</v>
      </c>
      <c r="D112" s="32">
        <v>-2.3810252255838004E-2</v>
      </c>
      <c r="E112" s="32">
        <v>-2.889855299096666E-2</v>
      </c>
      <c r="F112" s="32">
        <v>-3.1722985100430312E-2</v>
      </c>
      <c r="G112" s="32">
        <v>-2.6470915507821748E-2</v>
      </c>
      <c r="H112" s="32">
        <v>-3.4710335804419665E-2</v>
      </c>
      <c r="I112" s="32">
        <v>-5.0087772411389446E-2</v>
      </c>
      <c r="J112" s="32">
        <v>-6.8021308770818176E-2</v>
      </c>
      <c r="K112" s="32">
        <v>-4.3004958835894093E-2</v>
      </c>
      <c r="L112" s="32">
        <v>-4.1981549349651245E-2</v>
      </c>
      <c r="M112" s="32">
        <v>-6.0601204228943391E-2</v>
      </c>
      <c r="N112" s="32">
        <v>-3.2834544485128146E-2</v>
      </c>
    </row>
    <row r="113" spans="1:14" x14ac:dyDescent="0.25">
      <c r="A113" s="13" t="s">
        <v>433</v>
      </c>
      <c r="B113" s="32">
        <v>4.6758921426111296E-5</v>
      </c>
      <c r="C113" s="32">
        <v>1.1134081302418184E-6</v>
      </c>
      <c r="D113" s="32">
        <v>1.0105144000647207E-4</v>
      </c>
      <c r="E113" s="32">
        <v>7.3191612533611733E-6</v>
      </c>
      <c r="F113" s="32">
        <v>4.110177259432047E-4</v>
      </c>
      <c r="G113" s="32">
        <v>0</v>
      </c>
      <c r="H113" s="32">
        <v>8.9966660528727649E-4</v>
      </c>
      <c r="I113" s="32">
        <v>4.0695738059556297E-5</v>
      </c>
      <c r="J113" s="32">
        <v>0</v>
      </c>
      <c r="K113" s="32">
        <v>3.5932162970411615E-5</v>
      </c>
      <c r="L113" s="32">
        <v>0</v>
      </c>
      <c r="M113" s="32">
        <v>-2.7308328105725644E-4</v>
      </c>
      <c r="N113" s="32">
        <v>1.0022534697194033E-4</v>
      </c>
    </row>
    <row r="114" spans="1:14" x14ac:dyDescent="0.25">
      <c r="A114" s="13" t="s">
        <v>434</v>
      </c>
      <c r="B114" s="32">
        <v>0</v>
      </c>
      <c r="C114" s="32">
        <v>1.89687155661881E-4</v>
      </c>
      <c r="D114" s="32">
        <v>-1.8810343536997009E-4</v>
      </c>
      <c r="E114" s="32">
        <v>6.421051625329521E-5</v>
      </c>
      <c r="F114" s="32">
        <v>9.1102169340061243E-5</v>
      </c>
      <c r="G114" s="32">
        <v>-8.1195634081689171E-5</v>
      </c>
      <c r="H114" s="32">
        <v>3.9558190588577817E-4</v>
      </c>
      <c r="I114" s="32">
        <v>3.4459212192849502E-3</v>
      </c>
      <c r="J114" s="32">
        <v>7.0192195325534794E-5</v>
      </c>
      <c r="K114" s="32">
        <v>2.7091350642634353E-4</v>
      </c>
      <c r="L114" s="32">
        <v>-1.1096210002725713E-4</v>
      </c>
      <c r="M114" s="32">
        <v>8.7581365712293162E-4</v>
      </c>
      <c r="N114" s="32">
        <v>3.7727245733025754E-4</v>
      </c>
    </row>
    <row r="115" spans="1:14" x14ac:dyDescent="0.25">
      <c r="A115" s="13" t="s">
        <v>435</v>
      </c>
      <c r="B115" s="32">
        <v>1.3270340282821977E-3</v>
      </c>
      <c r="C115" s="32">
        <v>2.3416202276985306E-4</v>
      </c>
      <c r="D115" s="32">
        <v>1.2145510309989095E-3</v>
      </c>
      <c r="E115" s="32">
        <v>1.871996764272546E-4</v>
      </c>
      <c r="F115" s="32">
        <v>1.3913746341948595E-3</v>
      </c>
      <c r="G115" s="32">
        <v>4.5117977875415124E-4</v>
      </c>
      <c r="H115" s="32">
        <v>9.2285554775335947E-4</v>
      </c>
      <c r="I115" s="32">
        <v>8.6866578856146549E-4</v>
      </c>
      <c r="J115" s="32">
        <v>2.2535132761174851E-8</v>
      </c>
      <c r="K115" s="32">
        <v>1.3639482490778565E-3</v>
      </c>
      <c r="L115" s="32">
        <v>1.1806071433989494E-3</v>
      </c>
      <c r="M115" s="32">
        <v>2.4662187043815412E-5</v>
      </c>
      <c r="N115" s="32">
        <v>8.1185021463944947E-4</v>
      </c>
    </row>
    <row r="116" spans="1:14" x14ac:dyDescent="0.25">
      <c r="A116" s="2" t="s">
        <v>436</v>
      </c>
      <c r="B116" s="47">
        <v>8.5607148300503675E-3</v>
      </c>
      <c r="C116" s="47">
        <v>1.0071057071984689E-2</v>
      </c>
      <c r="D116" s="47">
        <v>4.7070687056086306E-3</v>
      </c>
      <c r="E116" s="47">
        <v>2.3524540327808385E-2</v>
      </c>
      <c r="F116" s="47">
        <v>8.4253093349838555E-3</v>
      </c>
      <c r="G116" s="47">
        <v>2.5416866883690287E-2</v>
      </c>
      <c r="H116" s="47">
        <v>2.8482424958641551E-2</v>
      </c>
      <c r="I116" s="47">
        <v>1.7337525917677378E-2</v>
      </c>
      <c r="J116" s="47">
        <v>1.2455339436077496E-2</v>
      </c>
      <c r="K116" s="47">
        <v>1.2412901224108753E-2</v>
      </c>
      <c r="L116" s="47">
        <v>3.3201124910243675E-3</v>
      </c>
      <c r="M116" s="48">
        <v>2.3173066701642826E-2</v>
      </c>
      <c r="N116" s="48">
        <v>1.3562660243823134E-2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68" t="s">
        <v>437</v>
      </c>
      <c r="B118" s="768"/>
      <c r="C118" s="768"/>
      <c r="D118" s="768"/>
      <c r="E118" s="768"/>
      <c r="F118" s="768"/>
      <c r="G118" s="768"/>
      <c r="H118" s="768"/>
      <c r="I118" s="768"/>
      <c r="J118" s="768"/>
      <c r="K118" s="768"/>
      <c r="L118" s="768"/>
      <c r="M118" s="768"/>
      <c r="N118" s="768"/>
    </row>
    <row r="119" spans="1:14" x14ac:dyDescent="0.25">
      <c r="A119" s="762" t="s">
        <v>438</v>
      </c>
      <c r="B119" s="762"/>
      <c r="C119" s="762"/>
      <c r="D119" s="762"/>
      <c r="E119" s="762"/>
      <c r="F119" s="762"/>
      <c r="G119" s="762"/>
      <c r="H119" s="762"/>
      <c r="I119" s="762"/>
      <c r="J119" s="762"/>
      <c r="K119" s="762"/>
      <c r="L119" s="762"/>
      <c r="M119" s="762"/>
      <c r="N119" s="762"/>
    </row>
    <row r="120" spans="1:14" x14ac:dyDescent="0.25">
      <c r="A120" s="762" t="s">
        <v>439</v>
      </c>
      <c r="B120" s="762"/>
      <c r="C120" s="762"/>
      <c r="D120" s="762"/>
      <c r="E120" s="762"/>
      <c r="F120" s="762"/>
      <c r="G120" s="762"/>
      <c r="H120" s="762"/>
      <c r="I120" s="762"/>
      <c r="J120" s="762"/>
      <c r="K120" s="762"/>
      <c r="L120" s="762"/>
      <c r="M120" s="762"/>
      <c r="N120" s="762"/>
    </row>
    <row r="121" spans="1:14" x14ac:dyDescent="0.25">
      <c r="A121" s="762" t="s">
        <v>440</v>
      </c>
      <c r="B121" s="762"/>
      <c r="C121" s="762"/>
      <c r="D121" s="762"/>
      <c r="E121" s="762"/>
      <c r="F121" s="762"/>
      <c r="G121" s="762"/>
      <c r="H121" s="762"/>
      <c r="I121" s="762"/>
      <c r="J121" s="762"/>
      <c r="K121" s="762"/>
      <c r="L121" s="762"/>
      <c r="M121" s="762"/>
      <c r="N121" s="762"/>
    </row>
    <row r="122" spans="1:14" x14ac:dyDescent="0.25">
      <c r="A122" s="762" t="s">
        <v>441</v>
      </c>
      <c r="B122" s="762"/>
      <c r="C122" s="762"/>
      <c r="D122" s="762"/>
      <c r="E122" s="762"/>
      <c r="F122" s="762"/>
      <c r="G122" s="762"/>
      <c r="H122" s="762"/>
      <c r="I122" s="762"/>
      <c r="J122" s="762"/>
      <c r="K122" s="762"/>
      <c r="L122" s="762"/>
      <c r="M122" s="762"/>
      <c r="N122" s="762"/>
    </row>
    <row r="123" spans="1:14" x14ac:dyDescent="0.25">
      <c r="A123" s="769" t="s">
        <v>442</v>
      </c>
      <c r="B123" s="769"/>
      <c r="C123" s="769"/>
      <c r="D123" s="769"/>
      <c r="E123" s="769"/>
      <c r="F123" s="769"/>
      <c r="G123" s="769"/>
      <c r="H123" s="769"/>
      <c r="I123" s="769"/>
      <c r="J123" s="769"/>
      <c r="K123" s="769"/>
      <c r="L123" s="769"/>
      <c r="M123" s="769"/>
      <c r="N123" s="769"/>
    </row>
    <row r="124" spans="1:14" x14ac:dyDescent="0.25">
      <c r="A124" s="762" t="s">
        <v>443</v>
      </c>
      <c r="B124" s="762"/>
      <c r="C124" s="762"/>
      <c r="D124" s="762"/>
      <c r="E124" s="762"/>
      <c r="F124" s="762"/>
      <c r="G124" s="762"/>
      <c r="H124" s="762"/>
      <c r="I124" s="762"/>
      <c r="J124" s="762"/>
      <c r="K124" s="762"/>
      <c r="L124" s="762"/>
      <c r="M124" s="762"/>
      <c r="N124" s="762"/>
    </row>
    <row r="125" spans="1:14" x14ac:dyDescent="0.25">
      <c r="A125" s="770" t="s">
        <v>444</v>
      </c>
      <c r="B125" s="769"/>
      <c r="C125" s="769"/>
      <c r="D125" s="769"/>
      <c r="E125" s="769"/>
      <c r="F125" s="769"/>
      <c r="G125" s="769"/>
      <c r="H125" s="769"/>
      <c r="I125" s="769"/>
      <c r="J125" s="769"/>
      <c r="K125" s="769"/>
      <c r="L125" s="769"/>
      <c r="M125" s="769"/>
      <c r="N125" s="769"/>
    </row>
    <row r="126" spans="1:14" x14ac:dyDescent="0.25">
      <c r="A126" s="21"/>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5FD5F-3E95-462D-A5EA-F854320648EF}">
  <sheetPr>
    <pageSetUpPr fitToPage="1"/>
  </sheetPr>
  <dimension ref="A1:O86"/>
  <sheetViews>
    <sheetView zoomScaleNormal="100" workbookViewId="0">
      <selection activeCell="C16" sqref="C16"/>
    </sheetView>
  </sheetViews>
  <sheetFormatPr baseColWidth="10" defaultRowHeight="18" x14ac:dyDescent="0.25"/>
  <cols>
    <col min="1" max="1" width="75.28515625" style="832" customWidth="1"/>
    <col min="2" max="11" width="11.7109375" style="832" bestFit="1" customWidth="1"/>
    <col min="12" max="14" width="11.7109375" style="832" customWidth="1"/>
    <col min="15" max="256" width="11.42578125" style="832"/>
    <col min="257" max="257" width="75.28515625" style="832" customWidth="1"/>
    <col min="258" max="267" width="11.7109375" style="832" bestFit="1" customWidth="1"/>
    <col min="268" max="270" width="11.7109375" style="832" customWidth="1"/>
    <col min="271" max="512" width="11.42578125" style="832"/>
    <col min="513" max="513" width="75.28515625" style="832" customWidth="1"/>
    <col min="514" max="523" width="11.7109375" style="832" bestFit="1" customWidth="1"/>
    <col min="524" max="526" width="11.7109375" style="832" customWidth="1"/>
    <col min="527" max="768" width="11.42578125" style="832"/>
    <col min="769" max="769" width="75.28515625" style="832" customWidth="1"/>
    <col min="770" max="779" width="11.7109375" style="832" bestFit="1" customWidth="1"/>
    <col min="780" max="782" width="11.7109375" style="832" customWidth="1"/>
    <col min="783" max="1024" width="11.42578125" style="832"/>
    <col min="1025" max="1025" width="75.28515625" style="832" customWidth="1"/>
    <col min="1026" max="1035" width="11.7109375" style="832" bestFit="1" customWidth="1"/>
    <col min="1036" max="1038" width="11.7109375" style="832" customWidth="1"/>
    <col min="1039" max="1280" width="11.42578125" style="832"/>
    <col min="1281" max="1281" width="75.28515625" style="832" customWidth="1"/>
    <col min="1282" max="1291" width="11.7109375" style="832" bestFit="1" customWidth="1"/>
    <col min="1292" max="1294" width="11.7109375" style="832" customWidth="1"/>
    <col min="1295" max="1536" width="11.42578125" style="832"/>
    <col min="1537" max="1537" width="75.28515625" style="832" customWidth="1"/>
    <col min="1538" max="1547" width="11.7109375" style="832" bestFit="1" customWidth="1"/>
    <col min="1548" max="1550" width="11.7109375" style="832" customWidth="1"/>
    <col min="1551" max="1792" width="11.42578125" style="832"/>
    <col min="1793" max="1793" width="75.28515625" style="832" customWidth="1"/>
    <col min="1794" max="1803" width="11.7109375" style="832" bestFit="1" customWidth="1"/>
    <col min="1804" max="1806" width="11.7109375" style="832" customWidth="1"/>
    <col min="1807" max="2048" width="11.42578125" style="832"/>
    <col min="2049" max="2049" width="75.28515625" style="832" customWidth="1"/>
    <col min="2050" max="2059" width="11.7109375" style="832" bestFit="1" customWidth="1"/>
    <col min="2060" max="2062" width="11.7109375" style="832" customWidth="1"/>
    <col min="2063" max="2304" width="11.42578125" style="832"/>
    <col min="2305" max="2305" width="75.28515625" style="832" customWidth="1"/>
    <col min="2306" max="2315" width="11.7109375" style="832" bestFit="1" customWidth="1"/>
    <col min="2316" max="2318" width="11.7109375" style="832" customWidth="1"/>
    <col min="2319" max="2560" width="11.42578125" style="832"/>
    <col min="2561" max="2561" width="75.28515625" style="832" customWidth="1"/>
    <col min="2562" max="2571" width="11.7109375" style="832" bestFit="1" customWidth="1"/>
    <col min="2572" max="2574" width="11.7109375" style="832" customWidth="1"/>
    <col min="2575" max="2816" width="11.42578125" style="832"/>
    <col min="2817" max="2817" width="75.28515625" style="832" customWidth="1"/>
    <col min="2818" max="2827" width="11.7109375" style="832" bestFit="1" customWidth="1"/>
    <col min="2828" max="2830" width="11.7109375" style="832" customWidth="1"/>
    <col min="2831" max="3072" width="11.42578125" style="832"/>
    <col min="3073" max="3073" width="75.28515625" style="832" customWidth="1"/>
    <col min="3074" max="3083" width="11.7109375" style="832" bestFit="1" customWidth="1"/>
    <col min="3084" max="3086" width="11.7109375" style="832" customWidth="1"/>
    <col min="3087" max="3328" width="11.42578125" style="832"/>
    <col min="3329" max="3329" width="75.28515625" style="832" customWidth="1"/>
    <col min="3330" max="3339" width="11.7109375" style="832" bestFit="1" customWidth="1"/>
    <col min="3340" max="3342" width="11.7109375" style="832" customWidth="1"/>
    <col min="3343" max="3584" width="11.42578125" style="832"/>
    <col min="3585" max="3585" width="75.28515625" style="832" customWidth="1"/>
    <col min="3586" max="3595" width="11.7109375" style="832" bestFit="1" customWidth="1"/>
    <col min="3596" max="3598" width="11.7109375" style="832" customWidth="1"/>
    <col min="3599" max="3840" width="11.42578125" style="832"/>
    <col min="3841" max="3841" width="75.28515625" style="832" customWidth="1"/>
    <col min="3842" max="3851" width="11.7109375" style="832" bestFit="1" customWidth="1"/>
    <col min="3852" max="3854" width="11.7109375" style="832" customWidth="1"/>
    <col min="3855" max="4096" width="11.42578125" style="832"/>
    <col min="4097" max="4097" width="75.28515625" style="832" customWidth="1"/>
    <col min="4098" max="4107" width="11.7109375" style="832" bestFit="1" customWidth="1"/>
    <col min="4108" max="4110" width="11.7109375" style="832" customWidth="1"/>
    <col min="4111" max="4352" width="11.42578125" style="832"/>
    <col min="4353" max="4353" width="75.28515625" style="832" customWidth="1"/>
    <col min="4354" max="4363" width="11.7109375" style="832" bestFit="1" customWidth="1"/>
    <col min="4364" max="4366" width="11.7109375" style="832" customWidth="1"/>
    <col min="4367" max="4608" width="11.42578125" style="832"/>
    <col min="4609" max="4609" width="75.28515625" style="832" customWidth="1"/>
    <col min="4610" max="4619" width="11.7109375" style="832" bestFit="1" customWidth="1"/>
    <col min="4620" max="4622" width="11.7109375" style="832" customWidth="1"/>
    <col min="4623" max="4864" width="11.42578125" style="832"/>
    <col min="4865" max="4865" width="75.28515625" style="832" customWidth="1"/>
    <col min="4866" max="4875" width="11.7109375" style="832" bestFit="1" customWidth="1"/>
    <col min="4876" max="4878" width="11.7109375" style="832" customWidth="1"/>
    <col min="4879" max="5120" width="11.42578125" style="832"/>
    <col min="5121" max="5121" width="75.28515625" style="832" customWidth="1"/>
    <col min="5122" max="5131" width="11.7109375" style="832" bestFit="1" customWidth="1"/>
    <col min="5132" max="5134" width="11.7109375" style="832" customWidth="1"/>
    <col min="5135" max="5376" width="11.42578125" style="832"/>
    <col min="5377" max="5377" width="75.28515625" style="832" customWidth="1"/>
    <col min="5378" max="5387" width="11.7109375" style="832" bestFit="1" customWidth="1"/>
    <col min="5388" max="5390" width="11.7109375" style="832" customWidth="1"/>
    <col min="5391" max="5632" width="11.42578125" style="832"/>
    <col min="5633" max="5633" width="75.28515625" style="832" customWidth="1"/>
    <col min="5634" max="5643" width="11.7109375" style="832" bestFit="1" customWidth="1"/>
    <col min="5644" max="5646" width="11.7109375" style="832" customWidth="1"/>
    <col min="5647" max="5888" width="11.42578125" style="832"/>
    <col min="5889" max="5889" width="75.28515625" style="832" customWidth="1"/>
    <col min="5890" max="5899" width="11.7109375" style="832" bestFit="1" customWidth="1"/>
    <col min="5900" max="5902" width="11.7109375" style="832" customWidth="1"/>
    <col min="5903" max="6144" width="11.42578125" style="832"/>
    <col min="6145" max="6145" width="75.28515625" style="832" customWidth="1"/>
    <col min="6146" max="6155" width="11.7109375" style="832" bestFit="1" customWidth="1"/>
    <col min="6156" max="6158" width="11.7109375" style="832" customWidth="1"/>
    <col min="6159" max="6400" width="11.42578125" style="832"/>
    <col min="6401" max="6401" width="75.28515625" style="832" customWidth="1"/>
    <col min="6402" max="6411" width="11.7109375" style="832" bestFit="1" customWidth="1"/>
    <col min="6412" max="6414" width="11.7109375" style="832" customWidth="1"/>
    <col min="6415" max="6656" width="11.42578125" style="832"/>
    <col min="6657" max="6657" width="75.28515625" style="832" customWidth="1"/>
    <col min="6658" max="6667" width="11.7109375" style="832" bestFit="1" customWidth="1"/>
    <col min="6668" max="6670" width="11.7109375" style="832" customWidth="1"/>
    <col min="6671" max="6912" width="11.42578125" style="832"/>
    <col min="6913" max="6913" width="75.28515625" style="832" customWidth="1"/>
    <col min="6914" max="6923" width="11.7109375" style="832" bestFit="1" customWidth="1"/>
    <col min="6924" max="6926" width="11.7109375" style="832" customWidth="1"/>
    <col min="6927" max="7168" width="11.42578125" style="832"/>
    <col min="7169" max="7169" width="75.28515625" style="832" customWidth="1"/>
    <col min="7170" max="7179" width="11.7109375" style="832" bestFit="1" customWidth="1"/>
    <col min="7180" max="7182" width="11.7109375" style="832" customWidth="1"/>
    <col min="7183" max="7424" width="11.42578125" style="832"/>
    <col min="7425" max="7425" width="75.28515625" style="832" customWidth="1"/>
    <col min="7426" max="7435" width="11.7109375" style="832" bestFit="1" customWidth="1"/>
    <col min="7436" max="7438" width="11.7109375" style="832" customWidth="1"/>
    <col min="7439" max="7680" width="11.42578125" style="832"/>
    <col min="7681" max="7681" width="75.28515625" style="832" customWidth="1"/>
    <col min="7682" max="7691" width="11.7109375" style="832" bestFit="1" customWidth="1"/>
    <col min="7692" max="7694" width="11.7109375" style="832" customWidth="1"/>
    <col min="7695" max="7936" width="11.42578125" style="832"/>
    <col min="7937" max="7937" width="75.28515625" style="832" customWidth="1"/>
    <col min="7938" max="7947" width="11.7109375" style="832" bestFit="1" customWidth="1"/>
    <col min="7948" max="7950" width="11.7109375" style="832" customWidth="1"/>
    <col min="7951" max="8192" width="11.42578125" style="832"/>
    <col min="8193" max="8193" width="75.28515625" style="832" customWidth="1"/>
    <col min="8194" max="8203" width="11.7109375" style="832" bestFit="1" customWidth="1"/>
    <col min="8204" max="8206" width="11.7109375" style="832" customWidth="1"/>
    <col min="8207" max="8448" width="11.42578125" style="832"/>
    <col min="8449" max="8449" width="75.28515625" style="832" customWidth="1"/>
    <col min="8450" max="8459" width="11.7109375" style="832" bestFit="1" customWidth="1"/>
    <col min="8460" max="8462" width="11.7109375" style="832" customWidth="1"/>
    <col min="8463" max="8704" width="11.42578125" style="832"/>
    <col min="8705" max="8705" width="75.28515625" style="832" customWidth="1"/>
    <col min="8706" max="8715" width="11.7109375" style="832" bestFit="1" customWidth="1"/>
    <col min="8716" max="8718" width="11.7109375" style="832" customWidth="1"/>
    <col min="8719" max="8960" width="11.42578125" style="832"/>
    <col min="8961" max="8961" width="75.28515625" style="832" customWidth="1"/>
    <col min="8962" max="8971" width="11.7109375" style="832" bestFit="1" customWidth="1"/>
    <col min="8972" max="8974" width="11.7109375" style="832" customWidth="1"/>
    <col min="8975" max="9216" width="11.42578125" style="832"/>
    <col min="9217" max="9217" width="75.28515625" style="832" customWidth="1"/>
    <col min="9218" max="9227" width="11.7109375" style="832" bestFit="1" customWidth="1"/>
    <col min="9228" max="9230" width="11.7109375" style="832" customWidth="1"/>
    <col min="9231" max="9472" width="11.42578125" style="832"/>
    <col min="9473" max="9473" width="75.28515625" style="832" customWidth="1"/>
    <col min="9474" max="9483" width="11.7109375" style="832" bestFit="1" customWidth="1"/>
    <col min="9484" max="9486" width="11.7109375" style="832" customWidth="1"/>
    <col min="9487" max="9728" width="11.42578125" style="832"/>
    <col min="9729" max="9729" width="75.28515625" style="832" customWidth="1"/>
    <col min="9730" max="9739" width="11.7109375" style="832" bestFit="1" customWidth="1"/>
    <col min="9740" max="9742" width="11.7109375" style="832" customWidth="1"/>
    <col min="9743" max="9984" width="11.42578125" style="832"/>
    <col min="9985" max="9985" width="75.28515625" style="832" customWidth="1"/>
    <col min="9986" max="9995" width="11.7109375" style="832" bestFit="1" customWidth="1"/>
    <col min="9996" max="9998" width="11.7109375" style="832" customWidth="1"/>
    <col min="9999" max="10240" width="11.42578125" style="832"/>
    <col min="10241" max="10241" width="75.28515625" style="832" customWidth="1"/>
    <col min="10242" max="10251" width="11.7109375" style="832" bestFit="1" customWidth="1"/>
    <col min="10252" max="10254" width="11.7109375" style="832" customWidth="1"/>
    <col min="10255" max="10496" width="11.42578125" style="832"/>
    <col min="10497" max="10497" width="75.28515625" style="832" customWidth="1"/>
    <col min="10498" max="10507" width="11.7109375" style="832" bestFit="1" customWidth="1"/>
    <col min="10508" max="10510" width="11.7109375" style="832" customWidth="1"/>
    <col min="10511" max="10752" width="11.42578125" style="832"/>
    <col min="10753" max="10753" width="75.28515625" style="832" customWidth="1"/>
    <col min="10754" max="10763" width="11.7109375" style="832" bestFit="1" customWidth="1"/>
    <col min="10764" max="10766" width="11.7109375" style="832" customWidth="1"/>
    <col min="10767" max="11008" width="11.42578125" style="832"/>
    <col min="11009" max="11009" width="75.28515625" style="832" customWidth="1"/>
    <col min="11010" max="11019" width="11.7109375" style="832" bestFit="1" customWidth="1"/>
    <col min="11020" max="11022" width="11.7109375" style="832" customWidth="1"/>
    <col min="11023" max="11264" width="11.42578125" style="832"/>
    <col min="11265" max="11265" width="75.28515625" style="832" customWidth="1"/>
    <col min="11266" max="11275" width="11.7109375" style="832" bestFit="1" customWidth="1"/>
    <col min="11276" max="11278" width="11.7109375" style="832" customWidth="1"/>
    <col min="11279" max="11520" width="11.42578125" style="832"/>
    <col min="11521" max="11521" width="75.28515625" style="832" customWidth="1"/>
    <col min="11522" max="11531" width="11.7109375" style="832" bestFit="1" customWidth="1"/>
    <col min="11532" max="11534" width="11.7109375" style="832" customWidth="1"/>
    <col min="11535" max="11776" width="11.42578125" style="832"/>
    <col min="11777" max="11777" width="75.28515625" style="832" customWidth="1"/>
    <col min="11778" max="11787" width="11.7109375" style="832" bestFit="1" customWidth="1"/>
    <col min="11788" max="11790" width="11.7109375" style="832" customWidth="1"/>
    <col min="11791" max="12032" width="11.42578125" style="832"/>
    <col min="12033" max="12033" width="75.28515625" style="832" customWidth="1"/>
    <col min="12034" max="12043" width="11.7109375" style="832" bestFit="1" customWidth="1"/>
    <col min="12044" max="12046" width="11.7109375" style="832" customWidth="1"/>
    <col min="12047" max="12288" width="11.42578125" style="832"/>
    <col min="12289" max="12289" width="75.28515625" style="832" customWidth="1"/>
    <col min="12290" max="12299" width="11.7109375" style="832" bestFit="1" customWidth="1"/>
    <col min="12300" max="12302" width="11.7109375" style="832" customWidth="1"/>
    <col min="12303" max="12544" width="11.42578125" style="832"/>
    <col min="12545" max="12545" width="75.28515625" style="832" customWidth="1"/>
    <col min="12546" max="12555" width="11.7109375" style="832" bestFit="1" customWidth="1"/>
    <col min="12556" max="12558" width="11.7109375" style="832" customWidth="1"/>
    <col min="12559" max="12800" width="11.42578125" style="832"/>
    <col min="12801" max="12801" width="75.28515625" style="832" customWidth="1"/>
    <col min="12802" max="12811" width="11.7109375" style="832" bestFit="1" customWidth="1"/>
    <col min="12812" max="12814" width="11.7109375" style="832" customWidth="1"/>
    <col min="12815" max="13056" width="11.42578125" style="832"/>
    <col min="13057" max="13057" width="75.28515625" style="832" customWidth="1"/>
    <col min="13058" max="13067" width="11.7109375" style="832" bestFit="1" customWidth="1"/>
    <col min="13068" max="13070" width="11.7109375" style="832" customWidth="1"/>
    <col min="13071" max="13312" width="11.42578125" style="832"/>
    <col min="13313" max="13313" width="75.28515625" style="832" customWidth="1"/>
    <col min="13314" max="13323" width="11.7109375" style="832" bestFit="1" customWidth="1"/>
    <col min="13324" max="13326" width="11.7109375" style="832" customWidth="1"/>
    <col min="13327" max="13568" width="11.42578125" style="832"/>
    <col min="13569" max="13569" width="75.28515625" style="832" customWidth="1"/>
    <col min="13570" max="13579" width="11.7109375" style="832" bestFit="1" customWidth="1"/>
    <col min="13580" max="13582" width="11.7109375" style="832" customWidth="1"/>
    <col min="13583" max="13824" width="11.42578125" style="832"/>
    <col min="13825" max="13825" width="75.28515625" style="832" customWidth="1"/>
    <col min="13826" max="13835" width="11.7109375" style="832" bestFit="1" customWidth="1"/>
    <col min="13836" max="13838" width="11.7109375" style="832" customWidth="1"/>
    <col min="13839" max="14080" width="11.42578125" style="832"/>
    <col min="14081" max="14081" width="75.28515625" style="832" customWidth="1"/>
    <col min="14082" max="14091" width="11.7109375" style="832" bestFit="1" customWidth="1"/>
    <col min="14092" max="14094" width="11.7109375" style="832" customWidth="1"/>
    <col min="14095" max="14336" width="11.42578125" style="832"/>
    <col min="14337" max="14337" width="75.28515625" style="832" customWidth="1"/>
    <col min="14338" max="14347" width="11.7109375" style="832" bestFit="1" customWidth="1"/>
    <col min="14348" max="14350" width="11.7109375" style="832" customWidth="1"/>
    <col min="14351" max="14592" width="11.42578125" style="832"/>
    <col min="14593" max="14593" width="75.28515625" style="832" customWidth="1"/>
    <col min="14594" max="14603" width="11.7109375" style="832" bestFit="1" customWidth="1"/>
    <col min="14604" max="14606" width="11.7109375" style="832" customWidth="1"/>
    <col min="14607" max="14848" width="11.42578125" style="832"/>
    <col min="14849" max="14849" width="75.28515625" style="832" customWidth="1"/>
    <col min="14850" max="14859" width="11.7109375" style="832" bestFit="1" customWidth="1"/>
    <col min="14860" max="14862" width="11.7109375" style="832" customWidth="1"/>
    <col min="14863" max="15104" width="11.42578125" style="832"/>
    <col min="15105" max="15105" width="75.28515625" style="832" customWidth="1"/>
    <col min="15106" max="15115" width="11.7109375" style="832" bestFit="1" customWidth="1"/>
    <col min="15116" max="15118" width="11.7109375" style="832" customWidth="1"/>
    <col min="15119" max="15360" width="11.42578125" style="832"/>
    <col min="15361" max="15361" width="75.28515625" style="832" customWidth="1"/>
    <col min="15362" max="15371" width="11.7109375" style="832" bestFit="1" customWidth="1"/>
    <col min="15372" max="15374" width="11.7109375" style="832" customWidth="1"/>
    <col min="15375" max="15616" width="11.42578125" style="832"/>
    <col min="15617" max="15617" width="75.28515625" style="832" customWidth="1"/>
    <col min="15618" max="15627" width="11.7109375" style="832" bestFit="1" customWidth="1"/>
    <col min="15628" max="15630" width="11.7109375" style="832" customWidth="1"/>
    <col min="15631" max="15872" width="11.42578125" style="832"/>
    <col min="15873" max="15873" width="75.28515625" style="832" customWidth="1"/>
    <col min="15874" max="15883" width="11.7109375" style="832" bestFit="1" customWidth="1"/>
    <col min="15884" max="15886" width="11.7109375" style="832" customWidth="1"/>
    <col min="15887" max="16128" width="11.42578125" style="832"/>
    <col min="16129" max="16129" width="75.28515625" style="832" customWidth="1"/>
    <col min="16130" max="16139" width="11.7109375" style="832" bestFit="1" customWidth="1"/>
    <col min="16140" max="16142" width="11.7109375" style="832" customWidth="1"/>
    <col min="16143" max="16384" width="11.42578125" style="832"/>
  </cols>
  <sheetData>
    <row r="1" spans="1:15" ht="30" customHeight="1" x14ac:dyDescent="0.25">
      <c r="A1" s="849" t="s">
        <v>0</v>
      </c>
      <c r="B1" s="849"/>
      <c r="C1" s="849"/>
      <c r="D1" s="849"/>
      <c r="E1" s="849"/>
      <c r="F1" s="849"/>
      <c r="G1" s="849"/>
      <c r="H1" s="849"/>
      <c r="I1" s="849"/>
      <c r="J1" s="849"/>
      <c r="K1" s="849"/>
      <c r="L1" s="850"/>
      <c r="M1" s="850"/>
      <c r="N1" s="850"/>
      <c r="O1" s="665"/>
    </row>
    <row r="2" spans="1:15" ht="15" customHeight="1" x14ac:dyDescent="0.25">
      <c r="A2" s="851" t="s">
        <v>445</v>
      </c>
      <c r="B2" s="851"/>
      <c r="C2" s="851"/>
      <c r="D2" s="851"/>
      <c r="E2" s="851"/>
      <c r="F2" s="851"/>
      <c r="G2" s="851"/>
      <c r="H2" s="851"/>
      <c r="I2" s="851"/>
      <c r="J2" s="851"/>
      <c r="K2" s="851"/>
      <c r="L2" s="852"/>
      <c r="M2" s="852"/>
      <c r="N2" s="852"/>
      <c r="O2" s="665"/>
    </row>
    <row r="3" spans="1:15" ht="30" customHeight="1" x14ac:dyDescent="0.25">
      <c r="A3" s="853" t="s">
        <v>3</v>
      </c>
      <c r="B3" s="853"/>
      <c r="C3" s="853"/>
      <c r="D3" s="853"/>
      <c r="E3" s="853"/>
      <c r="F3" s="853"/>
      <c r="G3" s="853"/>
      <c r="H3" s="853"/>
      <c r="I3" s="853"/>
      <c r="J3" s="853"/>
      <c r="K3" s="853"/>
      <c r="L3" s="854"/>
      <c r="M3" s="854"/>
      <c r="N3" s="854"/>
      <c r="O3" s="665"/>
    </row>
    <row r="4" spans="1:15" ht="3.75" customHeight="1" thickBot="1" x14ac:dyDescent="0.3">
      <c r="A4" s="665"/>
      <c r="B4" s="665"/>
      <c r="C4" s="665"/>
      <c r="D4" s="665"/>
      <c r="E4" s="665"/>
      <c r="F4" s="665"/>
      <c r="G4" s="665"/>
      <c r="H4" s="665"/>
      <c r="I4" s="665"/>
      <c r="J4" s="665"/>
      <c r="K4" s="665"/>
      <c r="L4" s="665"/>
      <c r="M4" s="665"/>
      <c r="N4" s="665"/>
      <c r="O4" s="665"/>
    </row>
    <row r="5" spans="1:15" s="834" customFormat="1" ht="30" customHeight="1" thickTop="1" thickBot="1" x14ac:dyDescent="0.3">
      <c r="A5" s="855"/>
      <c r="B5" s="856" t="s">
        <v>446</v>
      </c>
      <c r="C5" s="856" t="s">
        <v>447</v>
      </c>
      <c r="D5" s="856" t="s">
        <v>448</v>
      </c>
      <c r="E5" s="856" t="s">
        <v>449</v>
      </c>
      <c r="F5" s="856" t="s">
        <v>450</v>
      </c>
      <c r="G5" s="856" t="s">
        <v>451</v>
      </c>
      <c r="H5" s="856" t="s">
        <v>452</v>
      </c>
      <c r="I5" s="856" t="s">
        <v>453</v>
      </c>
      <c r="J5" s="856" t="s">
        <v>454</v>
      </c>
      <c r="K5" s="856" t="s">
        <v>455</v>
      </c>
      <c r="L5" s="856" t="s">
        <v>456</v>
      </c>
      <c r="M5" s="856" t="s">
        <v>457</v>
      </c>
      <c r="N5" s="856" t="s">
        <v>458</v>
      </c>
      <c r="O5" s="833"/>
    </row>
    <row r="6" spans="1:15" ht="15" customHeight="1" thickTop="1" thickBot="1" x14ac:dyDescent="0.3">
      <c r="A6" s="857" t="s">
        <v>459</v>
      </c>
      <c r="B6" s="858">
        <v>136033481.74836999</v>
      </c>
      <c r="C6" s="858">
        <v>163268075.16991001</v>
      </c>
      <c r="D6" s="858">
        <v>173014679.93849999</v>
      </c>
      <c r="E6" s="858">
        <v>200119078.48065999</v>
      </c>
      <c r="F6" s="858">
        <v>214158560.66694</v>
      </c>
      <c r="G6" s="858">
        <v>226269995.32492998</v>
      </c>
      <c r="H6" s="858">
        <v>254730032.84283999</v>
      </c>
      <c r="I6" s="858">
        <v>271304127.78318</v>
      </c>
      <c r="J6" s="858">
        <v>286086123.96108001</v>
      </c>
      <c r="K6" s="858">
        <v>279987611.24868</v>
      </c>
      <c r="L6" s="859">
        <v>278373006.38786</v>
      </c>
      <c r="M6" s="858">
        <v>289881683.1348601</v>
      </c>
      <c r="N6" s="858">
        <v>288346402.24721992</v>
      </c>
      <c r="O6" s="665"/>
    </row>
    <row r="7" spans="1:15" s="838" customFormat="1" ht="15" customHeight="1" thickTop="1" x14ac:dyDescent="0.25">
      <c r="A7" s="835" t="s">
        <v>10</v>
      </c>
      <c r="B7" s="836">
        <v>21522545.19286</v>
      </c>
      <c r="C7" s="836">
        <v>32278204.516349997</v>
      </c>
      <c r="D7" s="836">
        <v>23210853.775320001</v>
      </c>
      <c r="E7" s="836">
        <v>25361860.242119998</v>
      </c>
      <c r="F7" s="836">
        <v>24110339.546730001</v>
      </c>
      <c r="G7" s="836">
        <v>22896678.391550001</v>
      </c>
      <c r="H7" s="836">
        <v>30243952.276310001</v>
      </c>
      <c r="I7" s="836">
        <v>29594726.126320001</v>
      </c>
      <c r="J7" s="836">
        <v>30487524.617339998</v>
      </c>
      <c r="K7" s="836">
        <v>34740729.317550004</v>
      </c>
      <c r="L7" s="837">
        <v>28198422.071520001</v>
      </c>
      <c r="M7" s="836">
        <v>33765575.911370002</v>
      </c>
      <c r="N7" s="836">
        <v>29103423.529720001</v>
      </c>
      <c r="O7" s="665"/>
    </row>
    <row r="8" spans="1:15" s="838" customFormat="1" ht="15" customHeight="1" x14ac:dyDescent="0.25">
      <c r="A8" s="835" t="s">
        <v>19</v>
      </c>
      <c r="B8" s="836">
        <v>27185800.72126</v>
      </c>
      <c r="C8" s="836">
        <v>26468152.464930002</v>
      </c>
      <c r="D8" s="836">
        <v>27962733.582619999</v>
      </c>
      <c r="E8" s="836">
        <v>31698507.016540002</v>
      </c>
      <c r="F8" s="836">
        <v>28911586.392610002</v>
      </c>
      <c r="G8" s="836">
        <v>25575836.342549998</v>
      </c>
      <c r="H8" s="836">
        <v>26462235.142990001</v>
      </c>
      <c r="I8" s="836">
        <v>30419285.398910001</v>
      </c>
      <c r="J8" s="836">
        <v>29642926.332380001</v>
      </c>
      <c r="K8" s="836">
        <v>31851793.694800001</v>
      </c>
      <c r="L8" s="837">
        <v>36010093.407699995</v>
      </c>
      <c r="M8" s="836">
        <v>37559065.276479997</v>
      </c>
      <c r="N8" s="836">
        <v>36637262.100230008</v>
      </c>
      <c r="O8" s="665"/>
    </row>
    <row r="9" spans="1:15" s="838" customFormat="1" ht="15" customHeight="1" x14ac:dyDescent="0.25">
      <c r="A9" s="835" t="s">
        <v>28</v>
      </c>
      <c r="B9" s="836">
        <v>80615313.354649991</v>
      </c>
      <c r="C9" s="836">
        <v>96617671.524880007</v>
      </c>
      <c r="D9" s="836">
        <v>112970388.37172</v>
      </c>
      <c r="E9" s="836">
        <v>132373806.90180001</v>
      </c>
      <c r="F9" s="836">
        <v>148385510.24917999</v>
      </c>
      <c r="G9" s="836">
        <v>159469159.53617001</v>
      </c>
      <c r="H9" s="836">
        <v>171997029.39067999</v>
      </c>
      <c r="I9" s="836">
        <v>180713268.35398999</v>
      </c>
      <c r="J9" s="836">
        <v>192141356.63710999</v>
      </c>
      <c r="K9" s="836">
        <v>187357344.02820998</v>
      </c>
      <c r="L9" s="837">
        <v>188874248.31513</v>
      </c>
      <c r="M9" s="836">
        <v>194004520.61672997</v>
      </c>
      <c r="N9" s="836">
        <v>197694056.24886996</v>
      </c>
      <c r="O9" s="665"/>
    </row>
    <row r="10" spans="1:15" s="838" customFormat="1" ht="15" customHeight="1" x14ac:dyDescent="0.25">
      <c r="A10" s="839" t="s">
        <v>460</v>
      </c>
      <c r="B10" s="836">
        <v>81017493.941249996</v>
      </c>
      <c r="C10" s="836">
        <v>96931715.502850011</v>
      </c>
      <c r="D10" s="836">
        <v>113162072.22272</v>
      </c>
      <c r="E10" s="836">
        <v>132510769.02185</v>
      </c>
      <c r="F10" s="836">
        <v>148422097.56263</v>
      </c>
      <c r="G10" s="836">
        <v>159266306.15702999</v>
      </c>
      <c r="H10" s="836">
        <v>166673397.83564001</v>
      </c>
      <c r="I10" s="836">
        <v>173424784.21318001</v>
      </c>
      <c r="J10" s="836">
        <v>184905224.77207002</v>
      </c>
      <c r="K10" s="836">
        <v>181950514.06678</v>
      </c>
      <c r="L10" s="837">
        <v>183554572.53298998</v>
      </c>
      <c r="M10" s="836">
        <v>189847778.70812997</v>
      </c>
      <c r="N10" s="836">
        <v>194173264.15533999</v>
      </c>
      <c r="O10" s="665"/>
    </row>
    <row r="11" spans="1:15" s="838" customFormat="1" ht="15" customHeight="1" x14ac:dyDescent="0.25">
      <c r="A11" s="839" t="s">
        <v>461</v>
      </c>
      <c r="B11" s="836">
        <v>80285499.772719994</v>
      </c>
      <c r="C11" s="836">
        <v>95850682.265070006</v>
      </c>
      <c r="D11" s="836">
        <v>111464063.88201</v>
      </c>
      <c r="E11" s="836">
        <v>130122016.95177001</v>
      </c>
      <c r="F11" s="836">
        <v>144653412.97931001</v>
      </c>
      <c r="G11" s="836">
        <v>153555214.86144</v>
      </c>
      <c r="H11" s="836">
        <v>159540842.65904999</v>
      </c>
      <c r="I11" s="836">
        <v>135624441.58680001</v>
      </c>
      <c r="J11" s="836">
        <v>151026736.64817998</v>
      </c>
      <c r="K11" s="836">
        <v>152314153.96443</v>
      </c>
      <c r="L11" s="837">
        <v>155817732.64557999</v>
      </c>
      <c r="M11" s="836">
        <v>163354673.46526998</v>
      </c>
      <c r="N11" s="836">
        <v>168345897.52925</v>
      </c>
      <c r="O11" s="665"/>
    </row>
    <row r="12" spans="1:15" s="838" customFormat="1" ht="15" customHeight="1" x14ac:dyDescent="0.25">
      <c r="A12" s="839" t="s">
        <v>462</v>
      </c>
      <c r="B12" s="836">
        <v>731994.16853000002</v>
      </c>
      <c r="C12" s="836">
        <v>1081033.2377800001</v>
      </c>
      <c r="D12" s="836">
        <v>1698008.3407100001</v>
      </c>
      <c r="E12" s="836">
        <v>2388752.07008</v>
      </c>
      <c r="F12" s="836">
        <v>3768684.5833200002</v>
      </c>
      <c r="G12" s="836">
        <v>5711091.2955900002</v>
      </c>
      <c r="H12" s="836">
        <v>7132555.1765900003</v>
      </c>
      <c r="I12" s="836">
        <v>37800342.626379997</v>
      </c>
      <c r="J12" s="836">
        <v>33878488.123889998</v>
      </c>
      <c r="K12" s="836">
        <v>29636360.10235</v>
      </c>
      <c r="L12" s="837">
        <v>27736839.88741</v>
      </c>
      <c r="M12" s="836">
        <v>26493105.242859997</v>
      </c>
      <c r="N12" s="836">
        <v>25827366.626089998</v>
      </c>
      <c r="O12" s="665"/>
    </row>
    <row r="13" spans="1:15" s="838" customFormat="1" ht="15" customHeight="1" x14ac:dyDescent="0.25">
      <c r="A13" s="839" t="s">
        <v>463</v>
      </c>
      <c r="B13" s="836">
        <v>380684.40444000001</v>
      </c>
      <c r="C13" s="836">
        <v>448753.43556999997</v>
      </c>
      <c r="D13" s="836">
        <v>547044.36848000006</v>
      </c>
      <c r="E13" s="836">
        <v>643207.87985000003</v>
      </c>
      <c r="F13" s="836">
        <v>674225.55794000009</v>
      </c>
      <c r="G13" s="836">
        <v>677106.40136000002</v>
      </c>
      <c r="H13" s="836">
        <v>179947.50213000001</v>
      </c>
      <c r="I13" s="836">
        <v>619731.63228999998</v>
      </c>
      <c r="J13" s="836">
        <v>1217103.30113</v>
      </c>
      <c r="K13" s="836">
        <v>1546082.21795</v>
      </c>
      <c r="L13" s="837">
        <v>1981242.72866</v>
      </c>
      <c r="M13" s="836">
        <v>1525588.5761299999</v>
      </c>
      <c r="N13" s="836">
        <v>1621286.7510500001</v>
      </c>
      <c r="O13" s="665"/>
    </row>
    <row r="14" spans="1:15" s="838" customFormat="1" ht="15" customHeight="1" x14ac:dyDescent="0.25">
      <c r="A14" s="839" t="s">
        <v>464</v>
      </c>
      <c r="B14" s="836">
        <v>363225.97944000002</v>
      </c>
      <c r="C14" s="836">
        <v>424351.74252999999</v>
      </c>
      <c r="D14" s="836">
        <v>486630.66687000002</v>
      </c>
      <c r="E14" s="836">
        <v>576556.10198000004</v>
      </c>
      <c r="F14" s="836">
        <v>591803.66873999999</v>
      </c>
      <c r="G14" s="836">
        <v>573842.58882000006</v>
      </c>
      <c r="H14" s="836">
        <v>146340.10990000001</v>
      </c>
      <c r="I14" s="836">
        <v>334268.42801999999</v>
      </c>
      <c r="J14" s="836">
        <v>407771.21714999998</v>
      </c>
      <c r="K14" s="836">
        <v>638224.50777000003</v>
      </c>
      <c r="L14" s="837">
        <v>856939.44782</v>
      </c>
      <c r="M14" s="836">
        <v>707567.19144000008</v>
      </c>
      <c r="N14" s="836">
        <v>721593.95655999996</v>
      </c>
      <c r="O14" s="665"/>
    </row>
    <row r="15" spans="1:15" s="838" customFormat="1" ht="15" customHeight="1" x14ac:dyDescent="0.25">
      <c r="A15" s="839" t="s">
        <v>465</v>
      </c>
      <c r="B15" s="836">
        <v>17458.424999999999</v>
      </c>
      <c r="C15" s="836">
        <v>24401.693039999998</v>
      </c>
      <c r="D15" s="836">
        <v>60413.701609999996</v>
      </c>
      <c r="E15" s="836">
        <v>66651.777869999991</v>
      </c>
      <c r="F15" s="836">
        <v>82421.889200000005</v>
      </c>
      <c r="G15" s="836">
        <v>103263.81254000001</v>
      </c>
      <c r="H15" s="836">
        <v>33607.392229999998</v>
      </c>
      <c r="I15" s="836">
        <v>285463.20426999999</v>
      </c>
      <c r="J15" s="836">
        <v>809332.08398</v>
      </c>
      <c r="K15" s="836">
        <v>907857.71017999994</v>
      </c>
      <c r="L15" s="837">
        <v>1124303.2808399999</v>
      </c>
      <c r="M15" s="836">
        <v>818021.38468999998</v>
      </c>
      <c r="N15" s="836">
        <v>899692.79449</v>
      </c>
      <c r="O15" s="665"/>
    </row>
    <row r="16" spans="1:15" s="838" customFormat="1" ht="15" customHeight="1" x14ac:dyDescent="0.25">
      <c r="A16" s="839" t="s">
        <v>466</v>
      </c>
      <c r="B16" s="836">
        <v>837444.99578999996</v>
      </c>
      <c r="C16" s="836">
        <v>993613.37585000007</v>
      </c>
      <c r="D16" s="836">
        <v>1197544.118</v>
      </c>
      <c r="E16" s="836">
        <v>1568924.8147799999</v>
      </c>
      <c r="F16" s="836">
        <v>1848801.8540899998</v>
      </c>
      <c r="G16" s="836">
        <v>2219458.1409800001</v>
      </c>
      <c r="H16" s="836">
        <v>2282527.8578300001</v>
      </c>
      <c r="I16" s="836">
        <v>2004710.1585299999</v>
      </c>
      <c r="J16" s="836">
        <v>2783430.35616</v>
      </c>
      <c r="K16" s="836">
        <v>3731093.1497499999</v>
      </c>
      <c r="L16" s="837">
        <v>4443240.8904300006</v>
      </c>
      <c r="M16" s="836">
        <v>4585189.29782</v>
      </c>
      <c r="N16" s="836">
        <v>4694176.1279100003</v>
      </c>
      <c r="O16" s="665"/>
    </row>
    <row r="17" spans="1:15" s="838" customFormat="1" ht="15" customHeight="1" x14ac:dyDescent="0.25">
      <c r="A17" s="839" t="s">
        <v>467</v>
      </c>
      <c r="B17" s="836">
        <v>640307.03163999994</v>
      </c>
      <c r="C17" s="836">
        <v>811530.84753000003</v>
      </c>
      <c r="D17" s="836">
        <v>1003172.65363</v>
      </c>
      <c r="E17" s="836">
        <v>1303903.9646700001</v>
      </c>
      <c r="F17" s="836">
        <v>1520492.22025</v>
      </c>
      <c r="G17" s="836">
        <v>1676594.8624800001</v>
      </c>
      <c r="H17" s="836">
        <v>1646657.65078</v>
      </c>
      <c r="I17" s="836">
        <v>1439639.2452799999</v>
      </c>
      <c r="J17" s="836">
        <v>1367425.3200300001</v>
      </c>
      <c r="K17" s="836">
        <v>1437591.7024400001</v>
      </c>
      <c r="L17" s="837">
        <v>1596579.77669</v>
      </c>
      <c r="M17" s="836">
        <v>1612138.0273000002</v>
      </c>
      <c r="N17" s="836">
        <v>1637703.3298099998</v>
      </c>
      <c r="O17" s="665"/>
    </row>
    <row r="18" spans="1:15" s="838" customFormat="1" ht="15" customHeight="1" x14ac:dyDescent="0.25">
      <c r="A18" s="839" t="s">
        <v>468</v>
      </c>
      <c r="B18" s="836">
        <v>197137.96415000001</v>
      </c>
      <c r="C18" s="836">
        <v>182082.52831999998</v>
      </c>
      <c r="D18" s="836">
        <v>194371.46437</v>
      </c>
      <c r="E18" s="836">
        <v>265020.85011</v>
      </c>
      <c r="F18" s="836">
        <v>328309.63383999997</v>
      </c>
      <c r="G18" s="836">
        <v>542863.27850000001</v>
      </c>
      <c r="H18" s="836">
        <v>635870.20704999997</v>
      </c>
      <c r="I18" s="836">
        <v>565070.91324999998</v>
      </c>
      <c r="J18" s="836">
        <v>1416005.0361300001</v>
      </c>
      <c r="K18" s="836">
        <v>2293501.4473099997</v>
      </c>
      <c r="L18" s="837">
        <v>2846661.1137399999</v>
      </c>
      <c r="M18" s="836">
        <v>2973051.2705199993</v>
      </c>
      <c r="N18" s="836">
        <v>3056472.7981000002</v>
      </c>
      <c r="O18" s="665"/>
    </row>
    <row r="19" spans="1:15" s="838" customFormat="1" ht="15" customHeight="1" x14ac:dyDescent="0.25">
      <c r="A19" s="839" t="s">
        <v>38</v>
      </c>
      <c r="B19" s="836">
        <v>745081.75219000003</v>
      </c>
      <c r="C19" s="836">
        <v>849462.72996000003</v>
      </c>
      <c r="D19" s="836">
        <v>961395.52714000002</v>
      </c>
      <c r="E19" s="836">
        <v>1152457.9117399999</v>
      </c>
      <c r="F19" s="836">
        <v>1272963.8525</v>
      </c>
      <c r="G19" s="836">
        <v>1431731.85225</v>
      </c>
      <c r="H19" s="836">
        <v>8121010.2862999998</v>
      </c>
      <c r="I19" s="836">
        <v>9952803.7348100003</v>
      </c>
      <c r="J19" s="836">
        <v>8808792.0035400018</v>
      </c>
      <c r="K19" s="836">
        <v>6911909.3313699998</v>
      </c>
      <c r="L19" s="837">
        <v>6422087.5135300001</v>
      </c>
      <c r="M19" s="836">
        <v>5702495.3368600002</v>
      </c>
      <c r="N19" s="836">
        <v>5424368.6638599997</v>
      </c>
      <c r="O19" s="665"/>
    </row>
    <row r="20" spans="1:15" s="838" customFormat="1" ht="15" customHeight="1" x14ac:dyDescent="0.25">
      <c r="A20" s="839" t="s">
        <v>469</v>
      </c>
      <c r="B20" s="836">
        <v>-2365391.7390200002</v>
      </c>
      <c r="C20" s="836">
        <v>-2605873.5193499997</v>
      </c>
      <c r="D20" s="836">
        <v>-2897667.8646199997</v>
      </c>
      <c r="E20" s="836">
        <v>-3501552.7264200002</v>
      </c>
      <c r="F20" s="836">
        <v>-3832578.5779800001</v>
      </c>
      <c r="G20" s="836">
        <v>-4125443.0154499998</v>
      </c>
      <c r="H20" s="836">
        <v>-5259854.0912199998</v>
      </c>
      <c r="I20" s="836">
        <v>-5288761.3848199993</v>
      </c>
      <c r="J20" s="836">
        <v>-5573193.7957899999</v>
      </c>
      <c r="K20" s="836">
        <v>-6782254.7376399999</v>
      </c>
      <c r="L20" s="837">
        <v>-7526895.3504799996</v>
      </c>
      <c r="M20" s="836">
        <v>-7656531.3022100013</v>
      </c>
      <c r="N20" s="836">
        <v>-8219039.449289999</v>
      </c>
      <c r="O20" s="665"/>
    </row>
    <row r="21" spans="1:15" s="838" customFormat="1" ht="15" customHeight="1" x14ac:dyDescent="0.25">
      <c r="A21" s="835" t="s">
        <v>68</v>
      </c>
      <c r="B21" s="836">
        <v>787394.26301999995</v>
      </c>
      <c r="C21" s="836">
        <v>1033391.2116799999</v>
      </c>
      <c r="D21" s="836">
        <v>1016091.28435</v>
      </c>
      <c r="E21" s="836">
        <v>1213648.7130999998</v>
      </c>
      <c r="F21" s="836">
        <v>1054752.5761499999</v>
      </c>
      <c r="G21" s="836">
        <v>1155265.4898599999</v>
      </c>
      <c r="H21" s="836">
        <v>1960731.35216</v>
      </c>
      <c r="I21" s="836">
        <v>2102633.6418399997</v>
      </c>
      <c r="J21" s="836">
        <v>2382098.9395100004</v>
      </c>
      <c r="K21" s="836">
        <v>2033019.3834200001</v>
      </c>
      <c r="L21" s="837">
        <v>2124675.2368100001</v>
      </c>
      <c r="M21" s="836">
        <v>2073524.0783299999</v>
      </c>
      <c r="N21" s="836">
        <v>2392842.7724499996</v>
      </c>
      <c r="O21" s="665"/>
    </row>
    <row r="22" spans="1:15" s="838" customFormat="1" ht="15" customHeight="1" x14ac:dyDescent="0.25">
      <c r="A22" s="835" t="s">
        <v>74</v>
      </c>
      <c r="B22" s="836">
        <v>24119.243269999999</v>
      </c>
      <c r="C22" s="836">
        <v>20079.360230000002</v>
      </c>
      <c r="D22" s="836">
        <v>44959.405159999995</v>
      </c>
      <c r="E22" s="836">
        <v>68415.916089999999</v>
      </c>
      <c r="F22" s="836">
        <v>150854.93374000001</v>
      </c>
      <c r="G22" s="836">
        <v>112098.84074</v>
      </c>
      <c r="H22" s="836">
        <v>89925.908159999992</v>
      </c>
      <c r="I22" s="836">
        <v>136281.86922999998</v>
      </c>
      <c r="J22" s="836">
        <v>155217.98243999999</v>
      </c>
      <c r="K22" s="836">
        <v>256121.78091</v>
      </c>
      <c r="L22" s="837">
        <v>258386.3817</v>
      </c>
      <c r="M22" s="836">
        <v>263918.10978999996</v>
      </c>
      <c r="N22" s="836">
        <v>258832.96704999998</v>
      </c>
      <c r="O22" s="665"/>
    </row>
    <row r="23" spans="1:15" s="838" customFormat="1" ht="15" customHeight="1" x14ac:dyDescent="0.25">
      <c r="A23" s="835" t="s">
        <v>470</v>
      </c>
      <c r="B23" s="836">
        <v>3444433.83311</v>
      </c>
      <c r="C23" s="836">
        <v>4154153.4528899998</v>
      </c>
      <c r="D23" s="836">
        <v>4930158.1161599997</v>
      </c>
      <c r="E23" s="836">
        <v>5713390.9197299993</v>
      </c>
      <c r="F23" s="836">
        <v>7272308.4060000004</v>
      </c>
      <c r="G23" s="836">
        <v>12265597.71991</v>
      </c>
      <c r="H23" s="836">
        <v>18822016.15546</v>
      </c>
      <c r="I23" s="836">
        <v>23122874.44853</v>
      </c>
      <c r="J23" s="836">
        <v>25927235.969330002</v>
      </c>
      <c r="K23" s="836">
        <v>19576722.523419999</v>
      </c>
      <c r="L23" s="837">
        <v>18741269.50818</v>
      </c>
      <c r="M23" s="836">
        <v>17411534.412430003</v>
      </c>
      <c r="N23" s="836">
        <v>17293153.380589999</v>
      </c>
      <c r="O23" s="665"/>
    </row>
    <row r="24" spans="1:15" s="838" customFormat="1" ht="15" customHeight="1" x14ac:dyDescent="0.25">
      <c r="A24" s="835" t="s">
        <v>84</v>
      </c>
      <c r="B24" s="836">
        <v>2089008.9753599998</v>
      </c>
      <c r="C24" s="836">
        <v>2279954.4595900001</v>
      </c>
      <c r="D24" s="836">
        <v>2358817.0700900001</v>
      </c>
      <c r="E24" s="836">
        <v>2839093.7908800002</v>
      </c>
      <c r="F24" s="836">
        <v>3352362.7329899999</v>
      </c>
      <c r="G24" s="836">
        <v>4007810.8222099999</v>
      </c>
      <c r="H24" s="836">
        <v>4247780.1772800004</v>
      </c>
      <c r="I24" s="836">
        <v>4256609.2513699997</v>
      </c>
      <c r="J24" s="836">
        <v>4388571.3803699994</v>
      </c>
      <c r="K24" s="836">
        <v>3318342.2128600003</v>
      </c>
      <c r="L24" s="837">
        <v>3401610.1685700002</v>
      </c>
      <c r="M24" s="836">
        <v>3991507.5028099995</v>
      </c>
      <c r="N24" s="836">
        <v>4160009.3860599999</v>
      </c>
      <c r="O24" s="665"/>
    </row>
    <row r="25" spans="1:15" s="838" customFormat="1" ht="15" customHeight="1" x14ac:dyDescent="0.25">
      <c r="A25" s="835" t="s">
        <v>471</v>
      </c>
      <c r="B25" s="836">
        <v>364866.16483999998</v>
      </c>
      <c r="C25" s="836">
        <v>416468.17936000001</v>
      </c>
      <c r="D25" s="836">
        <v>520678.33308000001</v>
      </c>
      <c r="E25" s="836">
        <v>755229.13771000004</v>
      </c>
      <c r="F25" s="836">
        <v>825719.98684999999</v>
      </c>
      <c r="G25" s="836">
        <v>787548.18194000004</v>
      </c>
      <c r="H25" s="836">
        <v>906362.43979999993</v>
      </c>
      <c r="I25" s="836">
        <v>958448.69299000001</v>
      </c>
      <c r="J25" s="836">
        <v>961192.10259999998</v>
      </c>
      <c r="K25" s="836">
        <v>853538.30750999996</v>
      </c>
      <c r="L25" s="837">
        <v>764301.29824999999</v>
      </c>
      <c r="M25" s="836">
        <v>812037.22691999993</v>
      </c>
      <c r="N25" s="836">
        <v>806821.86224999989</v>
      </c>
      <c r="O25" s="665"/>
    </row>
    <row r="26" spans="1:15" s="840" customFormat="1" ht="15" customHeight="1" thickBot="1" x14ac:dyDescent="0.3">
      <c r="A26" s="835" t="s">
        <v>100</v>
      </c>
      <c r="B26" s="836">
        <v>0</v>
      </c>
      <c r="C26" s="836">
        <v>0</v>
      </c>
      <c r="D26" s="836">
        <v>0</v>
      </c>
      <c r="E26" s="836">
        <v>95125.84268999999</v>
      </c>
      <c r="F26" s="836">
        <v>95125.84268999999</v>
      </c>
      <c r="G26" s="836">
        <v>0</v>
      </c>
      <c r="H26" s="836">
        <v>0</v>
      </c>
      <c r="I26" s="836">
        <v>0</v>
      </c>
      <c r="J26" s="836">
        <v>0</v>
      </c>
      <c r="K26" s="836">
        <v>0</v>
      </c>
      <c r="L26" s="837">
        <v>0</v>
      </c>
      <c r="M26" s="836">
        <v>0</v>
      </c>
      <c r="N26" s="836">
        <v>0</v>
      </c>
      <c r="O26" s="665"/>
    </row>
    <row r="27" spans="1:15" ht="15" customHeight="1" thickTop="1" thickBot="1" x14ac:dyDescent="0.3">
      <c r="A27" s="857" t="s">
        <v>472</v>
      </c>
      <c r="B27" s="858">
        <v>125231515.01099001</v>
      </c>
      <c r="C27" s="858">
        <v>151221336.08014002</v>
      </c>
      <c r="D27" s="858">
        <v>159397680.83421999</v>
      </c>
      <c r="E27" s="858">
        <v>185861743.93444002</v>
      </c>
      <c r="F27" s="858">
        <v>198933507.28595999</v>
      </c>
      <c r="G27" s="858">
        <v>209609321.95313001</v>
      </c>
      <c r="H27" s="858">
        <v>238077067.78069001</v>
      </c>
      <c r="I27" s="858">
        <v>253227562.29579002</v>
      </c>
      <c r="J27" s="858">
        <v>266679784.33552</v>
      </c>
      <c r="K27" s="858">
        <v>260710128.78007001</v>
      </c>
      <c r="L27" s="859">
        <v>259076623.50660998</v>
      </c>
      <c r="M27" s="858">
        <v>268703043.20356989</v>
      </c>
      <c r="N27" s="858">
        <v>267087260.11391997</v>
      </c>
      <c r="O27" s="665"/>
    </row>
    <row r="28" spans="1:15" s="838" customFormat="1" ht="15" customHeight="1" thickTop="1" x14ac:dyDescent="0.25">
      <c r="A28" s="835" t="s">
        <v>473</v>
      </c>
      <c r="B28" s="836">
        <v>107500779.49492</v>
      </c>
      <c r="C28" s="836">
        <v>131019185.50766</v>
      </c>
      <c r="D28" s="836">
        <v>135426273.91997001</v>
      </c>
      <c r="E28" s="836">
        <v>154147230.37922001</v>
      </c>
      <c r="F28" s="836">
        <v>161638463.76628</v>
      </c>
      <c r="G28" s="836">
        <v>157409598.70846</v>
      </c>
      <c r="H28" s="836">
        <v>173595869.81370002</v>
      </c>
      <c r="I28" s="836">
        <v>186048624.22277999</v>
      </c>
      <c r="J28" s="836">
        <v>197828104.77060002</v>
      </c>
      <c r="K28" s="836">
        <v>112443499.19658001</v>
      </c>
      <c r="L28" s="837">
        <v>189572824.18313</v>
      </c>
      <c r="M28" s="836">
        <v>198827756.98665002</v>
      </c>
      <c r="N28" s="836">
        <v>198360021.21612999</v>
      </c>
      <c r="O28" s="665"/>
    </row>
    <row r="29" spans="1:15" s="838" customFormat="1" ht="15" customHeight="1" x14ac:dyDescent="0.25">
      <c r="A29" s="839" t="s">
        <v>474</v>
      </c>
      <c r="B29" s="836">
        <v>26259147.962250002</v>
      </c>
      <c r="C29" s="836">
        <v>30048308.85055</v>
      </c>
      <c r="D29" s="836">
        <v>29802707.111759998</v>
      </c>
      <c r="E29" s="836">
        <v>29805454.02679</v>
      </c>
      <c r="F29" s="836">
        <v>28527246.78669</v>
      </c>
      <c r="G29" s="836">
        <v>25221909.018959999</v>
      </c>
      <c r="H29" s="836">
        <v>28919096.715180002</v>
      </c>
      <c r="I29" s="836">
        <v>31258324.62985</v>
      </c>
      <c r="J29" s="836">
        <v>31953907.71142</v>
      </c>
      <c r="K29" s="836">
        <v>28595505.953580003</v>
      </c>
      <c r="L29" s="837">
        <v>29371524.345660001</v>
      </c>
      <c r="M29" s="836">
        <v>32508744.833560005</v>
      </c>
      <c r="N29" s="836">
        <v>31319713.037130006</v>
      </c>
      <c r="O29" s="665"/>
    </row>
    <row r="30" spans="1:15" s="838" customFormat="1" ht="15" customHeight="1" x14ac:dyDescent="0.25">
      <c r="A30" s="839" t="s">
        <v>475</v>
      </c>
      <c r="B30" s="836">
        <v>36761744.1373</v>
      </c>
      <c r="C30" s="836">
        <v>47601698.228260003</v>
      </c>
      <c r="D30" s="836">
        <v>43891533.118639998</v>
      </c>
      <c r="E30" s="836">
        <v>47920359.177170001</v>
      </c>
      <c r="F30" s="836">
        <v>51336022.047849998</v>
      </c>
      <c r="G30" s="836">
        <v>47708281.856580004</v>
      </c>
      <c r="H30" s="836">
        <v>52480729.409209996</v>
      </c>
      <c r="I30" s="836">
        <v>57233904.781120002</v>
      </c>
      <c r="J30" s="836">
        <v>61184296.515110001</v>
      </c>
      <c r="K30" s="836">
        <v>58438241.733279996</v>
      </c>
      <c r="L30" s="837">
        <v>58177164.20713</v>
      </c>
      <c r="M30" s="836">
        <v>62728095.306000002</v>
      </c>
      <c r="N30" s="836">
        <v>62803997.156800002</v>
      </c>
      <c r="O30" s="665"/>
    </row>
    <row r="31" spans="1:15" s="838" customFormat="1" ht="15" customHeight="1" x14ac:dyDescent="0.25">
      <c r="A31" s="839" t="s">
        <v>476</v>
      </c>
      <c r="B31" s="836">
        <v>3674676.9889600002</v>
      </c>
      <c r="C31" s="836">
        <v>2383644.6945799999</v>
      </c>
      <c r="D31" s="836">
        <v>802007.39145</v>
      </c>
      <c r="E31" s="836">
        <v>608029.32820000011</v>
      </c>
      <c r="F31" s="836">
        <v>486583.58577999996</v>
      </c>
      <c r="G31" s="836">
        <v>285971.39663999999</v>
      </c>
      <c r="H31" s="836">
        <v>290574.55593000003</v>
      </c>
      <c r="I31" s="836">
        <v>422703.82511999999</v>
      </c>
      <c r="J31" s="836">
        <v>116644.63640999999</v>
      </c>
      <c r="K31" s="836">
        <v>49461.86363</v>
      </c>
      <c r="L31" s="837">
        <v>35821.31899</v>
      </c>
      <c r="M31" s="836">
        <v>57028.019459999989</v>
      </c>
      <c r="N31" s="836">
        <v>48830.401450000005</v>
      </c>
      <c r="O31" s="665"/>
    </row>
    <row r="32" spans="1:15" s="838" customFormat="1" ht="15" customHeight="1" x14ac:dyDescent="0.25">
      <c r="A32" s="839" t="s">
        <v>477</v>
      </c>
      <c r="B32" s="836">
        <v>4294946.5777599998</v>
      </c>
      <c r="C32" s="836">
        <v>4348898.8077299995</v>
      </c>
      <c r="D32" s="836">
        <v>4373255.216</v>
      </c>
      <c r="E32" s="836">
        <v>5070419.5684399996</v>
      </c>
      <c r="F32" s="836">
        <v>3715942.8083699998</v>
      </c>
      <c r="G32" s="836">
        <v>3952117.2222899999</v>
      </c>
      <c r="H32" s="836">
        <v>3144796.71582</v>
      </c>
      <c r="I32" s="836">
        <v>4109528.2781799999</v>
      </c>
      <c r="J32" s="836">
        <v>3792560.4055400002</v>
      </c>
      <c r="K32" s="836">
        <v>3197244.59871</v>
      </c>
      <c r="L32" s="837">
        <v>3397241.2142600003</v>
      </c>
      <c r="M32" s="836">
        <v>3441706.8739700001</v>
      </c>
      <c r="N32" s="836">
        <v>3508444.6666799998</v>
      </c>
      <c r="O32" s="665"/>
    </row>
    <row r="33" spans="1:15" s="838" customFormat="1" ht="15" customHeight="1" x14ac:dyDescent="0.25">
      <c r="A33" s="839" t="s">
        <v>478</v>
      </c>
      <c r="B33" s="836">
        <v>34128615.657130003</v>
      </c>
      <c r="C33" s="836">
        <v>43373413.711370006</v>
      </c>
      <c r="D33" s="836">
        <v>52421842.970919997</v>
      </c>
      <c r="E33" s="836">
        <v>65219490.453510001</v>
      </c>
      <c r="F33" s="836">
        <v>70755430.536270007</v>
      </c>
      <c r="G33" s="836">
        <v>72297337.143279999</v>
      </c>
      <c r="H33" s="836">
        <v>79380372.684820011</v>
      </c>
      <c r="I33" s="836">
        <v>82631530.217570007</v>
      </c>
      <c r="J33" s="836">
        <v>89188544.847429991</v>
      </c>
      <c r="K33" s="836">
        <v>21100433.08735</v>
      </c>
      <c r="L33" s="837">
        <v>86785204.889080003</v>
      </c>
      <c r="M33" s="836">
        <v>87888421.966680005</v>
      </c>
      <c r="N33" s="836">
        <v>88081236.156630009</v>
      </c>
      <c r="O33" s="665"/>
    </row>
    <row r="34" spans="1:15" s="838" customFormat="1" ht="15" customHeight="1" x14ac:dyDescent="0.25">
      <c r="A34" s="839" t="s">
        <v>479</v>
      </c>
      <c r="B34" s="836">
        <v>2381648.1715199999</v>
      </c>
      <c r="C34" s="836">
        <v>3263221.2151700002</v>
      </c>
      <c r="D34" s="836">
        <v>4134928.1111999997</v>
      </c>
      <c r="E34" s="836">
        <v>5523477.8251099996</v>
      </c>
      <c r="F34" s="836">
        <v>6817238.0013199998</v>
      </c>
      <c r="G34" s="836">
        <v>7943982.0707099997</v>
      </c>
      <c r="H34" s="836">
        <v>9380299.7327399999</v>
      </c>
      <c r="I34" s="836">
        <v>10392632.490940001</v>
      </c>
      <c r="J34" s="836">
        <v>11592150.654690001</v>
      </c>
      <c r="K34" s="836">
        <v>1062611.96003</v>
      </c>
      <c r="L34" s="837">
        <v>11805868.208010001</v>
      </c>
      <c r="M34" s="836">
        <v>12203759.986979999</v>
      </c>
      <c r="N34" s="836">
        <v>12597799.79744</v>
      </c>
      <c r="O34" s="665"/>
    </row>
    <row r="35" spans="1:15" s="838" customFormat="1" ht="15" customHeight="1" x14ac:dyDescent="0.25">
      <c r="A35" s="835" t="s">
        <v>480</v>
      </c>
      <c r="B35" s="836">
        <v>144088.87340000001</v>
      </c>
      <c r="C35" s="836">
        <v>234884.22842</v>
      </c>
      <c r="D35" s="836">
        <v>151549.21575999999</v>
      </c>
      <c r="E35" s="836">
        <v>101807.20009999999</v>
      </c>
      <c r="F35" s="836">
        <v>144321.29655999999</v>
      </c>
      <c r="G35" s="836">
        <v>129607.05386</v>
      </c>
      <c r="H35" s="836">
        <v>362478.75060000003</v>
      </c>
      <c r="I35" s="836">
        <v>240474.35581000001</v>
      </c>
      <c r="J35" s="836">
        <v>228904.70439</v>
      </c>
      <c r="K35" s="836">
        <v>302419.78055000002</v>
      </c>
      <c r="L35" s="837">
        <v>219024.59505</v>
      </c>
      <c r="M35" s="836">
        <v>198344.63843000002</v>
      </c>
      <c r="N35" s="836">
        <v>194799.84159</v>
      </c>
      <c r="O35" s="665"/>
    </row>
    <row r="36" spans="1:15" s="838" customFormat="1" ht="15" customHeight="1" x14ac:dyDescent="0.25">
      <c r="A36" s="835" t="s">
        <v>481</v>
      </c>
      <c r="B36" s="836">
        <v>4337370.8877799995</v>
      </c>
      <c r="C36" s="836">
        <v>5422966.1756699998</v>
      </c>
      <c r="D36" s="836">
        <v>7624676.29067</v>
      </c>
      <c r="E36" s="836">
        <v>12867562.1096</v>
      </c>
      <c r="F36" s="836">
        <v>16467510.18685</v>
      </c>
      <c r="G36" s="836">
        <v>25291022.044160001</v>
      </c>
      <c r="H36" s="836">
        <v>33449203.23429</v>
      </c>
      <c r="I36" s="836">
        <v>34962421.880339995</v>
      </c>
      <c r="J36" s="836">
        <v>35677153.29676</v>
      </c>
      <c r="K36" s="836">
        <v>34477597.175279997</v>
      </c>
      <c r="L36" s="837">
        <v>32250879.394839998</v>
      </c>
      <c r="M36" s="836">
        <v>30568093.017889995</v>
      </c>
      <c r="N36" s="836">
        <v>32409262.784929998</v>
      </c>
      <c r="O36" s="665"/>
    </row>
    <row r="37" spans="1:15" s="838" customFormat="1" ht="15" customHeight="1" x14ac:dyDescent="0.25">
      <c r="A37" s="835" t="s">
        <v>482</v>
      </c>
      <c r="B37" s="836">
        <v>2796198.3475799998</v>
      </c>
      <c r="C37" s="836">
        <v>2753766.3094099998</v>
      </c>
      <c r="D37" s="836">
        <v>3358739.0953099998</v>
      </c>
      <c r="E37" s="836">
        <v>3778661.1630300004</v>
      </c>
      <c r="F37" s="836">
        <v>3610625.6594199999</v>
      </c>
      <c r="G37" s="836">
        <v>4097111.3125700001</v>
      </c>
      <c r="H37" s="836">
        <v>4414429.1060899999</v>
      </c>
      <c r="I37" s="836">
        <v>5065166.2878900003</v>
      </c>
      <c r="J37" s="836">
        <v>5692080.23912</v>
      </c>
      <c r="K37" s="836">
        <v>5569066.1096800007</v>
      </c>
      <c r="L37" s="837">
        <v>4988741.68836</v>
      </c>
      <c r="M37" s="836">
        <v>5569975.24364</v>
      </c>
      <c r="N37" s="836">
        <v>5874745.8271700013</v>
      </c>
      <c r="O37" s="665"/>
    </row>
    <row r="38" spans="1:15" s="838" customFormat="1" ht="15" customHeight="1" x14ac:dyDescent="0.25">
      <c r="A38" s="835" t="s">
        <v>145</v>
      </c>
      <c r="B38" s="836">
        <v>1695871.4385200001</v>
      </c>
      <c r="C38" s="836">
        <v>1803604.24028</v>
      </c>
      <c r="D38" s="836">
        <v>1839390.5435599999</v>
      </c>
      <c r="E38" s="836">
        <v>2037668.9649700001</v>
      </c>
      <c r="F38" s="836">
        <v>2154853.4890700001</v>
      </c>
      <c r="G38" s="836">
        <v>2409830.3072199998</v>
      </c>
      <c r="H38" s="836">
        <v>2441944.2260199999</v>
      </c>
      <c r="I38" s="836">
        <v>2719642.6953199999</v>
      </c>
      <c r="J38" s="836">
        <v>2887271.10745</v>
      </c>
      <c r="K38" s="836">
        <v>2713868.3401799998</v>
      </c>
      <c r="L38" s="837">
        <v>2774395.36503</v>
      </c>
      <c r="M38" s="836">
        <v>2818810.8065300002</v>
      </c>
      <c r="N38" s="836">
        <v>2926044.3928700001</v>
      </c>
      <c r="O38" s="665"/>
    </row>
    <row r="39" spans="1:15" s="838" customFormat="1" ht="15" customHeight="1" x14ac:dyDescent="0.25">
      <c r="A39" s="835" t="s">
        <v>152</v>
      </c>
      <c r="B39" s="836">
        <v>1696855.34344</v>
      </c>
      <c r="C39" s="836">
        <v>2039392.1688699999</v>
      </c>
      <c r="D39" s="836">
        <v>2648311.8169699996</v>
      </c>
      <c r="E39" s="836">
        <v>2830457.1137299999</v>
      </c>
      <c r="F39" s="836">
        <v>2705067.6034499998</v>
      </c>
      <c r="G39" s="836">
        <v>2633663.0578400004</v>
      </c>
      <c r="H39" s="836">
        <v>3576780.0863399999</v>
      </c>
      <c r="I39" s="836">
        <v>3328936.89163</v>
      </c>
      <c r="J39" s="836">
        <v>3202005.5244100001</v>
      </c>
      <c r="K39" s="836">
        <v>3277956.73318</v>
      </c>
      <c r="L39" s="837">
        <v>3238988.42552</v>
      </c>
      <c r="M39" s="836">
        <v>3436114.4780000001</v>
      </c>
      <c r="N39" s="836">
        <v>3444525.5281700008</v>
      </c>
      <c r="O39" s="665"/>
    </row>
    <row r="40" spans="1:15" s="838" customFormat="1" ht="15" customHeight="1" x14ac:dyDescent="0.25">
      <c r="A40" s="835" t="s">
        <v>483</v>
      </c>
      <c r="B40" s="836">
        <v>1416508.0696400001</v>
      </c>
      <c r="C40" s="836">
        <v>1717452.61671</v>
      </c>
      <c r="D40" s="836">
        <v>2465203.2340600002</v>
      </c>
      <c r="E40" s="836">
        <v>2617260.7224699999</v>
      </c>
      <c r="F40" s="836">
        <v>2549268.1711900001</v>
      </c>
      <c r="G40" s="836">
        <v>2746468.5641300003</v>
      </c>
      <c r="H40" s="836">
        <v>2804632.7594299996</v>
      </c>
      <c r="I40" s="836">
        <v>2623885.0717699998</v>
      </c>
      <c r="J40" s="836">
        <v>2530693.2975100004</v>
      </c>
      <c r="K40" s="836">
        <v>2666538.3383899997</v>
      </c>
      <c r="L40" s="837">
        <v>2697268.4281899999</v>
      </c>
      <c r="M40" s="836">
        <v>2645461.9556700001</v>
      </c>
      <c r="N40" s="836">
        <v>2557399.7394099999</v>
      </c>
      <c r="O40" s="665"/>
    </row>
    <row r="41" spans="1:15" s="840" customFormat="1" ht="15" customHeight="1" thickBot="1" x14ac:dyDescent="0.3">
      <c r="A41" s="835" t="s">
        <v>126</v>
      </c>
      <c r="B41" s="836">
        <v>5643842.55571</v>
      </c>
      <c r="C41" s="836">
        <v>6230084.8331199996</v>
      </c>
      <c r="D41" s="836">
        <v>5883536.7179199997</v>
      </c>
      <c r="E41" s="836">
        <v>7481096.2813200001</v>
      </c>
      <c r="F41" s="836">
        <v>9663397.11314</v>
      </c>
      <c r="G41" s="836">
        <v>14892020.904889999</v>
      </c>
      <c r="H41" s="836">
        <v>17431729.804220002</v>
      </c>
      <c r="I41" s="836">
        <v>18238410.890250001</v>
      </c>
      <c r="J41" s="836">
        <v>18633571.39528</v>
      </c>
      <c r="K41" s="836">
        <v>99259183.106229991</v>
      </c>
      <c r="L41" s="837">
        <v>23334501.426490001</v>
      </c>
      <c r="M41" s="836">
        <v>24638486.076760001</v>
      </c>
      <c r="N41" s="836">
        <v>21320460.78365</v>
      </c>
      <c r="O41" s="665"/>
    </row>
    <row r="42" spans="1:15" ht="15" customHeight="1" thickTop="1" thickBot="1" x14ac:dyDescent="0.3">
      <c r="A42" s="857" t="s">
        <v>484</v>
      </c>
      <c r="B42" s="858">
        <v>10801966.7347</v>
      </c>
      <c r="C42" s="858">
        <v>12046739.089030001</v>
      </c>
      <c r="D42" s="858">
        <v>13616999.10238</v>
      </c>
      <c r="E42" s="858">
        <v>14257334.54775</v>
      </c>
      <c r="F42" s="858">
        <v>15225053.382690001</v>
      </c>
      <c r="G42" s="858">
        <v>16660673.37084</v>
      </c>
      <c r="H42" s="858">
        <v>16652965.061299998</v>
      </c>
      <c r="I42" s="858">
        <v>18076565.487369999</v>
      </c>
      <c r="J42" s="858">
        <v>19406339.626029998</v>
      </c>
      <c r="K42" s="858">
        <v>19277482.467769999</v>
      </c>
      <c r="L42" s="859">
        <v>19296382.88123</v>
      </c>
      <c r="M42" s="858">
        <v>21178639.932109997</v>
      </c>
      <c r="N42" s="858">
        <v>21259142.134000003</v>
      </c>
      <c r="O42" s="665"/>
    </row>
    <row r="43" spans="1:15" s="838" customFormat="1" ht="15" customHeight="1" thickTop="1" x14ac:dyDescent="0.25">
      <c r="A43" s="835" t="s">
        <v>167</v>
      </c>
      <c r="B43" s="836">
        <v>6452976.6267200001</v>
      </c>
      <c r="C43" s="836">
        <v>7916336.6106099999</v>
      </c>
      <c r="D43" s="836">
        <v>9431317.9006099999</v>
      </c>
      <c r="E43" s="836">
        <v>10046163.910610002</v>
      </c>
      <c r="F43" s="836">
        <v>11030322.580610001</v>
      </c>
      <c r="G43" s="836">
        <v>11884303.24061</v>
      </c>
      <c r="H43" s="836">
        <v>12747373.666549999</v>
      </c>
      <c r="I43" s="836">
        <v>13455645.656549999</v>
      </c>
      <c r="J43" s="836">
        <v>14440394.266549999</v>
      </c>
      <c r="K43" s="836">
        <v>13919266.866549999</v>
      </c>
      <c r="L43" s="837">
        <v>14686416.686549999</v>
      </c>
      <c r="M43" s="836">
        <v>14849907.526549999</v>
      </c>
      <c r="N43" s="836">
        <v>16182871.54655</v>
      </c>
      <c r="O43" s="665"/>
    </row>
    <row r="44" spans="1:15" s="838" customFormat="1" ht="15" customHeight="1" x14ac:dyDescent="0.25">
      <c r="A44" s="835" t="s">
        <v>171</v>
      </c>
      <c r="B44" s="836">
        <v>626257.29934000003</v>
      </c>
      <c r="C44" s="836">
        <v>440452.23038999998</v>
      </c>
      <c r="D44" s="836">
        <v>521727.56848000002</v>
      </c>
      <c r="E44" s="836">
        <v>142453.66538999998</v>
      </c>
      <c r="F44" s="836">
        <v>122786.06948000001</v>
      </c>
      <c r="G44" s="836">
        <v>135134.53461999999</v>
      </c>
      <c r="H44" s="836">
        <v>236108.21138999998</v>
      </c>
      <c r="I44" s="836">
        <v>298883.27038999996</v>
      </c>
      <c r="J44" s="836">
        <v>170968.33228</v>
      </c>
      <c r="K44" s="836">
        <v>86399.894180000003</v>
      </c>
      <c r="L44" s="837">
        <v>145544.46833999999</v>
      </c>
      <c r="M44" s="836">
        <v>207918.12134000001</v>
      </c>
      <c r="N44" s="836">
        <v>82962.688920000001</v>
      </c>
      <c r="O44" s="665"/>
    </row>
    <row r="45" spans="1:15" s="838" customFormat="1" ht="15" customHeight="1" x14ac:dyDescent="0.25">
      <c r="A45" s="835" t="s">
        <v>175</v>
      </c>
      <c r="B45" s="836">
        <v>0</v>
      </c>
      <c r="C45" s="836">
        <v>0</v>
      </c>
      <c r="D45" s="836">
        <v>0</v>
      </c>
      <c r="E45" s="836">
        <v>0</v>
      </c>
      <c r="F45" s="836">
        <v>0</v>
      </c>
      <c r="G45" s="836">
        <v>0</v>
      </c>
      <c r="H45" s="836">
        <v>0</v>
      </c>
      <c r="I45" s="836">
        <v>0</v>
      </c>
      <c r="J45" s="836">
        <v>0</v>
      </c>
      <c r="K45" s="836">
        <v>0</v>
      </c>
      <c r="L45" s="837">
        <v>0</v>
      </c>
      <c r="M45" s="836">
        <v>0</v>
      </c>
      <c r="N45" s="836">
        <v>0</v>
      </c>
      <c r="O45" s="665"/>
    </row>
    <row r="46" spans="1:15" s="838" customFormat="1" ht="15" customHeight="1" x14ac:dyDescent="0.25">
      <c r="A46" s="835" t="s">
        <v>485</v>
      </c>
      <c r="B46" s="836">
        <v>1983823.31388</v>
      </c>
      <c r="C46" s="836">
        <v>1960109.2246600001</v>
      </c>
      <c r="D46" s="836">
        <v>1687372.9091700001</v>
      </c>
      <c r="E46" s="836">
        <v>2015543.19178</v>
      </c>
      <c r="F46" s="836">
        <v>2236918.8634200003</v>
      </c>
      <c r="G46" s="836">
        <v>2500623.7864000001</v>
      </c>
      <c r="H46" s="836">
        <v>2817848.0044</v>
      </c>
      <c r="I46" s="836">
        <v>2899877.5660700002</v>
      </c>
      <c r="J46" s="836">
        <v>3052739.1123899999</v>
      </c>
      <c r="K46" s="836">
        <v>3245971.1649799999</v>
      </c>
      <c r="L46" s="837">
        <v>3494322.4644400002</v>
      </c>
      <c r="M46" s="836">
        <v>3494322.4644400002</v>
      </c>
      <c r="N46" s="836">
        <v>3792733.9247699995</v>
      </c>
      <c r="O46" s="665"/>
    </row>
    <row r="47" spans="1:15" s="838" customFormat="1" ht="15" customHeight="1" x14ac:dyDescent="0.25">
      <c r="A47" s="835" t="s">
        <v>181</v>
      </c>
      <c r="B47" s="836">
        <v>1738909.4947599999</v>
      </c>
      <c r="C47" s="836">
        <v>1729841.0233699998</v>
      </c>
      <c r="D47" s="836">
        <v>1976580.7241199999</v>
      </c>
      <c r="E47" s="836">
        <v>2053173.77997</v>
      </c>
      <c r="F47" s="836">
        <v>1835025.8691800002</v>
      </c>
      <c r="G47" s="836">
        <v>2140611.8092100001</v>
      </c>
      <c r="H47" s="836">
        <v>851635.17896000005</v>
      </c>
      <c r="I47" s="836">
        <v>1422158.9943599999</v>
      </c>
      <c r="J47" s="836">
        <v>1742237.91481</v>
      </c>
      <c r="K47" s="836">
        <v>2025844.5420599999</v>
      </c>
      <c r="L47" s="837">
        <v>970099.26189999992</v>
      </c>
      <c r="M47" s="836">
        <v>2626491.81978</v>
      </c>
      <c r="N47" s="836">
        <v>1200573.97376</v>
      </c>
      <c r="O47" s="665"/>
    </row>
    <row r="48" spans="1:15" s="838" customFormat="1" ht="15" customHeight="1" x14ac:dyDescent="0.25">
      <c r="A48" s="839" t="s">
        <v>486</v>
      </c>
      <c r="B48" s="836">
        <v>-8191.4995699999999</v>
      </c>
      <c r="C48" s="836">
        <v>39.443930000000002</v>
      </c>
      <c r="D48" s="836">
        <v>10680.81897</v>
      </c>
      <c r="E48" s="836">
        <v>32467.953289999998</v>
      </c>
      <c r="F48" s="836">
        <v>58722.066749999998</v>
      </c>
      <c r="G48" s="836">
        <v>70985.071790000002</v>
      </c>
      <c r="H48" s="836">
        <v>56810.831250000003</v>
      </c>
      <c r="I48" s="836">
        <v>2971.0108100000002</v>
      </c>
      <c r="J48" s="836">
        <v>-19042.784540000001</v>
      </c>
      <c r="K48" s="836">
        <v>-6198.6943499999998</v>
      </c>
      <c r="L48" s="837">
        <v>251008.76512</v>
      </c>
      <c r="M48" s="836">
        <v>27456.008259999999</v>
      </c>
      <c r="N48" s="836">
        <v>312782.18644000002</v>
      </c>
      <c r="O48" s="665"/>
    </row>
    <row r="49" spans="1:15" s="840" customFormat="1" ht="15" customHeight="1" thickBot="1" x14ac:dyDescent="0.3">
      <c r="A49" s="839" t="s">
        <v>487</v>
      </c>
      <c r="B49" s="836">
        <v>1747100.9943299999</v>
      </c>
      <c r="C49" s="836">
        <v>1729801.57944</v>
      </c>
      <c r="D49" s="836">
        <v>1965899.90515</v>
      </c>
      <c r="E49" s="836">
        <v>2020705.8266800002</v>
      </c>
      <c r="F49" s="836">
        <v>1776303.8024300002</v>
      </c>
      <c r="G49" s="836">
        <v>2069626.7374200001</v>
      </c>
      <c r="H49" s="836">
        <v>794824.34771</v>
      </c>
      <c r="I49" s="836">
        <v>1419187.98355</v>
      </c>
      <c r="J49" s="836">
        <v>1761280.6993499999</v>
      </c>
      <c r="K49" s="836">
        <v>2032043.2364100001</v>
      </c>
      <c r="L49" s="837">
        <v>719090.49677999993</v>
      </c>
      <c r="M49" s="836">
        <v>2599035.81152</v>
      </c>
      <c r="N49" s="836">
        <v>887791.78732000012</v>
      </c>
      <c r="O49" s="665"/>
    </row>
    <row r="50" spans="1:15" ht="15" customHeight="1" thickTop="1" thickBot="1" x14ac:dyDescent="0.3">
      <c r="A50" s="857" t="s">
        <v>488</v>
      </c>
      <c r="B50" s="858">
        <v>136033481.74568999</v>
      </c>
      <c r="C50" s="858">
        <v>163268075.16917002</v>
      </c>
      <c r="D50" s="858">
        <v>173014679.9366</v>
      </c>
      <c r="E50" s="858">
        <v>200119078.48219001</v>
      </c>
      <c r="F50" s="858">
        <v>214158560.66865</v>
      </c>
      <c r="G50" s="858">
        <v>226269995.32396999</v>
      </c>
      <c r="H50" s="858">
        <v>254730032.84198999</v>
      </c>
      <c r="I50" s="858">
        <v>271304127.78316003</v>
      </c>
      <c r="J50" s="858">
        <v>286086123.96155</v>
      </c>
      <c r="K50" s="858">
        <v>279987611.24784005</v>
      </c>
      <c r="L50" s="859">
        <v>278373006.38784003</v>
      </c>
      <c r="M50" s="858">
        <v>289881683.1356799</v>
      </c>
      <c r="N50" s="858">
        <v>288346402.24791998</v>
      </c>
      <c r="O50" s="665"/>
    </row>
    <row r="51" spans="1:15" s="838" customFormat="1" ht="15" customHeight="1" thickTop="1" x14ac:dyDescent="0.25">
      <c r="A51" s="841" t="s">
        <v>489</v>
      </c>
      <c r="B51" s="836">
        <v>14694168.35413</v>
      </c>
      <c r="C51" s="836">
        <v>18672350.202689998</v>
      </c>
      <c r="D51" s="836">
        <v>22558357.576439999</v>
      </c>
      <c r="E51" s="836">
        <v>21343440.376709998</v>
      </c>
      <c r="F51" s="836">
        <v>20933808.35069</v>
      </c>
      <c r="G51" s="836">
        <v>20177207.637499999</v>
      </c>
      <c r="H51" s="836">
        <v>16247720.32464</v>
      </c>
      <c r="I51" s="836">
        <v>15670702.75622</v>
      </c>
      <c r="J51" s="836">
        <v>16904787.152879998</v>
      </c>
      <c r="K51" s="836">
        <v>15436648.83932</v>
      </c>
      <c r="L51" s="837">
        <v>15005614.52939</v>
      </c>
      <c r="M51" s="836">
        <v>17011790.869919997</v>
      </c>
      <c r="N51" s="836">
        <v>17108744.130039997</v>
      </c>
      <c r="O51" s="665"/>
    </row>
    <row r="52" spans="1:15" s="840" customFormat="1" ht="15" customHeight="1" x14ac:dyDescent="0.25">
      <c r="A52" s="839" t="s">
        <v>490</v>
      </c>
      <c r="B52" s="836">
        <v>1005919.30885</v>
      </c>
      <c r="C52" s="836">
        <v>1010809.3816900001</v>
      </c>
      <c r="D52" s="836">
        <v>945846.39601000003</v>
      </c>
      <c r="E52" s="836">
        <v>982547.81171000004</v>
      </c>
      <c r="F52" s="836">
        <v>1831450.2881199999</v>
      </c>
      <c r="G52" s="836">
        <v>1684050.82351</v>
      </c>
      <c r="H52" s="836">
        <v>915482.90255999996</v>
      </c>
      <c r="I52" s="836">
        <v>1695221.02942</v>
      </c>
      <c r="J52" s="836">
        <v>2393925.3559499998</v>
      </c>
      <c r="K52" s="836">
        <v>1384380.3602499999</v>
      </c>
      <c r="L52" s="837">
        <v>953121.44542</v>
      </c>
      <c r="M52" s="836">
        <v>832935.37144000013</v>
      </c>
      <c r="N52" s="836">
        <v>835596.24422999995</v>
      </c>
      <c r="O52" s="665"/>
    </row>
    <row r="53" spans="1:15" s="840" customFormat="1" ht="15" customHeight="1" x14ac:dyDescent="0.25">
      <c r="A53" s="839" t="s">
        <v>491</v>
      </c>
      <c r="B53" s="836">
        <v>12598057.44936</v>
      </c>
      <c r="C53" s="836">
        <v>16438036.709719999</v>
      </c>
      <c r="D53" s="836">
        <v>20217031.44875</v>
      </c>
      <c r="E53" s="836">
        <v>18789386.458220001</v>
      </c>
      <c r="F53" s="836">
        <v>17445336.25945</v>
      </c>
      <c r="G53" s="836">
        <v>16591272.93691</v>
      </c>
      <c r="H53" s="836">
        <v>13408308.665280001</v>
      </c>
      <c r="I53" s="836">
        <v>11920799.28967</v>
      </c>
      <c r="J53" s="836">
        <v>12272346.549620001</v>
      </c>
      <c r="K53" s="836">
        <v>11862529.236569999</v>
      </c>
      <c r="L53" s="837">
        <v>11973214.550040001</v>
      </c>
      <c r="M53" s="836">
        <v>13879808.562099999</v>
      </c>
      <c r="N53" s="836">
        <v>14015755.259060001</v>
      </c>
      <c r="O53" s="665"/>
    </row>
    <row r="54" spans="1:15" s="840" customFormat="1" ht="15" customHeight="1" x14ac:dyDescent="0.25">
      <c r="A54" s="839" t="s">
        <v>492</v>
      </c>
      <c r="B54" s="836">
        <v>0</v>
      </c>
      <c r="C54" s="836">
        <v>0</v>
      </c>
      <c r="D54" s="836">
        <v>0</v>
      </c>
      <c r="E54" s="836">
        <v>0</v>
      </c>
      <c r="F54" s="836">
        <v>0</v>
      </c>
      <c r="G54" s="836">
        <v>0</v>
      </c>
      <c r="H54" s="836">
        <v>0</v>
      </c>
      <c r="I54" s="836">
        <v>0</v>
      </c>
      <c r="J54" s="836">
        <v>0</v>
      </c>
      <c r="K54" s="836">
        <v>0</v>
      </c>
      <c r="L54" s="837">
        <v>0</v>
      </c>
      <c r="M54" s="836">
        <v>0</v>
      </c>
      <c r="N54" s="836">
        <v>0</v>
      </c>
      <c r="O54" s="665"/>
    </row>
    <row r="55" spans="1:15" s="840" customFormat="1" ht="15" customHeight="1" x14ac:dyDescent="0.25">
      <c r="A55" s="839" t="s">
        <v>493</v>
      </c>
      <c r="B55" s="836">
        <v>1050166.45383</v>
      </c>
      <c r="C55" s="836">
        <v>1166081.6492399999</v>
      </c>
      <c r="D55" s="836">
        <v>1332505.18401</v>
      </c>
      <c r="E55" s="836">
        <v>1451526.7543299999</v>
      </c>
      <c r="F55" s="836">
        <v>1594848.31406</v>
      </c>
      <c r="G55" s="836">
        <v>1867082.98602</v>
      </c>
      <c r="H55" s="836">
        <v>1896342.4883599998</v>
      </c>
      <c r="I55" s="836">
        <v>2000491.36151</v>
      </c>
      <c r="J55" s="836">
        <v>2180379.8599200002</v>
      </c>
      <c r="K55" s="836">
        <v>2141223.7480600001</v>
      </c>
      <c r="L55" s="837">
        <v>2019291.26132</v>
      </c>
      <c r="M55" s="836">
        <v>2243918.8503100001</v>
      </c>
      <c r="N55" s="836">
        <v>2212771.7541399999</v>
      </c>
      <c r="O55" s="665"/>
    </row>
    <row r="56" spans="1:15" s="840" customFormat="1" ht="15" customHeight="1" x14ac:dyDescent="0.25">
      <c r="A56" s="839" t="s">
        <v>494</v>
      </c>
      <c r="B56" s="836">
        <v>40025.142090000001</v>
      </c>
      <c r="C56" s="836">
        <v>57422.462039999999</v>
      </c>
      <c r="D56" s="836">
        <v>62974.54767</v>
      </c>
      <c r="E56" s="836">
        <v>119979.35245000001</v>
      </c>
      <c r="F56" s="836">
        <v>62173.48906</v>
      </c>
      <c r="G56" s="836">
        <v>34800.891060000002</v>
      </c>
      <c r="H56" s="836">
        <v>27586.26844</v>
      </c>
      <c r="I56" s="836">
        <v>54191.075619999996</v>
      </c>
      <c r="J56" s="836">
        <v>58135.387390000004</v>
      </c>
      <c r="K56" s="836">
        <v>48515.494439999995</v>
      </c>
      <c r="L56" s="837">
        <v>59987.27261</v>
      </c>
      <c r="M56" s="836">
        <v>55128.086069999998</v>
      </c>
      <c r="N56" s="836">
        <v>44620.872609999999</v>
      </c>
      <c r="O56" s="665"/>
    </row>
    <row r="57" spans="1:15" s="840" customFormat="1" ht="15" customHeight="1" x14ac:dyDescent="0.25">
      <c r="A57" s="835" t="s">
        <v>495</v>
      </c>
      <c r="B57" s="836">
        <v>245127270.49967</v>
      </c>
      <c r="C57" s="836">
        <v>281382719.25924999</v>
      </c>
      <c r="D57" s="836">
        <v>326833230.66571999</v>
      </c>
      <c r="E57" s="836">
        <v>382401461.50637001</v>
      </c>
      <c r="F57" s="836">
        <v>409888883.80158001</v>
      </c>
      <c r="G57" s="836">
        <v>404644877.44440997</v>
      </c>
      <c r="H57" s="836">
        <v>425891846.51699001</v>
      </c>
      <c r="I57" s="836">
        <v>427605734.37605</v>
      </c>
      <c r="J57" s="836">
        <v>448488674.80162001</v>
      </c>
      <c r="K57" s="836">
        <v>464860335.70706999</v>
      </c>
      <c r="L57" s="837">
        <v>475700009.67142999</v>
      </c>
      <c r="M57" s="836">
        <v>483014460.63409007</v>
      </c>
      <c r="N57" s="836">
        <v>489698592.73721993</v>
      </c>
      <c r="O57" s="665"/>
    </row>
    <row r="58" spans="1:15" x14ac:dyDescent="0.25">
      <c r="A58" s="860" t="s">
        <v>496</v>
      </c>
      <c r="B58" s="861">
        <v>9545925.0615599994</v>
      </c>
      <c r="C58" s="861">
        <v>10266713.848610001</v>
      </c>
      <c r="D58" s="861">
        <v>11297949.863739999</v>
      </c>
      <c r="E58" s="861">
        <v>12951822.868319999</v>
      </c>
      <c r="F58" s="861">
        <v>14341240.852399999</v>
      </c>
      <c r="G58" s="861">
        <v>15499130.078569999</v>
      </c>
      <c r="H58" s="861">
        <v>15530831.664110001</v>
      </c>
      <c r="I58" s="861">
        <v>15537277.767129999</v>
      </c>
      <c r="J58" s="861">
        <v>16832338.60698</v>
      </c>
      <c r="K58" s="861">
        <v>16833533.857489999</v>
      </c>
      <c r="L58" s="862">
        <v>7572417.0963000003</v>
      </c>
      <c r="M58" s="861">
        <v>19671723.164909996</v>
      </c>
      <c r="N58" s="861">
        <v>9758838.394410003</v>
      </c>
      <c r="O58" s="665"/>
    </row>
    <row r="59" spans="1:15" ht="15" customHeight="1" x14ac:dyDescent="0.25">
      <c r="A59" s="839" t="s">
        <v>497</v>
      </c>
      <c r="B59" s="836">
        <v>-1859899.6868800002</v>
      </c>
      <c r="C59" s="836">
        <v>-2318819.9094400001</v>
      </c>
      <c r="D59" s="836">
        <v>-2565931.6907199998</v>
      </c>
      <c r="E59" s="836">
        <v>-3264257.5603200002</v>
      </c>
      <c r="F59" s="836">
        <v>-4259887.2069100002</v>
      </c>
      <c r="G59" s="836">
        <v>-4891234.0106199998</v>
      </c>
      <c r="H59" s="836">
        <v>-5660614.4021499995</v>
      </c>
      <c r="I59" s="836">
        <v>-6338717.2719399994</v>
      </c>
      <c r="J59" s="836">
        <v>-6795657.28938</v>
      </c>
      <c r="K59" s="836">
        <v>-6521465.5658999998</v>
      </c>
      <c r="L59" s="837">
        <v>-2937568.03621</v>
      </c>
      <c r="M59" s="836">
        <v>7174572.7932199994</v>
      </c>
      <c r="N59" s="836">
        <v>-3072319.0236299997</v>
      </c>
      <c r="O59" s="665"/>
    </row>
    <row r="60" spans="1:15" ht="15" customHeight="1" x14ac:dyDescent="0.25">
      <c r="A60" s="835" t="s">
        <v>498</v>
      </c>
      <c r="B60" s="836">
        <v>7686025.3746800004</v>
      </c>
      <c r="C60" s="836">
        <v>7947893.9391700001</v>
      </c>
      <c r="D60" s="836">
        <v>8732018.1730199996</v>
      </c>
      <c r="E60" s="836">
        <v>9687565.3080000002</v>
      </c>
      <c r="F60" s="836">
        <v>10081353.64549</v>
      </c>
      <c r="G60" s="836">
        <v>10607896.067950001</v>
      </c>
      <c r="H60" s="836">
        <v>9870217.2619599998</v>
      </c>
      <c r="I60" s="836">
        <v>9198560.4951900002</v>
      </c>
      <c r="J60" s="836">
        <v>10036681.317600001</v>
      </c>
      <c r="K60" s="836">
        <v>10312068.29159</v>
      </c>
      <c r="L60" s="837">
        <v>4634849.0600899998</v>
      </c>
      <c r="M60" s="836">
        <v>12497150.371689998</v>
      </c>
      <c r="N60" s="836">
        <v>6686519.3707800033</v>
      </c>
      <c r="O60" s="665"/>
    </row>
    <row r="61" spans="1:15" ht="15" customHeight="1" x14ac:dyDescent="0.25">
      <c r="A61" s="842" t="s">
        <v>499</v>
      </c>
      <c r="B61" s="836">
        <v>2476224.29978</v>
      </c>
      <c r="C61" s="836">
        <v>2663937.2284599999</v>
      </c>
      <c r="D61" s="836">
        <v>3587822.4102800004</v>
      </c>
      <c r="E61" s="836">
        <v>4045111.2816599999</v>
      </c>
      <c r="F61" s="836">
        <v>3891120.40833</v>
      </c>
      <c r="G61" s="836">
        <v>4380431.6363999993</v>
      </c>
      <c r="H61" s="836">
        <v>3689145.5747699998</v>
      </c>
      <c r="I61" s="836">
        <v>4300385.07333</v>
      </c>
      <c r="J61" s="836">
        <v>4390421.0072799996</v>
      </c>
      <c r="K61" s="836">
        <v>7310906.2671499997</v>
      </c>
      <c r="L61" s="837">
        <v>4375347.8084199997</v>
      </c>
      <c r="M61" s="836">
        <v>13705259.298340002</v>
      </c>
      <c r="N61" s="836">
        <v>11272505.368169999</v>
      </c>
      <c r="O61" s="665"/>
    </row>
    <row r="62" spans="1:15" ht="15" customHeight="1" x14ac:dyDescent="0.25">
      <c r="A62" s="839" t="s">
        <v>500</v>
      </c>
      <c r="B62" s="836">
        <v>-700786.79061000003</v>
      </c>
      <c r="C62" s="836">
        <v>-1000202.38987</v>
      </c>
      <c r="D62" s="836">
        <v>-1799122.9833399998</v>
      </c>
      <c r="E62" s="836">
        <v>-2282509.1033200002</v>
      </c>
      <c r="F62" s="836">
        <v>-2490174.0078199999</v>
      </c>
      <c r="G62" s="836">
        <v>-2927738.9087800002</v>
      </c>
      <c r="H62" s="836">
        <v>-2451262.1805500002</v>
      </c>
      <c r="I62" s="836">
        <v>-2273552.2204499999</v>
      </c>
      <c r="J62" s="836">
        <v>-1992911.2801900001</v>
      </c>
      <c r="K62" s="836">
        <v>-4543069.2744899997</v>
      </c>
      <c r="L62" s="837">
        <v>-3061059.4080700004</v>
      </c>
      <c r="M62" s="836">
        <v>11112944.602159999</v>
      </c>
      <c r="N62" s="836">
        <v>-11470848.342170002</v>
      </c>
      <c r="O62" s="665"/>
    </row>
    <row r="63" spans="1:15" ht="15" customHeight="1" x14ac:dyDescent="0.25">
      <c r="A63" s="843" t="s">
        <v>501</v>
      </c>
      <c r="B63" s="836">
        <v>9461462.8838500008</v>
      </c>
      <c r="C63" s="836">
        <v>9611628.7777600009</v>
      </c>
      <c r="D63" s="836">
        <v>10520717.599959999</v>
      </c>
      <c r="E63" s="836">
        <v>11450167.486339999</v>
      </c>
      <c r="F63" s="836">
        <v>11482300.046</v>
      </c>
      <c r="G63" s="836">
        <v>12060588.795569999</v>
      </c>
      <c r="H63" s="836">
        <v>11108100.65618</v>
      </c>
      <c r="I63" s="836">
        <v>11225393.348069999</v>
      </c>
      <c r="J63" s="836">
        <v>12434191.04469</v>
      </c>
      <c r="K63" s="836">
        <v>13079905.28425</v>
      </c>
      <c r="L63" s="837">
        <v>5949137.4604399996</v>
      </c>
      <c r="M63" s="836">
        <v>15089465.067869999</v>
      </c>
      <c r="N63" s="836">
        <v>6488176.396780001</v>
      </c>
      <c r="O63" s="665"/>
    </row>
    <row r="64" spans="1:15" ht="15" customHeight="1" x14ac:dyDescent="0.25">
      <c r="A64" s="842" t="s">
        <v>502</v>
      </c>
      <c r="B64" s="836">
        <v>1724352.2065099999</v>
      </c>
      <c r="C64" s="836">
        <v>1772184.47633</v>
      </c>
      <c r="D64" s="836">
        <v>1966592.9776600001</v>
      </c>
      <c r="E64" s="836">
        <v>2278020.8902800004</v>
      </c>
      <c r="F64" s="836">
        <v>2219995.7315599998</v>
      </c>
      <c r="G64" s="836">
        <v>2207495.4247499998</v>
      </c>
      <c r="H64" s="836">
        <v>2227398.7173099997</v>
      </c>
      <c r="I64" s="836">
        <v>3359161.0576200001</v>
      </c>
      <c r="J64" s="836">
        <v>3496297.5199099998</v>
      </c>
      <c r="K64" s="836">
        <v>3421804.3908899999</v>
      </c>
      <c r="L64" s="837">
        <v>1297880.68683</v>
      </c>
      <c r="M64" s="836">
        <v>3906422.3434500005</v>
      </c>
      <c r="N64" s="836">
        <v>1300707.8087400002</v>
      </c>
      <c r="O64" s="665"/>
    </row>
    <row r="65" spans="1:15" ht="15" customHeight="1" x14ac:dyDescent="0.25">
      <c r="A65" s="842" t="s">
        <v>503</v>
      </c>
      <c r="B65" s="836">
        <v>-2565909.0573</v>
      </c>
      <c r="C65" s="836">
        <v>-2418887.9800500004</v>
      </c>
      <c r="D65" s="836">
        <v>-2812558.2714800001</v>
      </c>
      <c r="E65" s="836">
        <v>-3466554.8563800002</v>
      </c>
      <c r="F65" s="836">
        <v>-3326740.4852100001</v>
      </c>
      <c r="G65" s="836">
        <v>-3275177.67894</v>
      </c>
      <c r="H65" s="836">
        <v>-4175304.3477099999</v>
      </c>
      <c r="I65" s="836">
        <v>-4570959.7150699999</v>
      </c>
      <c r="J65" s="836">
        <v>-5010196.98489</v>
      </c>
      <c r="K65" s="836">
        <v>-5674005.65032</v>
      </c>
      <c r="L65" s="837">
        <v>-2570296.8548400002</v>
      </c>
      <c r="M65" s="836">
        <v>6621639.2078799987</v>
      </c>
      <c r="N65" s="836">
        <v>-2396479.0609300002</v>
      </c>
      <c r="O65" s="665"/>
    </row>
    <row r="66" spans="1:15" ht="15" customHeight="1" x14ac:dyDescent="0.25">
      <c r="A66" s="835" t="s">
        <v>504</v>
      </c>
      <c r="B66" s="836">
        <v>8619906.0330599993</v>
      </c>
      <c r="C66" s="836">
        <v>8964925.2740400005</v>
      </c>
      <c r="D66" s="836">
        <v>9674752.30614</v>
      </c>
      <c r="E66" s="836">
        <v>10261633.52024</v>
      </c>
      <c r="F66" s="836">
        <v>10375555.29235</v>
      </c>
      <c r="G66" s="836">
        <v>10992906.541379999</v>
      </c>
      <c r="H66" s="836">
        <v>9160195.0257799998</v>
      </c>
      <c r="I66" s="836">
        <v>10013594.690620001</v>
      </c>
      <c r="J66" s="836">
        <v>10920291.579709999</v>
      </c>
      <c r="K66" s="836">
        <v>10827704.02482</v>
      </c>
      <c r="L66" s="837">
        <v>4676721.2924300004</v>
      </c>
      <c r="M66" s="836">
        <v>12374248.203440003</v>
      </c>
      <c r="N66" s="836">
        <v>5392405.1445900016</v>
      </c>
      <c r="O66" s="665"/>
    </row>
    <row r="67" spans="1:15" ht="15" customHeight="1" x14ac:dyDescent="0.25">
      <c r="A67" s="839" t="s">
        <v>505</v>
      </c>
      <c r="B67" s="836">
        <v>-5949914.3874599999</v>
      </c>
      <c r="C67" s="836">
        <v>-6572908.1644700002</v>
      </c>
      <c r="D67" s="836">
        <v>-6691104.6613800004</v>
      </c>
      <c r="E67" s="836">
        <v>-7117956.51119</v>
      </c>
      <c r="F67" s="836">
        <v>-7606865.4986999994</v>
      </c>
      <c r="G67" s="836">
        <v>-7405396.0778999999</v>
      </c>
      <c r="H67" s="836">
        <v>-7174367.6634799996</v>
      </c>
      <c r="I67" s="836">
        <v>-7403417.3297799993</v>
      </c>
      <c r="J67" s="836">
        <v>-7886019.0373200001</v>
      </c>
      <c r="K67" s="836">
        <v>-7489691.0179399997</v>
      </c>
      <c r="L67" s="837">
        <v>-3384032.54477</v>
      </c>
      <c r="M67" s="836">
        <v>8305161.144799999</v>
      </c>
      <c r="N67" s="836">
        <v>-3955392.1551000001</v>
      </c>
      <c r="O67" s="665"/>
    </row>
    <row r="68" spans="1:15" ht="15" customHeight="1" x14ac:dyDescent="0.25">
      <c r="A68" s="843" t="s">
        <v>506</v>
      </c>
      <c r="B68" s="836">
        <v>2669991.6455999999</v>
      </c>
      <c r="C68" s="836">
        <v>2392017.1095700003</v>
      </c>
      <c r="D68" s="836">
        <v>2983647.6447600001</v>
      </c>
      <c r="E68" s="836">
        <v>3143677.00905</v>
      </c>
      <c r="F68" s="836">
        <v>2768689.7936499999</v>
      </c>
      <c r="G68" s="836">
        <v>3587510.4634799999</v>
      </c>
      <c r="H68" s="836">
        <v>1985827.3622999999</v>
      </c>
      <c r="I68" s="836">
        <v>2610177.3608400002</v>
      </c>
      <c r="J68" s="836">
        <v>3034272.5423900001</v>
      </c>
      <c r="K68" s="836">
        <v>3338013.0068800002</v>
      </c>
      <c r="L68" s="837">
        <v>1292688.7476600001</v>
      </c>
      <c r="M68" s="836">
        <v>4069087.0586400041</v>
      </c>
      <c r="N68" s="836">
        <v>1437012.9894900015</v>
      </c>
      <c r="O68" s="665"/>
    </row>
    <row r="69" spans="1:15" ht="15" customHeight="1" x14ac:dyDescent="0.25">
      <c r="A69" s="843" t="s">
        <v>507</v>
      </c>
      <c r="B69" s="836">
        <v>-54934.329359999996</v>
      </c>
      <c r="C69" s="836">
        <v>-63982.779240000003</v>
      </c>
      <c r="D69" s="836">
        <v>5299.2937000000002</v>
      </c>
      <c r="E69" s="836">
        <v>232328.30074000001</v>
      </c>
      <c r="F69" s="836">
        <v>-14909.384699999999</v>
      </c>
      <c r="G69" s="836">
        <v>-76913.278030000001</v>
      </c>
      <c r="H69" s="836">
        <v>115146.03971</v>
      </c>
      <c r="I69" s="836">
        <v>-231849.58103999999</v>
      </c>
      <c r="J69" s="836">
        <v>39066.9876</v>
      </c>
      <c r="K69" s="836">
        <v>-93054.946819999997</v>
      </c>
      <c r="L69" s="837">
        <v>-55685.841899999999</v>
      </c>
      <c r="M69" s="836">
        <v>-61717.852770000005</v>
      </c>
      <c r="N69" s="836">
        <v>158290.69254000002</v>
      </c>
      <c r="O69" s="665"/>
    </row>
    <row r="70" spans="1:15" ht="15" customHeight="1" x14ac:dyDescent="0.25">
      <c r="A70" s="844" t="s">
        <v>508</v>
      </c>
      <c r="B70" s="836">
        <v>-60321.133049999997</v>
      </c>
      <c r="C70" s="836">
        <v>-66760.648239999995</v>
      </c>
      <c r="D70" s="836">
        <v>1693.1347800000001</v>
      </c>
      <c r="E70" s="836">
        <v>227598.16545</v>
      </c>
      <c r="F70" s="836">
        <v>-17694.064100000003</v>
      </c>
      <c r="G70" s="836">
        <v>-78977.314590000009</v>
      </c>
      <c r="H70" s="836">
        <v>113902.86012</v>
      </c>
      <c r="I70" s="836">
        <v>-232581.89869</v>
      </c>
      <c r="J70" s="836">
        <v>37319.261500000001</v>
      </c>
      <c r="K70" s="836">
        <v>-96332.513439999995</v>
      </c>
      <c r="L70" s="837">
        <v>-56977.610509999999</v>
      </c>
      <c r="M70" s="836">
        <v>7632.4243099999994</v>
      </c>
      <c r="N70" s="836">
        <v>52136.827309999993</v>
      </c>
      <c r="O70" s="665"/>
    </row>
    <row r="71" spans="1:15" ht="15" customHeight="1" x14ac:dyDescent="0.25">
      <c r="A71" s="844" t="s">
        <v>509</v>
      </c>
      <c r="B71" s="836">
        <v>5386.8036900000006</v>
      </c>
      <c r="C71" s="836">
        <v>2777.8690000000001</v>
      </c>
      <c r="D71" s="836">
        <v>3606.1589199999999</v>
      </c>
      <c r="E71" s="836">
        <v>4730.1352900000002</v>
      </c>
      <c r="F71" s="836">
        <v>2784.6794</v>
      </c>
      <c r="G71" s="836">
        <v>2064.03656</v>
      </c>
      <c r="H71" s="836">
        <v>1243.1795900000002</v>
      </c>
      <c r="I71" s="836">
        <v>732.31765000000007</v>
      </c>
      <c r="J71" s="836">
        <v>1747.7261000000001</v>
      </c>
      <c r="K71" s="836">
        <v>3277.5666200000001</v>
      </c>
      <c r="L71" s="837">
        <v>1291.7686100000001</v>
      </c>
      <c r="M71" s="836">
        <v>-69350.27708</v>
      </c>
      <c r="N71" s="836">
        <v>106153.86523</v>
      </c>
      <c r="O71" s="665"/>
    </row>
    <row r="72" spans="1:15" ht="15" customHeight="1" x14ac:dyDescent="0.25">
      <c r="A72" s="835" t="s">
        <v>510</v>
      </c>
      <c r="B72" s="836">
        <v>55228.270130000004</v>
      </c>
      <c r="C72" s="836">
        <v>61286.126750000003</v>
      </c>
      <c r="D72" s="836">
        <v>-8107.4235599999993</v>
      </c>
      <c r="E72" s="836">
        <v>-232706.11621000001</v>
      </c>
      <c r="F72" s="836">
        <v>12012.833289999999</v>
      </c>
      <c r="G72" s="836">
        <v>77291.382530000003</v>
      </c>
      <c r="H72" s="836">
        <v>-115458.13348</v>
      </c>
      <c r="I72" s="836">
        <v>230400.84849999999</v>
      </c>
      <c r="J72" s="836">
        <v>-40286.425929999998</v>
      </c>
      <c r="K72" s="836">
        <v>96226.145250000001</v>
      </c>
      <c r="L72" s="837">
        <v>51769.838619999995</v>
      </c>
      <c r="M72" s="836">
        <v>-77875.82504999997</v>
      </c>
      <c r="N72" s="836">
        <v>-54720.836559999996</v>
      </c>
      <c r="O72" s="665"/>
    </row>
    <row r="73" spans="1:15" ht="15" customHeight="1" x14ac:dyDescent="0.25">
      <c r="A73" s="835" t="s">
        <v>511</v>
      </c>
      <c r="B73" s="836">
        <v>57436.759749999997</v>
      </c>
      <c r="C73" s="836">
        <v>63278.092939999995</v>
      </c>
      <c r="D73" s="836">
        <v>-6296.7914199999996</v>
      </c>
      <c r="E73" s="836">
        <v>-229772.79177000001</v>
      </c>
      <c r="F73" s="836">
        <v>13200.45508</v>
      </c>
      <c r="G73" s="836">
        <v>78003.090159999992</v>
      </c>
      <c r="H73" s="836">
        <v>-114975.79109</v>
      </c>
      <c r="I73" s="836">
        <v>230716.03237999999</v>
      </c>
      <c r="J73" s="836">
        <v>-39581.271509999999</v>
      </c>
      <c r="K73" s="836">
        <v>97298.823969999998</v>
      </c>
      <c r="L73" s="837">
        <v>52247.491990000002</v>
      </c>
      <c r="M73" s="836">
        <v>-79948.388049999994</v>
      </c>
      <c r="N73" s="836">
        <v>-52376.388089999986</v>
      </c>
      <c r="O73" s="665"/>
    </row>
    <row r="74" spans="1:15" ht="15" customHeight="1" x14ac:dyDescent="0.25">
      <c r="A74" s="839" t="s">
        <v>512</v>
      </c>
      <c r="B74" s="836">
        <v>-2208.4896200000003</v>
      </c>
      <c r="C74" s="836">
        <v>-1991.9661899999999</v>
      </c>
      <c r="D74" s="836">
        <v>-1810.6321399999999</v>
      </c>
      <c r="E74" s="836">
        <v>-2933.3244399999999</v>
      </c>
      <c r="F74" s="836">
        <v>-1187.6217900000001</v>
      </c>
      <c r="G74" s="836">
        <v>-711.70762999999999</v>
      </c>
      <c r="H74" s="836">
        <v>-482.34239000000002</v>
      </c>
      <c r="I74" s="836">
        <v>-315.18387999999999</v>
      </c>
      <c r="J74" s="836">
        <v>-705.15442000000007</v>
      </c>
      <c r="K74" s="836">
        <v>-1072.6787199999999</v>
      </c>
      <c r="L74" s="837">
        <v>-477.65337</v>
      </c>
      <c r="M74" s="836">
        <v>2072.5630000000001</v>
      </c>
      <c r="N74" s="836">
        <v>-2344.4484700000003</v>
      </c>
      <c r="O74" s="665"/>
    </row>
    <row r="75" spans="1:15" ht="15" customHeight="1" x14ac:dyDescent="0.25">
      <c r="A75" s="835" t="s">
        <v>513</v>
      </c>
      <c r="B75" s="836">
        <v>2670285.5863699997</v>
      </c>
      <c r="C75" s="836">
        <v>2389320.4570800001</v>
      </c>
      <c r="D75" s="836">
        <v>2980839.5149000003</v>
      </c>
      <c r="E75" s="836">
        <v>3143299.1935799997</v>
      </c>
      <c r="F75" s="836">
        <v>2765793.2422399996</v>
      </c>
      <c r="G75" s="836">
        <v>3587888.5679799998</v>
      </c>
      <c r="H75" s="836">
        <v>1985515.26853</v>
      </c>
      <c r="I75" s="836">
        <v>2608728.6283</v>
      </c>
      <c r="J75" s="836">
        <v>3033053.1040599998</v>
      </c>
      <c r="K75" s="836">
        <v>3341184.2053100001</v>
      </c>
      <c r="L75" s="837">
        <v>1288772.74438</v>
      </c>
      <c r="M75" s="836">
        <v>4085245.030920004</v>
      </c>
      <c r="N75" s="836">
        <v>1540582.8454700015</v>
      </c>
      <c r="O75" s="665"/>
    </row>
    <row r="76" spans="1:15" ht="15" customHeight="1" x14ac:dyDescent="0.25">
      <c r="A76" s="845" t="s">
        <v>514</v>
      </c>
      <c r="B76" s="836">
        <v>8682.3909000000003</v>
      </c>
      <c r="C76" s="836">
        <v>17958.311289999998</v>
      </c>
      <c r="D76" s="836">
        <v>32874.75389</v>
      </c>
      <c r="E76" s="836">
        <v>38247.219250000002</v>
      </c>
      <c r="F76" s="836">
        <v>62643.668659999996</v>
      </c>
      <c r="G76" s="836">
        <v>20594.910550000001</v>
      </c>
      <c r="H76" s="836">
        <v>29882.921979999999</v>
      </c>
      <c r="I76" s="836">
        <v>16681.11836</v>
      </c>
      <c r="J76" s="836">
        <v>15366.964910000001</v>
      </c>
      <c r="K76" s="836">
        <v>14596.286</v>
      </c>
      <c r="L76" s="837">
        <v>12448.43418</v>
      </c>
      <c r="M76" s="836">
        <v>47728.07368999999</v>
      </c>
      <c r="N76" s="836">
        <v>12073.58157</v>
      </c>
      <c r="O76" s="665"/>
    </row>
    <row r="77" spans="1:15" ht="15" customHeight="1" x14ac:dyDescent="0.25">
      <c r="A77" s="843" t="s">
        <v>515</v>
      </c>
      <c r="B77" s="836">
        <v>2678967.9772700001</v>
      </c>
      <c r="C77" s="836">
        <v>2407278.7683699997</v>
      </c>
      <c r="D77" s="836">
        <v>3013714.2687900001</v>
      </c>
      <c r="E77" s="836">
        <v>3181546.4128299998</v>
      </c>
      <c r="F77" s="836">
        <v>2828436.9109</v>
      </c>
      <c r="G77" s="836">
        <v>3608483.4785300004</v>
      </c>
      <c r="H77" s="836">
        <v>2015398.1905100001</v>
      </c>
      <c r="I77" s="836">
        <v>2625409.7466599997</v>
      </c>
      <c r="J77" s="836">
        <v>3048420.0689699999</v>
      </c>
      <c r="K77" s="836">
        <v>3355780.49131</v>
      </c>
      <c r="L77" s="837">
        <v>1301221.1785599999</v>
      </c>
      <c r="M77" s="836">
        <v>4132973.104610004</v>
      </c>
      <c r="N77" s="836">
        <v>1552656.4270400014</v>
      </c>
      <c r="O77" s="665"/>
    </row>
    <row r="78" spans="1:15" ht="15" customHeight="1" x14ac:dyDescent="0.25">
      <c r="A78" s="842" t="s">
        <v>516</v>
      </c>
      <c r="B78" s="836">
        <v>-23479.058860000001</v>
      </c>
      <c r="C78" s="836">
        <v>9197.2765099999997</v>
      </c>
      <c r="D78" s="836">
        <v>1251.25757</v>
      </c>
      <c r="E78" s="836">
        <v>10208.583359999999</v>
      </c>
      <c r="F78" s="836">
        <v>39154.177380000001</v>
      </c>
      <c r="G78" s="836">
        <v>-12251.294</v>
      </c>
      <c r="H78" s="836">
        <v>31765.49912</v>
      </c>
      <c r="I78" s="836">
        <v>31110.47724</v>
      </c>
      <c r="J78" s="836">
        <v>3121.6348399999997</v>
      </c>
      <c r="K78" s="836">
        <v>34691.124640000002</v>
      </c>
      <c r="L78" s="837">
        <v>42141.290110000002</v>
      </c>
      <c r="M78" s="836">
        <v>70593.531870000006</v>
      </c>
      <c r="N78" s="836">
        <v>45447.882450000005</v>
      </c>
      <c r="O78" s="665"/>
    </row>
    <row r="79" spans="1:15" ht="15" customHeight="1" x14ac:dyDescent="0.25">
      <c r="A79" s="835" t="s">
        <v>517</v>
      </c>
      <c r="B79" s="836">
        <v>2655488.9184099999</v>
      </c>
      <c r="C79" s="836">
        <v>2416476.0448799999</v>
      </c>
      <c r="D79" s="836">
        <v>3014965.52636</v>
      </c>
      <c r="E79" s="836">
        <v>3191754.9961899999</v>
      </c>
      <c r="F79" s="836">
        <v>2867591.0882800003</v>
      </c>
      <c r="G79" s="836">
        <v>3596232.1845300002</v>
      </c>
      <c r="H79" s="836">
        <v>2047163.6896300002</v>
      </c>
      <c r="I79" s="836">
        <v>2656520.2239000001</v>
      </c>
      <c r="J79" s="836">
        <v>3051541.7038099999</v>
      </c>
      <c r="K79" s="836">
        <v>3390471.61595</v>
      </c>
      <c r="L79" s="837">
        <v>1343362.4686700001</v>
      </c>
      <c r="M79" s="836">
        <v>4203566.6364800036</v>
      </c>
      <c r="N79" s="836">
        <v>1598104.3094900013</v>
      </c>
      <c r="O79" s="665"/>
    </row>
    <row r="80" spans="1:15" ht="15" customHeight="1" x14ac:dyDescent="0.25">
      <c r="A80" s="842" t="s">
        <v>518</v>
      </c>
      <c r="B80" s="836">
        <v>0</v>
      </c>
      <c r="C80" s="836">
        <v>0</v>
      </c>
      <c r="D80" s="836">
        <v>0</v>
      </c>
      <c r="E80" s="836">
        <v>4.0000000000000003E-5</v>
      </c>
      <c r="F80" s="836">
        <v>0</v>
      </c>
      <c r="G80" s="836">
        <v>-4.0000000000000003E-5</v>
      </c>
      <c r="H80" s="836">
        <v>1.0000000000000001E-5</v>
      </c>
      <c r="I80" s="836">
        <v>-5.9999999999999995E-5</v>
      </c>
      <c r="J80" s="836">
        <v>0</v>
      </c>
      <c r="K80" s="836">
        <v>0.31857000000000002</v>
      </c>
      <c r="L80" s="837">
        <v>0</v>
      </c>
      <c r="M80" s="836">
        <v>-2.9999999999999997E-5</v>
      </c>
      <c r="N80" s="836">
        <v>6.6E-4</v>
      </c>
      <c r="O80" s="665"/>
    </row>
    <row r="81" spans="1:15" ht="15" customHeight="1" x14ac:dyDescent="0.25">
      <c r="A81" s="835" t="s">
        <v>519</v>
      </c>
      <c r="B81" s="836">
        <v>2655488.9184099999</v>
      </c>
      <c r="C81" s="836">
        <v>2416476.0448799999</v>
      </c>
      <c r="D81" s="836">
        <v>3014965.52636</v>
      </c>
      <c r="E81" s="836">
        <v>3191754.9962300002</v>
      </c>
      <c r="F81" s="836">
        <v>2867591.0882800003</v>
      </c>
      <c r="G81" s="836">
        <v>3596232.1844899999</v>
      </c>
      <c r="H81" s="836">
        <v>2047163.68964</v>
      </c>
      <c r="I81" s="836">
        <v>2656520.2238400001</v>
      </c>
      <c r="J81" s="836">
        <v>3051541.7038099999</v>
      </c>
      <c r="K81" s="836">
        <v>3390471.9345200001</v>
      </c>
      <c r="L81" s="837">
        <v>1343362.4686700001</v>
      </c>
      <c r="M81" s="836">
        <v>4203566.6365100034</v>
      </c>
      <c r="N81" s="836">
        <v>1598104.3100900012</v>
      </c>
      <c r="O81" s="665"/>
    </row>
    <row r="82" spans="1:15" ht="15" customHeight="1" thickBot="1" x14ac:dyDescent="0.3">
      <c r="A82" s="842" t="s">
        <v>520</v>
      </c>
      <c r="B82" s="836">
        <v>-908387.92430999991</v>
      </c>
      <c r="C82" s="836">
        <v>-686674.46519000002</v>
      </c>
      <c r="D82" s="836">
        <v>-1049065.62157</v>
      </c>
      <c r="E82" s="836">
        <v>-1171049.1696199998</v>
      </c>
      <c r="F82" s="836">
        <v>-1091287.2861500001</v>
      </c>
      <c r="G82" s="836">
        <v>-1526605.44777</v>
      </c>
      <c r="H82" s="836">
        <v>-1252339.34243</v>
      </c>
      <c r="I82" s="836">
        <v>-1237332.2402599999</v>
      </c>
      <c r="J82" s="836">
        <v>-1290261.00468</v>
      </c>
      <c r="K82" s="836">
        <v>-1358428.6976099999</v>
      </c>
      <c r="L82" s="837">
        <v>-624271.97187999997</v>
      </c>
      <c r="M82" s="836">
        <v>1604530.8250299999</v>
      </c>
      <c r="N82" s="836">
        <v>-710312.52282000007</v>
      </c>
      <c r="O82" s="665"/>
    </row>
    <row r="83" spans="1:15" ht="15" customHeight="1" thickTop="1" thickBot="1" x14ac:dyDescent="0.3">
      <c r="A83" s="857" t="s">
        <v>521</v>
      </c>
      <c r="B83" s="858">
        <v>1747100.9941</v>
      </c>
      <c r="C83" s="858">
        <v>1729801.57969</v>
      </c>
      <c r="D83" s="858">
        <v>1965899.9047900001</v>
      </c>
      <c r="E83" s="858">
        <v>2020705.8266099999</v>
      </c>
      <c r="F83" s="858">
        <v>1776303.8021300002</v>
      </c>
      <c r="G83" s="858">
        <v>2069626.7367199999</v>
      </c>
      <c r="H83" s="858">
        <v>794824.34721000004</v>
      </c>
      <c r="I83" s="858">
        <v>1419187.98358</v>
      </c>
      <c r="J83" s="858">
        <v>1761280.6991300001</v>
      </c>
      <c r="K83" s="858">
        <v>2032043.23691</v>
      </c>
      <c r="L83" s="859">
        <v>719090.49679</v>
      </c>
      <c r="M83" s="858">
        <v>2599035.8114800034</v>
      </c>
      <c r="N83" s="858">
        <v>887791.78727000114</v>
      </c>
      <c r="O83" s="665"/>
    </row>
    <row r="84" spans="1:15" ht="3.75" customHeight="1" thickTop="1" thickBot="1" x14ac:dyDescent="0.3">
      <c r="A84" s="846"/>
      <c r="B84" s="847"/>
      <c r="C84" s="847"/>
      <c r="D84" s="847"/>
      <c r="E84" s="847"/>
      <c r="F84" s="847"/>
      <c r="G84" s="847"/>
      <c r="H84" s="847"/>
      <c r="I84" s="847"/>
      <c r="J84" s="847"/>
      <c r="K84" s="847"/>
      <c r="L84" s="847"/>
      <c r="M84" s="847"/>
      <c r="N84" s="847"/>
      <c r="O84" s="665"/>
    </row>
    <row r="85" spans="1:15" ht="15" customHeight="1" thickTop="1" x14ac:dyDescent="0.25">
      <c r="A85" s="692"/>
      <c r="B85" s="665"/>
      <c r="C85" s="665"/>
      <c r="D85" s="665"/>
      <c r="E85" s="665"/>
      <c r="F85" s="665"/>
      <c r="G85" s="665"/>
      <c r="H85" s="665"/>
      <c r="I85" s="665"/>
      <c r="J85" s="665"/>
      <c r="K85" s="665"/>
      <c r="L85" s="665"/>
      <c r="M85" s="665"/>
      <c r="N85" s="665"/>
      <c r="O85" s="665"/>
    </row>
    <row r="86" spans="1:15" ht="15" customHeight="1" x14ac:dyDescent="0.25">
      <c r="A86" s="848"/>
      <c r="B86" s="665"/>
      <c r="C86" s="665"/>
      <c r="D86" s="665"/>
      <c r="E86" s="665"/>
      <c r="F86" s="665"/>
      <c r="G86" s="665"/>
      <c r="H86" s="665"/>
      <c r="I86" s="665"/>
      <c r="J86" s="665"/>
      <c r="K86" s="665"/>
      <c r="L86" s="665"/>
      <c r="M86" s="665"/>
      <c r="N86" s="665"/>
      <c r="O86" s="66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0FF5-4A21-48F2-99F5-06C766BDCCB3}">
  <sheetPr codeName="Hoja6">
    <pageSetUpPr fitToPage="1"/>
  </sheetPr>
  <dimension ref="A1:P58"/>
  <sheetViews>
    <sheetView topLeftCell="C1" zoomScaleNormal="100" workbookViewId="0">
      <selection activeCell="C18" sqref="C18"/>
    </sheetView>
  </sheetViews>
  <sheetFormatPr baseColWidth="10" defaultColWidth="9.140625" defaultRowHeight="12.75" x14ac:dyDescent="0.2"/>
  <cols>
    <col min="1" max="1" width="3" style="75" hidden="1" customWidth="1"/>
    <col min="2" max="2" width="6" style="75" hidden="1" customWidth="1"/>
    <col min="3" max="3" width="81.5703125" style="75" customWidth="1"/>
    <col min="4" max="10" width="8.28515625" style="75" bestFit="1" customWidth="1"/>
    <col min="11" max="11" width="8.28515625" style="75" customWidth="1"/>
    <col min="12" max="12" width="8.28515625" style="75" bestFit="1" customWidth="1"/>
    <col min="13" max="15" width="8.28515625" style="75" customWidth="1"/>
    <col min="16" max="16" width="8.28515625" style="75" bestFit="1" customWidth="1"/>
    <col min="17" max="256" width="9.140625" style="75"/>
    <col min="257" max="258" width="0" style="75" hidden="1" customWidth="1"/>
    <col min="259" max="259" width="81.5703125" style="75" customWidth="1"/>
    <col min="260" max="266" width="8.28515625" style="75" bestFit="1" customWidth="1"/>
    <col min="267" max="267" width="8.28515625" style="75" customWidth="1"/>
    <col min="268" max="268" width="8.28515625" style="75" bestFit="1" customWidth="1"/>
    <col min="269" max="271" width="8.28515625" style="75" customWidth="1"/>
    <col min="272" max="272" width="8.28515625" style="75" bestFit="1" customWidth="1"/>
    <col min="273" max="512" width="9.140625" style="75"/>
    <col min="513" max="514" width="0" style="75" hidden="1" customWidth="1"/>
    <col min="515" max="515" width="81.5703125" style="75" customWidth="1"/>
    <col min="516" max="522" width="8.28515625" style="75" bestFit="1" customWidth="1"/>
    <col min="523" max="523" width="8.28515625" style="75" customWidth="1"/>
    <col min="524" max="524" width="8.28515625" style="75" bestFit="1" customWidth="1"/>
    <col min="525" max="527" width="8.28515625" style="75" customWidth="1"/>
    <col min="528" max="528" width="8.28515625" style="75" bestFit="1" customWidth="1"/>
    <col min="529" max="768" width="9.140625" style="75"/>
    <col min="769" max="770" width="0" style="75" hidden="1" customWidth="1"/>
    <col min="771" max="771" width="81.5703125" style="75" customWidth="1"/>
    <col min="772" max="778" width="8.28515625" style="75" bestFit="1" customWidth="1"/>
    <col min="779" max="779" width="8.28515625" style="75" customWidth="1"/>
    <col min="780" max="780" width="8.28515625" style="75" bestFit="1" customWidth="1"/>
    <col min="781" max="783" width="8.28515625" style="75" customWidth="1"/>
    <col min="784" max="784" width="8.28515625" style="75" bestFit="1" customWidth="1"/>
    <col min="785" max="1024" width="9.140625" style="75"/>
    <col min="1025" max="1026" width="0" style="75" hidden="1" customWidth="1"/>
    <col min="1027" max="1027" width="81.5703125" style="75" customWidth="1"/>
    <col min="1028" max="1034" width="8.28515625" style="75" bestFit="1" customWidth="1"/>
    <col min="1035" max="1035" width="8.28515625" style="75" customWidth="1"/>
    <col min="1036" max="1036" width="8.28515625" style="75" bestFit="1" customWidth="1"/>
    <col min="1037" max="1039" width="8.28515625" style="75" customWidth="1"/>
    <col min="1040" max="1040" width="8.28515625" style="75" bestFit="1" customWidth="1"/>
    <col min="1041" max="1280" width="9.140625" style="75"/>
    <col min="1281" max="1282" width="0" style="75" hidden="1" customWidth="1"/>
    <col min="1283" max="1283" width="81.5703125" style="75" customWidth="1"/>
    <col min="1284" max="1290" width="8.28515625" style="75" bestFit="1" customWidth="1"/>
    <col min="1291" max="1291" width="8.28515625" style="75" customWidth="1"/>
    <col min="1292" max="1292" width="8.28515625" style="75" bestFit="1" customWidth="1"/>
    <col min="1293" max="1295" width="8.28515625" style="75" customWidth="1"/>
    <col min="1296" max="1296" width="8.28515625" style="75" bestFit="1" customWidth="1"/>
    <col min="1297" max="1536" width="9.140625" style="75"/>
    <col min="1537" max="1538" width="0" style="75" hidden="1" customWidth="1"/>
    <col min="1539" max="1539" width="81.5703125" style="75" customWidth="1"/>
    <col min="1540" max="1546" width="8.28515625" style="75" bestFit="1" customWidth="1"/>
    <col min="1547" max="1547" width="8.28515625" style="75" customWidth="1"/>
    <col min="1548" max="1548" width="8.28515625" style="75" bestFit="1" customWidth="1"/>
    <col min="1549" max="1551" width="8.28515625" style="75" customWidth="1"/>
    <col min="1552" max="1552" width="8.28515625" style="75" bestFit="1" customWidth="1"/>
    <col min="1553" max="1792" width="9.140625" style="75"/>
    <col min="1793" max="1794" width="0" style="75" hidden="1" customWidth="1"/>
    <col min="1795" max="1795" width="81.5703125" style="75" customWidth="1"/>
    <col min="1796" max="1802" width="8.28515625" style="75" bestFit="1" customWidth="1"/>
    <col min="1803" max="1803" width="8.28515625" style="75" customWidth="1"/>
    <col min="1804" max="1804" width="8.28515625" style="75" bestFit="1" customWidth="1"/>
    <col min="1805" max="1807" width="8.28515625" style="75" customWidth="1"/>
    <col min="1808" max="1808" width="8.28515625" style="75" bestFit="1" customWidth="1"/>
    <col min="1809" max="2048" width="9.140625" style="75"/>
    <col min="2049" max="2050" width="0" style="75" hidden="1" customWidth="1"/>
    <col min="2051" max="2051" width="81.5703125" style="75" customWidth="1"/>
    <col min="2052" max="2058" width="8.28515625" style="75" bestFit="1" customWidth="1"/>
    <col min="2059" max="2059" width="8.28515625" style="75" customWidth="1"/>
    <col min="2060" max="2060" width="8.28515625" style="75" bestFit="1" customWidth="1"/>
    <col min="2061" max="2063" width="8.28515625" style="75" customWidth="1"/>
    <col min="2064" max="2064" width="8.28515625" style="75" bestFit="1" customWidth="1"/>
    <col min="2065" max="2304" width="9.140625" style="75"/>
    <col min="2305" max="2306" width="0" style="75" hidden="1" customWidth="1"/>
    <col min="2307" max="2307" width="81.5703125" style="75" customWidth="1"/>
    <col min="2308" max="2314" width="8.28515625" style="75" bestFit="1" customWidth="1"/>
    <col min="2315" max="2315" width="8.28515625" style="75" customWidth="1"/>
    <col min="2316" max="2316" width="8.28515625" style="75" bestFit="1" customWidth="1"/>
    <col min="2317" max="2319" width="8.28515625" style="75" customWidth="1"/>
    <col min="2320" max="2320" width="8.28515625" style="75" bestFit="1" customWidth="1"/>
    <col min="2321" max="2560" width="9.140625" style="75"/>
    <col min="2561" max="2562" width="0" style="75" hidden="1" customWidth="1"/>
    <col min="2563" max="2563" width="81.5703125" style="75" customWidth="1"/>
    <col min="2564" max="2570" width="8.28515625" style="75" bestFit="1" customWidth="1"/>
    <col min="2571" max="2571" width="8.28515625" style="75" customWidth="1"/>
    <col min="2572" max="2572" width="8.28515625" style="75" bestFit="1" customWidth="1"/>
    <col min="2573" max="2575" width="8.28515625" style="75" customWidth="1"/>
    <col min="2576" max="2576" width="8.28515625" style="75" bestFit="1" customWidth="1"/>
    <col min="2577" max="2816" width="9.140625" style="75"/>
    <col min="2817" max="2818" width="0" style="75" hidden="1" customWidth="1"/>
    <col min="2819" max="2819" width="81.5703125" style="75" customWidth="1"/>
    <col min="2820" max="2826" width="8.28515625" style="75" bestFit="1" customWidth="1"/>
    <col min="2827" max="2827" width="8.28515625" style="75" customWidth="1"/>
    <col min="2828" max="2828" width="8.28515625" style="75" bestFit="1" customWidth="1"/>
    <col min="2829" max="2831" width="8.28515625" style="75" customWidth="1"/>
    <col min="2832" max="2832" width="8.28515625" style="75" bestFit="1" customWidth="1"/>
    <col min="2833" max="3072" width="9.140625" style="75"/>
    <col min="3073" max="3074" width="0" style="75" hidden="1" customWidth="1"/>
    <col min="3075" max="3075" width="81.5703125" style="75" customWidth="1"/>
    <col min="3076" max="3082" width="8.28515625" style="75" bestFit="1" customWidth="1"/>
    <col min="3083" max="3083" width="8.28515625" style="75" customWidth="1"/>
    <col min="3084" max="3084" width="8.28515625" style="75" bestFit="1" customWidth="1"/>
    <col min="3085" max="3087" width="8.28515625" style="75" customWidth="1"/>
    <col min="3088" max="3088" width="8.28515625" style="75" bestFit="1" customWidth="1"/>
    <col min="3089" max="3328" width="9.140625" style="75"/>
    <col min="3329" max="3330" width="0" style="75" hidden="1" customWidth="1"/>
    <col min="3331" max="3331" width="81.5703125" style="75" customWidth="1"/>
    <col min="3332" max="3338" width="8.28515625" style="75" bestFit="1" customWidth="1"/>
    <col min="3339" max="3339" width="8.28515625" style="75" customWidth="1"/>
    <col min="3340" max="3340" width="8.28515625" style="75" bestFit="1" customWidth="1"/>
    <col min="3341" max="3343" width="8.28515625" style="75" customWidth="1"/>
    <col min="3344" max="3344" width="8.28515625" style="75" bestFit="1" customWidth="1"/>
    <col min="3345" max="3584" width="9.140625" style="75"/>
    <col min="3585" max="3586" width="0" style="75" hidden="1" customWidth="1"/>
    <col min="3587" max="3587" width="81.5703125" style="75" customWidth="1"/>
    <col min="3588" max="3594" width="8.28515625" style="75" bestFit="1" customWidth="1"/>
    <col min="3595" max="3595" width="8.28515625" style="75" customWidth="1"/>
    <col min="3596" max="3596" width="8.28515625" style="75" bestFit="1" customWidth="1"/>
    <col min="3597" max="3599" width="8.28515625" style="75" customWidth="1"/>
    <col min="3600" max="3600" width="8.28515625" style="75" bestFit="1" customWidth="1"/>
    <col min="3601" max="3840" width="9.140625" style="75"/>
    <col min="3841" max="3842" width="0" style="75" hidden="1" customWidth="1"/>
    <col min="3843" max="3843" width="81.5703125" style="75" customWidth="1"/>
    <col min="3844" max="3850" width="8.28515625" style="75" bestFit="1" customWidth="1"/>
    <col min="3851" max="3851" width="8.28515625" style="75" customWidth="1"/>
    <col min="3852" max="3852" width="8.28515625" style="75" bestFit="1" customWidth="1"/>
    <col min="3853" max="3855" width="8.28515625" style="75" customWidth="1"/>
    <col min="3856" max="3856" width="8.28515625" style="75" bestFit="1" customWidth="1"/>
    <col min="3857" max="4096" width="9.140625" style="75"/>
    <col min="4097" max="4098" width="0" style="75" hidden="1" customWidth="1"/>
    <col min="4099" max="4099" width="81.5703125" style="75" customWidth="1"/>
    <col min="4100" max="4106" width="8.28515625" style="75" bestFit="1" customWidth="1"/>
    <col min="4107" max="4107" width="8.28515625" style="75" customWidth="1"/>
    <col min="4108" max="4108" width="8.28515625" style="75" bestFit="1" customWidth="1"/>
    <col min="4109" max="4111" width="8.28515625" style="75" customWidth="1"/>
    <col min="4112" max="4112" width="8.28515625" style="75" bestFit="1" customWidth="1"/>
    <col min="4113" max="4352" width="9.140625" style="75"/>
    <col min="4353" max="4354" width="0" style="75" hidden="1" customWidth="1"/>
    <col min="4355" max="4355" width="81.5703125" style="75" customWidth="1"/>
    <col min="4356" max="4362" width="8.28515625" style="75" bestFit="1" customWidth="1"/>
    <col min="4363" max="4363" width="8.28515625" style="75" customWidth="1"/>
    <col min="4364" max="4364" width="8.28515625" style="75" bestFit="1" customWidth="1"/>
    <col min="4365" max="4367" width="8.28515625" style="75" customWidth="1"/>
    <col min="4368" max="4368" width="8.28515625" style="75" bestFit="1" customWidth="1"/>
    <col min="4369" max="4608" width="9.140625" style="75"/>
    <col min="4609" max="4610" width="0" style="75" hidden="1" customWidth="1"/>
    <col min="4611" max="4611" width="81.5703125" style="75" customWidth="1"/>
    <col min="4612" max="4618" width="8.28515625" style="75" bestFit="1" customWidth="1"/>
    <col min="4619" max="4619" width="8.28515625" style="75" customWidth="1"/>
    <col min="4620" max="4620" width="8.28515625" style="75" bestFit="1" customWidth="1"/>
    <col min="4621" max="4623" width="8.28515625" style="75" customWidth="1"/>
    <col min="4624" max="4624" width="8.28515625" style="75" bestFit="1" customWidth="1"/>
    <col min="4625" max="4864" width="9.140625" style="75"/>
    <col min="4865" max="4866" width="0" style="75" hidden="1" customWidth="1"/>
    <col min="4867" max="4867" width="81.5703125" style="75" customWidth="1"/>
    <col min="4868" max="4874" width="8.28515625" style="75" bestFit="1" customWidth="1"/>
    <col min="4875" max="4875" width="8.28515625" style="75" customWidth="1"/>
    <col min="4876" max="4876" width="8.28515625" style="75" bestFit="1" customWidth="1"/>
    <col min="4877" max="4879" width="8.28515625" style="75" customWidth="1"/>
    <col min="4880" max="4880" width="8.28515625" style="75" bestFit="1" customWidth="1"/>
    <col min="4881" max="5120" width="9.140625" style="75"/>
    <col min="5121" max="5122" width="0" style="75" hidden="1" customWidth="1"/>
    <col min="5123" max="5123" width="81.5703125" style="75" customWidth="1"/>
    <col min="5124" max="5130" width="8.28515625" style="75" bestFit="1" customWidth="1"/>
    <col min="5131" max="5131" width="8.28515625" style="75" customWidth="1"/>
    <col min="5132" max="5132" width="8.28515625" style="75" bestFit="1" customWidth="1"/>
    <col min="5133" max="5135" width="8.28515625" style="75" customWidth="1"/>
    <col min="5136" max="5136" width="8.28515625" style="75" bestFit="1" customWidth="1"/>
    <col min="5137" max="5376" width="9.140625" style="75"/>
    <col min="5377" max="5378" width="0" style="75" hidden="1" customWidth="1"/>
    <col min="5379" max="5379" width="81.5703125" style="75" customWidth="1"/>
    <col min="5380" max="5386" width="8.28515625" style="75" bestFit="1" customWidth="1"/>
    <col min="5387" max="5387" width="8.28515625" style="75" customWidth="1"/>
    <col min="5388" max="5388" width="8.28515625" style="75" bestFit="1" customWidth="1"/>
    <col min="5389" max="5391" width="8.28515625" style="75" customWidth="1"/>
    <col min="5392" max="5392" width="8.28515625" style="75" bestFit="1" customWidth="1"/>
    <col min="5393" max="5632" width="9.140625" style="75"/>
    <col min="5633" max="5634" width="0" style="75" hidden="1" customWidth="1"/>
    <col min="5635" max="5635" width="81.5703125" style="75" customWidth="1"/>
    <col min="5636" max="5642" width="8.28515625" style="75" bestFit="1" customWidth="1"/>
    <col min="5643" max="5643" width="8.28515625" style="75" customWidth="1"/>
    <col min="5644" max="5644" width="8.28515625" style="75" bestFit="1" customWidth="1"/>
    <col min="5645" max="5647" width="8.28515625" style="75" customWidth="1"/>
    <col min="5648" max="5648" width="8.28515625" style="75" bestFit="1" customWidth="1"/>
    <col min="5649" max="5888" width="9.140625" style="75"/>
    <col min="5889" max="5890" width="0" style="75" hidden="1" customWidth="1"/>
    <col min="5891" max="5891" width="81.5703125" style="75" customWidth="1"/>
    <col min="5892" max="5898" width="8.28515625" style="75" bestFit="1" customWidth="1"/>
    <col min="5899" max="5899" width="8.28515625" style="75" customWidth="1"/>
    <col min="5900" max="5900" width="8.28515625" style="75" bestFit="1" customWidth="1"/>
    <col min="5901" max="5903" width="8.28515625" style="75" customWidth="1"/>
    <col min="5904" max="5904" width="8.28515625" style="75" bestFit="1" customWidth="1"/>
    <col min="5905" max="6144" width="9.140625" style="75"/>
    <col min="6145" max="6146" width="0" style="75" hidden="1" customWidth="1"/>
    <col min="6147" max="6147" width="81.5703125" style="75" customWidth="1"/>
    <col min="6148" max="6154" width="8.28515625" style="75" bestFit="1" customWidth="1"/>
    <col min="6155" max="6155" width="8.28515625" style="75" customWidth="1"/>
    <col min="6156" max="6156" width="8.28515625" style="75" bestFit="1" customWidth="1"/>
    <col min="6157" max="6159" width="8.28515625" style="75" customWidth="1"/>
    <col min="6160" max="6160" width="8.28515625" style="75" bestFit="1" customWidth="1"/>
    <col min="6161" max="6400" width="9.140625" style="75"/>
    <col min="6401" max="6402" width="0" style="75" hidden="1" customWidth="1"/>
    <col min="6403" max="6403" width="81.5703125" style="75" customWidth="1"/>
    <col min="6404" max="6410" width="8.28515625" style="75" bestFit="1" customWidth="1"/>
    <col min="6411" max="6411" width="8.28515625" style="75" customWidth="1"/>
    <col min="6412" max="6412" width="8.28515625" style="75" bestFit="1" customWidth="1"/>
    <col min="6413" max="6415" width="8.28515625" style="75" customWidth="1"/>
    <col min="6416" max="6416" width="8.28515625" style="75" bestFit="1" customWidth="1"/>
    <col min="6417" max="6656" width="9.140625" style="75"/>
    <col min="6657" max="6658" width="0" style="75" hidden="1" customWidth="1"/>
    <col min="6659" max="6659" width="81.5703125" style="75" customWidth="1"/>
    <col min="6660" max="6666" width="8.28515625" style="75" bestFit="1" customWidth="1"/>
    <col min="6667" max="6667" width="8.28515625" style="75" customWidth="1"/>
    <col min="6668" max="6668" width="8.28515625" style="75" bestFit="1" customWidth="1"/>
    <col min="6669" max="6671" width="8.28515625" style="75" customWidth="1"/>
    <col min="6672" max="6672" width="8.28515625" style="75" bestFit="1" customWidth="1"/>
    <col min="6673" max="6912" width="9.140625" style="75"/>
    <col min="6913" max="6914" width="0" style="75" hidden="1" customWidth="1"/>
    <col min="6915" max="6915" width="81.5703125" style="75" customWidth="1"/>
    <col min="6916" max="6922" width="8.28515625" style="75" bestFit="1" customWidth="1"/>
    <col min="6923" max="6923" width="8.28515625" style="75" customWidth="1"/>
    <col min="6924" max="6924" width="8.28515625" style="75" bestFit="1" customWidth="1"/>
    <col min="6925" max="6927" width="8.28515625" style="75" customWidth="1"/>
    <col min="6928" max="6928" width="8.28515625" style="75" bestFit="1" customWidth="1"/>
    <col min="6929" max="7168" width="9.140625" style="75"/>
    <col min="7169" max="7170" width="0" style="75" hidden="1" customWidth="1"/>
    <col min="7171" max="7171" width="81.5703125" style="75" customWidth="1"/>
    <col min="7172" max="7178" width="8.28515625" style="75" bestFit="1" customWidth="1"/>
    <col min="7179" max="7179" width="8.28515625" style="75" customWidth="1"/>
    <col min="7180" max="7180" width="8.28515625" style="75" bestFit="1" customWidth="1"/>
    <col min="7181" max="7183" width="8.28515625" style="75" customWidth="1"/>
    <col min="7184" max="7184" width="8.28515625" style="75" bestFit="1" customWidth="1"/>
    <col min="7185" max="7424" width="9.140625" style="75"/>
    <col min="7425" max="7426" width="0" style="75" hidden="1" customWidth="1"/>
    <col min="7427" max="7427" width="81.5703125" style="75" customWidth="1"/>
    <col min="7428" max="7434" width="8.28515625" style="75" bestFit="1" customWidth="1"/>
    <col min="7435" max="7435" width="8.28515625" style="75" customWidth="1"/>
    <col min="7436" max="7436" width="8.28515625" style="75" bestFit="1" customWidth="1"/>
    <col min="7437" max="7439" width="8.28515625" style="75" customWidth="1"/>
    <col min="7440" max="7440" width="8.28515625" style="75" bestFit="1" customWidth="1"/>
    <col min="7441" max="7680" width="9.140625" style="75"/>
    <col min="7681" max="7682" width="0" style="75" hidden="1" customWidth="1"/>
    <col min="7683" max="7683" width="81.5703125" style="75" customWidth="1"/>
    <col min="7684" max="7690" width="8.28515625" style="75" bestFit="1" customWidth="1"/>
    <col min="7691" max="7691" width="8.28515625" style="75" customWidth="1"/>
    <col min="7692" max="7692" width="8.28515625" style="75" bestFit="1" customWidth="1"/>
    <col min="7693" max="7695" width="8.28515625" style="75" customWidth="1"/>
    <col min="7696" max="7696" width="8.28515625" style="75" bestFit="1" customWidth="1"/>
    <col min="7697" max="7936" width="9.140625" style="75"/>
    <col min="7937" max="7938" width="0" style="75" hidden="1" customWidth="1"/>
    <col min="7939" max="7939" width="81.5703125" style="75" customWidth="1"/>
    <col min="7940" max="7946" width="8.28515625" style="75" bestFit="1" customWidth="1"/>
    <col min="7947" max="7947" width="8.28515625" style="75" customWidth="1"/>
    <col min="7948" max="7948" width="8.28515625" style="75" bestFit="1" customWidth="1"/>
    <col min="7949" max="7951" width="8.28515625" style="75" customWidth="1"/>
    <col min="7952" max="7952" width="8.28515625" style="75" bestFit="1" customWidth="1"/>
    <col min="7953" max="8192" width="9.140625" style="75"/>
    <col min="8193" max="8194" width="0" style="75" hidden="1" customWidth="1"/>
    <col min="8195" max="8195" width="81.5703125" style="75" customWidth="1"/>
    <col min="8196" max="8202" width="8.28515625" style="75" bestFit="1" customWidth="1"/>
    <col min="8203" max="8203" width="8.28515625" style="75" customWidth="1"/>
    <col min="8204" max="8204" width="8.28515625" style="75" bestFit="1" customWidth="1"/>
    <col min="8205" max="8207" width="8.28515625" style="75" customWidth="1"/>
    <col min="8208" max="8208" width="8.28515625" style="75" bestFit="1" customWidth="1"/>
    <col min="8209" max="8448" width="9.140625" style="75"/>
    <col min="8449" max="8450" width="0" style="75" hidden="1" customWidth="1"/>
    <col min="8451" max="8451" width="81.5703125" style="75" customWidth="1"/>
    <col min="8452" max="8458" width="8.28515625" style="75" bestFit="1" customWidth="1"/>
    <col min="8459" max="8459" width="8.28515625" style="75" customWidth="1"/>
    <col min="8460" max="8460" width="8.28515625" style="75" bestFit="1" customWidth="1"/>
    <col min="8461" max="8463" width="8.28515625" style="75" customWidth="1"/>
    <col min="8464" max="8464" width="8.28515625" style="75" bestFit="1" customWidth="1"/>
    <col min="8465" max="8704" width="9.140625" style="75"/>
    <col min="8705" max="8706" width="0" style="75" hidden="1" customWidth="1"/>
    <col min="8707" max="8707" width="81.5703125" style="75" customWidth="1"/>
    <col min="8708" max="8714" width="8.28515625" style="75" bestFit="1" customWidth="1"/>
    <col min="8715" max="8715" width="8.28515625" style="75" customWidth="1"/>
    <col min="8716" max="8716" width="8.28515625" style="75" bestFit="1" customWidth="1"/>
    <col min="8717" max="8719" width="8.28515625" style="75" customWidth="1"/>
    <col min="8720" max="8720" width="8.28515625" style="75" bestFit="1" customWidth="1"/>
    <col min="8721" max="8960" width="9.140625" style="75"/>
    <col min="8961" max="8962" width="0" style="75" hidden="1" customWidth="1"/>
    <col min="8963" max="8963" width="81.5703125" style="75" customWidth="1"/>
    <col min="8964" max="8970" width="8.28515625" style="75" bestFit="1" customWidth="1"/>
    <col min="8971" max="8971" width="8.28515625" style="75" customWidth="1"/>
    <col min="8972" max="8972" width="8.28515625" style="75" bestFit="1" customWidth="1"/>
    <col min="8973" max="8975" width="8.28515625" style="75" customWidth="1"/>
    <col min="8976" max="8976" width="8.28515625" style="75" bestFit="1" customWidth="1"/>
    <col min="8977" max="9216" width="9.140625" style="75"/>
    <col min="9217" max="9218" width="0" style="75" hidden="1" customWidth="1"/>
    <col min="9219" max="9219" width="81.5703125" style="75" customWidth="1"/>
    <col min="9220" max="9226" width="8.28515625" style="75" bestFit="1" customWidth="1"/>
    <col min="9227" max="9227" width="8.28515625" style="75" customWidth="1"/>
    <col min="9228" max="9228" width="8.28515625" style="75" bestFit="1" customWidth="1"/>
    <col min="9229" max="9231" width="8.28515625" style="75" customWidth="1"/>
    <col min="9232" max="9232" width="8.28515625" style="75" bestFit="1" customWidth="1"/>
    <col min="9233" max="9472" width="9.140625" style="75"/>
    <col min="9473" max="9474" width="0" style="75" hidden="1" customWidth="1"/>
    <col min="9475" max="9475" width="81.5703125" style="75" customWidth="1"/>
    <col min="9476" max="9482" width="8.28515625" style="75" bestFit="1" customWidth="1"/>
    <col min="9483" max="9483" width="8.28515625" style="75" customWidth="1"/>
    <col min="9484" max="9484" width="8.28515625" style="75" bestFit="1" customWidth="1"/>
    <col min="9485" max="9487" width="8.28515625" style="75" customWidth="1"/>
    <col min="9488" max="9488" width="8.28515625" style="75" bestFit="1" customWidth="1"/>
    <col min="9489" max="9728" width="9.140625" style="75"/>
    <col min="9729" max="9730" width="0" style="75" hidden="1" customWidth="1"/>
    <col min="9731" max="9731" width="81.5703125" style="75" customWidth="1"/>
    <col min="9732" max="9738" width="8.28515625" style="75" bestFit="1" customWidth="1"/>
    <col min="9739" max="9739" width="8.28515625" style="75" customWidth="1"/>
    <col min="9740" max="9740" width="8.28515625" style="75" bestFit="1" customWidth="1"/>
    <col min="9741" max="9743" width="8.28515625" style="75" customWidth="1"/>
    <col min="9744" max="9744" width="8.28515625" style="75" bestFit="1" customWidth="1"/>
    <col min="9745" max="9984" width="9.140625" style="75"/>
    <col min="9985" max="9986" width="0" style="75" hidden="1" customWidth="1"/>
    <col min="9987" max="9987" width="81.5703125" style="75" customWidth="1"/>
    <col min="9988" max="9994" width="8.28515625" style="75" bestFit="1" customWidth="1"/>
    <col min="9995" max="9995" width="8.28515625" style="75" customWidth="1"/>
    <col min="9996" max="9996" width="8.28515625" style="75" bestFit="1" customWidth="1"/>
    <col min="9997" max="9999" width="8.28515625" style="75" customWidth="1"/>
    <col min="10000" max="10000" width="8.28515625" style="75" bestFit="1" customWidth="1"/>
    <col min="10001" max="10240" width="9.140625" style="75"/>
    <col min="10241" max="10242" width="0" style="75" hidden="1" customWidth="1"/>
    <col min="10243" max="10243" width="81.5703125" style="75" customWidth="1"/>
    <col min="10244" max="10250" width="8.28515625" style="75" bestFit="1" customWidth="1"/>
    <col min="10251" max="10251" width="8.28515625" style="75" customWidth="1"/>
    <col min="10252" max="10252" width="8.28515625" style="75" bestFit="1" customWidth="1"/>
    <col min="10253" max="10255" width="8.28515625" style="75" customWidth="1"/>
    <col min="10256" max="10256" width="8.28515625" style="75" bestFit="1" customWidth="1"/>
    <col min="10257" max="10496" width="9.140625" style="75"/>
    <col min="10497" max="10498" width="0" style="75" hidden="1" customWidth="1"/>
    <col min="10499" max="10499" width="81.5703125" style="75" customWidth="1"/>
    <col min="10500" max="10506" width="8.28515625" style="75" bestFit="1" customWidth="1"/>
    <col min="10507" max="10507" width="8.28515625" style="75" customWidth="1"/>
    <col min="10508" max="10508" width="8.28515625" style="75" bestFit="1" customWidth="1"/>
    <col min="10509" max="10511" width="8.28515625" style="75" customWidth="1"/>
    <col min="10512" max="10512" width="8.28515625" style="75" bestFit="1" customWidth="1"/>
    <col min="10513" max="10752" width="9.140625" style="75"/>
    <col min="10753" max="10754" width="0" style="75" hidden="1" customWidth="1"/>
    <col min="10755" max="10755" width="81.5703125" style="75" customWidth="1"/>
    <col min="10756" max="10762" width="8.28515625" style="75" bestFit="1" customWidth="1"/>
    <col min="10763" max="10763" width="8.28515625" style="75" customWidth="1"/>
    <col min="10764" max="10764" width="8.28515625" style="75" bestFit="1" customWidth="1"/>
    <col min="10765" max="10767" width="8.28515625" style="75" customWidth="1"/>
    <col min="10768" max="10768" width="8.28515625" style="75" bestFit="1" customWidth="1"/>
    <col min="10769" max="11008" width="9.140625" style="75"/>
    <col min="11009" max="11010" width="0" style="75" hidden="1" customWidth="1"/>
    <col min="11011" max="11011" width="81.5703125" style="75" customWidth="1"/>
    <col min="11012" max="11018" width="8.28515625" style="75" bestFit="1" customWidth="1"/>
    <col min="11019" max="11019" width="8.28515625" style="75" customWidth="1"/>
    <col min="11020" max="11020" width="8.28515625" style="75" bestFit="1" customWidth="1"/>
    <col min="11021" max="11023" width="8.28515625" style="75" customWidth="1"/>
    <col min="11024" max="11024" width="8.28515625" style="75" bestFit="1" customWidth="1"/>
    <col min="11025" max="11264" width="9.140625" style="75"/>
    <col min="11265" max="11266" width="0" style="75" hidden="1" customWidth="1"/>
    <col min="11267" max="11267" width="81.5703125" style="75" customWidth="1"/>
    <col min="11268" max="11274" width="8.28515625" style="75" bestFit="1" customWidth="1"/>
    <col min="11275" max="11275" width="8.28515625" style="75" customWidth="1"/>
    <col min="11276" max="11276" width="8.28515625" style="75" bestFit="1" customWidth="1"/>
    <col min="11277" max="11279" width="8.28515625" style="75" customWidth="1"/>
    <col min="11280" max="11280" width="8.28515625" style="75" bestFit="1" customWidth="1"/>
    <col min="11281" max="11520" width="9.140625" style="75"/>
    <col min="11521" max="11522" width="0" style="75" hidden="1" customWidth="1"/>
    <col min="11523" max="11523" width="81.5703125" style="75" customWidth="1"/>
    <col min="11524" max="11530" width="8.28515625" style="75" bestFit="1" customWidth="1"/>
    <col min="11531" max="11531" width="8.28515625" style="75" customWidth="1"/>
    <col min="11532" max="11532" width="8.28515625" style="75" bestFit="1" customWidth="1"/>
    <col min="11533" max="11535" width="8.28515625" style="75" customWidth="1"/>
    <col min="11536" max="11536" width="8.28515625" style="75" bestFit="1" customWidth="1"/>
    <col min="11537" max="11776" width="9.140625" style="75"/>
    <col min="11777" max="11778" width="0" style="75" hidden="1" customWidth="1"/>
    <col min="11779" max="11779" width="81.5703125" style="75" customWidth="1"/>
    <col min="11780" max="11786" width="8.28515625" style="75" bestFit="1" customWidth="1"/>
    <col min="11787" max="11787" width="8.28515625" style="75" customWidth="1"/>
    <col min="11788" max="11788" width="8.28515625" style="75" bestFit="1" customWidth="1"/>
    <col min="11789" max="11791" width="8.28515625" style="75" customWidth="1"/>
    <col min="11792" max="11792" width="8.28515625" style="75" bestFit="1" customWidth="1"/>
    <col min="11793" max="12032" width="9.140625" style="75"/>
    <col min="12033" max="12034" width="0" style="75" hidden="1" customWidth="1"/>
    <col min="12035" max="12035" width="81.5703125" style="75" customWidth="1"/>
    <col min="12036" max="12042" width="8.28515625" style="75" bestFit="1" customWidth="1"/>
    <col min="12043" max="12043" width="8.28515625" style="75" customWidth="1"/>
    <col min="12044" max="12044" width="8.28515625" style="75" bestFit="1" customWidth="1"/>
    <col min="12045" max="12047" width="8.28515625" style="75" customWidth="1"/>
    <col min="12048" max="12048" width="8.28515625" style="75" bestFit="1" customWidth="1"/>
    <col min="12049" max="12288" width="9.140625" style="75"/>
    <col min="12289" max="12290" width="0" style="75" hidden="1" customWidth="1"/>
    <col min="12291" max="12291" width="81.5703125" style="75" customWidth="1"/>
    <col min="12292" max="12298" width="8.28515625" style="75" bestFit="1" customWidth="1"/>
    <col min="12299" max="12299" width="8.28515625" style="75" customWidth="1"/>
    <col min="12300" max="12300" width="8.28515625" style="75" bestFit="1" customWidth="1"/>
    <col min="12301" max="12303" width="8.28515625" style="75" customWidth="1"/>
    <col min="12304" max="12304" width="8.28515625" style="75" bestFit="1" customWidth="1"/>
    <col min="12305" max="12544" width="9.140625" style="75"/>
    <col min="12545" max="12546" width="0" style="75" hidden="1" customWidth="1"/>
    <col min="12547" max="12547" width="81.5703125" style="75" customWidth="1"/>
    <col min="12548" max="12554" width="8.28515625" style="75" bestFit="1" customWidth="1"/>
    <col min="12555" max="12555" width="8.28515625" style="75" customWidth="1"/>
    <col min="12556" max="12556" width="8.28515625" style="75" bestFit="1" customWidth="1"/>
    <col min="12557" max="12559" width="8.28515625" style="75" customWidth="1"/>
    <col min="12560" max="12560" width="8.28515625" style="75" bestFit="1" customWidth="1"/>
    <col min="12561" max="12800" width="9.140625" style="75"/>
    <col min="12801" max="12802" width="0" style="75" hidden="1" customWidth="1"/>
    <col min="12803" max="12803" width="81.5703125" style="75" customWidth="1"/>
    <col min="12804" max="12810" width="8.28515625" style="75" bestFit="1" customWidth="1"/>
    <col min="12811" max="12811" width="8.28515625" style="75" customWidth="1"/>
    <col min="12812" max="12812" width="8.28515625" style="75" bestFit="1" customWidth="1"/>
    <col min="12813" max="12815" width="8.28515625" style="75" customWidth="1"/>
    <col min="12816" max="12816" width="8.28515625" style="75" bestFit="1" customWidth="1"/>
    <col min="12817" max="13056" width="9.140625" style="75"/>
    <col min="13057" max="13058" width="0" style="75" hidden="1" customWidth="1"/>
    <col min="13059" max="13059" width="81.5703125" style="75" customWidth="1"/>
    <col min="13060" max="13066" width="8.28515625" style="75" bestFit="1" customWidth="1"/>
    <col min="13067" max="13067" width="8.28515625" style="75" customWidth="1"/>
    <col min="13068" max="13068" width="8.28515625" style="75" bestFit="1" customWidth="1"/>
    <col min="13069" max="13071" width="8.28515625" style="75" customWidth="1"/>
    <col min="13072" max="13072" width="8.28515625" style="75" bestFit="1" customWidth="1"/>
    <col min="13073" max="13312" width="9.140625" style="75"/>
    <col min="13313" max="13314" width="0" style="75" hidden="1" customWidth="1"/>
    <col min="13315" max="13315" width="81.5703125" style="75" customWidth="1"/>
    <col min="13316" max="13322" width="8.28515625" style="75" bestFit="1" customWidth="1"/>
    <col min="13323" max="13323" width="8.28515625" style="75" customWidth="1"/>
    <col min="13324" max="13324" width="8.28515625" style="75" bestFit="1" customWidth="1"/>
    <col min="13325" max="13327" width="8.28515625" style="75" customWidth="1"/>
    <col min="13328" max="13328" width="8.28515625" style="75" bestFit="1" customWidth="1"/>
    <col min="13329" max="13568" width="9.140625" style="75"/>
    <col min="13569" max="13570" width="0" style="75" hidden="1" customWidth="1"/>
    <col min="13571" max="13571" width="81.5703125" style="75" customWidth="1"/>
    <col min="13572" max="13578" width="8.28515625" style="75" bestFit="1" customWidth="1"/>
    <col min="13579" max="13579" width="8.28515625" style="75" customWidth="1"/>
    <col min="13580" max="13580" width="8.28515625" style="75" bestFit="1" customWidth="1"/>
    <col min="13581" max="13583" width="8.28515625" style="75" customWidth="1"/>
    <col min="13584" max="13584" width="8.28515625" style="75" bestFit="1" customWidth="1"/>
    <col min="13585" max="13824" width="9.140625" style="75"/>
    <col min="13825" max="13826" width="0" style="75" hidden="1" customWidth="1"/>
    <col min="13827" max="13827" width="81.5703125" style="75" customWidth="1"/>
    <col min="13828" max="13834" width="8.28515625" style="75" bestFit="1" customWidth="1"/>
    <col min="13835" max="13835" width="8.28515625" style="75" customWidth="1"/>
    <col min="13836" max="13836" width="8.28515625" style="75" bestFit="1" customWidth="1"/>
    <col min="13837" max="13839" width="8.28515625" style="75" customWidth="1"/>
    <col min="13840" max="13840" width="8.28515625" style="75" bestFit="1" customWidth="1"/>
    <col min="13841" max="14080" width="9.140625" style="75"/>
    <col min="14081" max="14082" width="0" style="75" hidden="1" customWidth="1"/>
    <col min="14083" max="14083" width="81.5703125" style="75" customWidth="1"/>
    <col min="14084" max="14090" width="8.28515625" style="75" bestFit="1" customWidth="1"/>
    <col min="14091" max="14091" width="8.28515625" style="75" customWidth="1"/>
    <col min="14092" max="14092" width="8.28515625" style="75" bestFit="1" customWidth="1"/>
    <col min="14093" max="14095" width="8.28515625" style="75" customWidth="1"/>
    <col min="14096" max="14096" width="8.28515625" style="75" bestFit="1" customWidth="1"/>
    <col min="14097" max="14336" width="9.140625" style="75"/>
    <col min="14337" max="14338" width="0" style="75" hidden="1" customWidth="1"/>
    <col min="14339" max="14339" width="81.5703125" style="75" customWidth="1"/>
    <col min="14340" max="14346" width="8.28515625" style="75" bestFit="1" customWidth="1"/>
    <col min="14347" max="14347" width="8.28515625" style="75" customWidth="1"/>
    <col min="14348" max="14348" width="8.28515625" style="75" bestFit="1" customWidth="1"/>
    <col min="14349" max="14351" width="8.28515625" style="75" customWidth="1"/>
    <col min="14352" max="14352" width="8.28515625" style="75" bestFit="1" customWidth="1"/>
    <col min="14353" max="14592" width="9.140625" style="75"/>
    <col min="14593" max="14594" width="0" style="75" hidden="1" customWidth="1"/>
    <col min="14595" max="14595" width="81.5703125" style="75" customWidth="1"/>
    <col min="14596" max="14602" width="8.28515625" style="75" bestFit="1" customWidth="1"/>
    <col min="14603" max="14603" width="8.28515625" style="75" customWidth="1"/>
    <col min="14604" max="14604" width="8.28515625" style="75" bestFit="1" customWidth="1"/>
    <col min="14605" max="14607" width="8.28515625" style="75" customWidth="1"/>
    <col min="14608" max="14608" width="8.28515625" style="75" bestFit="1" customWidth="1"/>
    <col min="14609" max="14848" width="9.140625" style="75"/>
    <col min="14849" max="14850" width="0" style="75" hidden="1" customWidth="1"/>
    <col min="14851" max="14851" width="81.5703125" style="75" customWidth="1"/>
    <col min="14852" max="14858" width="8.28515625" style="75" bestFit="1" customWidth="1"/>
    <col min="14859" max="14859" width="8.28515625" style="75" customWidth="1"/>
    <col min="14860" max="14860" width="8.28515625" style="75" bestFit="1" customWidth="1"/>
    <col min="14861" max="14863" width="8.28515625" style="75" customWidth="1"/>
    <col min="14864" max="14864" width="8.28515625" style="75" bestFit="1" customWidth="1"/>
    <col min="14865" max="15104" width="9.140625" style="75"/>
    <col min="15105" max="15106" width="0" style="75" hidden="1" customWidth="1"/>
    <col min="15107" max="15107" width="81.5703125" style="75" customWidth="1"/>
    <col min="15108" max="15114" width="8.28515625" style="75" bestFit="1" customWidth="1"/>
    <col min="15115" max="15115" width="8.28515625" style="75" customWidth="1"/>
    <col min="15116" max="15116" width="8.28515625" style="75" bestFit="1" customWidth="1"/>
    <col min="15117" max="15119" width="8.28515625" style="75" customWidth="1"/>
    <col min="15120" max="15120" width="8.28515625" style="75" bestFit="1" customWidth="1"/>
    <col min="15121" max="15360" width="9.140625" style="75"/>
    <col min="15361" max="15362" width="0" style="75" hidden="1" customWidth="1"/>
    <col min="15363" max="15363" width="81.5703125" style="75" customWidth="1"/>
    <col min="15364" max="15370" width="8.28515625" style="75" bestFit="1" customWidth="1"/>
    <col min="15371" max="15371" width="8.28515625" style="75" customWidth="1"/>
    <col min="15372" max="15372" width="8.28515625" style="75" bestFit="1" customWidth="1"/>
    <col min="15373" max="15375" width="8.28515625" style="75" customWidth="1"/>
    <col min="15376" max="15376" width="8.28515625" style="75" bestFit="1" customWidth="1"/>
    <col min="15377" max="15616" width="9.140625" style="75"/>
    <col min="15617" max="15618" width="0" style="75" hidden="1" customWidth="1"/>
    <col min="15619" max="15619" width="81.5703125" style="75" customWidth="1"/>
    <col min="15620" max="15626" width="8.28515625" style="75" bestFit="1" customWidth="1"/>
    <col min="15627" max="15627" width="8.28515625" style="75" customWidth="1"/>
    <col min="15628" max="15628" width="8.28515625" style="75" bestFit="1" customWidth="1"/>
    <col min="15629" max="15631" width="8.28515625" style="75" customWidth="1"/>
    <col min="15632" max="15632" width="8.28515625" style="75" bestFit="1" customWidth="1"/>
    <col min="15633" max="15872" width="9.140625" style="75"/>
    <col min="15873" max="15874" width="0" style="75" hidden="1" customWidth="1"/>
    <col min="15875" max="15875" width="81.5703125" style="75" customWidth="1"/>
    <col min="15876" max="15882" width="8.28515625" style="75" bestFit="1" customWidth="1"/>
    <col min="15883" max="15883" width="8.28515625" style="75" customWidth="1"/>
    <col min="15884" max="15884" width="8.28515625" style="75" bestFit="1" customWidth="1"/>
    <col min="15885" max="15887" width="8.28515625" style="75" customWidth="1"/>
    <col min="15888" max="15888" width="8.28515625" style="75" bestFit="1" customWidth="1"/>
    <col min="15889" max="16128" width="9.140625" style="75"/>
    <col min="16129" max="16130" width="0" style="75" hidden="1" customWidth="1"/>
    <col min="16131" max="16131" width="81.5703125" style="75" customWidth="1"/>
    <col min="16132" max="16138" width="8.28515625" style="75" bestFit="1" customWidth="1"/>
    <col min="16139" max="16139" width="8.28515625" style="75" customWidth="1"/>
    <col min="16140" max="16140" width="8.28515625" style="75" bestFit="1" customWidth="1"/>
    <col min="16141" max="16143" width="8.28515625" style="75" customWidth="1"/>
    <col min="16144" max="16144" width="8.28515625" style="75" bestFit="1" customWidth="1"/>
    <col min="16145" max="16384" width="9.140625" style="75"/>
  </cols>
  <sheetData>
    <row r="1" spans="1:16" ht="15" customHeight="1" x14ac:dyDescent="0.2">
      <c r="A1" s="517"/>
      <c r="B1" s="517"/>
      <c r="C1" s="777"/>
      <c r="D1" s="777"/>
      <c r="E1" s="777"/>
      <c r="F1" s="777"/>
      <c r="G1" s="777"/>
      <c r="H1" s="777"/>
      <c r="I1" s="777"/>
      <c r="J1" s="777"/>
      <c r="K1" s="777"/>
      <c r="L1" s="777"/>
      <c r="M1" s="777"/>
      <c r="N1" s="777"/>
      <c r="O1" s="777"/>
      <c r="P1" s="777"/>
    </row>
    <row r="2" spans="1:16" ht="18" x14ac:dyDescent="0.2">
      <c r="A2" s="772" t="s">
        <v>0</v>
      </c>
      <c r="B2" s="772"/>
      <c r="C2" s="772"/>
      <c r="D2" s="772"/>
      <c r="E2" s="772"/>
      <c r="F2" s="772"/>
      <c r="G2" s="772"/>
      <c r="H2" s="772"/>
      <c r="I2" s="772"/>
      <c r="J2" s="772"/>
      <c r="K2" s="772"/>
      <c r="L2" s="772"/>
      <c r="M2" s="772"/>
      <c r="N2" s="772"/>
      <c r="O2" s="772"/>
      <c r="P2" s="772"/>
    </row>
    <row r="3" spans="1:16" ht="15" customHeight="1" x14ac:dyDescent="0.2">
      <c r="A3" s="517"/>
      <c r="B3" s="517"/>
      <c r="C3" s="772" t="s">
        <v>522</v>
      </c>
      <c r="D3" s="772"/>
      <c r="E3" s="772"/>
      <c r="F3" s="772"/>
      <c r="G3" s="772"/>
      <c r="H3" s="772"/>
      <c r="I3" s="772"/>
      <c r="J3" s="772"/>
      <c r="K3" s="772"/>
      <c r="L3" s="772"/>
      <c r="M3" s="772"/>
      <c r="N3" s="772"/>
      <c r="O3" s="772"/>
      <c r="P3" s="772"/>
    </row>
    <row r="4" spans="1:16" ht="15" customHeight="1" x14ac:dyDescent="0.2">
      <c r="A4" s="778"/>
      <c r="B4" s="772"/>
      <c r="C4" s="772"/>
      <c r="D4" s="772"/>
      <c r="E4" s="772"/>
      <c r="F4" s="772"/>
      <c r="G4" s="772"/>
      <c r="H4" s="772"/>
      <c r="I4" s="772"/>
      <c r="J4" s="772"/>
      <c r="K4" s="772"/>
      <c r="L4" s="772"/>
      <c r="M4" s="772"/>
      <c r="N4" s="772"/>
      <c r="O4" s="772"/>
      <c r="P4" s="772"/>
    </row>
    <row r="5" spans="1:16" s="78" customFormat="1" ht="15" customHeight="1" thickBot="1" x14ac:dyDescent="0.25">
      <c r="A5" s="76"/>
      <c r="B5" s="77"/>
      <c r="C5" s="77"/>
      <c r="D5" s="77"/>
      <c r="E5" s="77"/>
      <c r="F5" s="77"/>
      <c r="G5" s="77"/>
      <c r="H5" s="77"/>
      <c r="I5" s="77"/>
      <c r="J5" s="77"/>
      <c r="K5" s="77"/>
      <c r="L5" s="77"/>
      <c r="M5" s="77"/>
      <c r="N5" s="77"/>
      <c r="O5" s="77"/>
      <c r="P5" s="77"/>
    </row>
    <row r="6" spans="1:16" s="79" customFormat="1" ht="30" customHeight="1" thickTop="1" thickBot="1" x14ac:dyDescent="0.3">
      <c r="A6" s="52"/>
      <c r="B6" s="52"/>
      <c r="C6" s="547"/>
      <c r="D6" s="542" t="s">
        <v>446</v>
      </c>
      <c r="E6" s="542" t="s">
        <v>447</v>
      </c>
      <c r="F6" s="542" t="s">
        <v>448</v>
      </c>
      <c r="G6" s="542" t="s">
        <v>449</v>
      </c>
      <c r="H6" s="542" t="s">
        <v>450</v>
      </c>
      <c r="I6" s="548" t="s">
        <v>451</v>
      </c>
      <c r="J6" s="548" t="s">
        <v>452</v>
      </c>
      <c r="K6" s="548" t="s">
        <v>453</v>
      </c>
      <c r="L6" s="548" t="s">
        <v>454</v>
      </c>
      <c r="M6" s="548" t="s">
        <v>455</v>
      </c>
      <c r="N6" s="548" t="s">
        <v>456</v>
      </c>
      <c r="O6" s="548" t="s">
        <v>457</v>
      </c>
      <c r="P6" s="548" t="s">
        <v>458</v>
      </c>
    </row>
    <row r="7" spans="1:16" ht="15" customHeight="1" thickTop="1" thickBot="1" x14ac:dyDescent="0.25">
      <c r="A7" s="52"/>
      <c r="B7" s="52"/>
      <c r="C7" s="52"/>
      <c r="D7" s="52"/>
      <c r="E7" s="52"/>
      <c r="F7" s="52"/>
      <c r="G7" s="52"/>
      <c r="H7" s="52"/>
      <c r="I7" s="52"/>
      <c r="J7" s="52"/>
      <c r="K7" s="52"/>
      <c r="L7" s="52"/>
      <c r="M7" s="52"/>
      <c r="N7" s="52"/>
      <c r="O7" s="52"/>
      <c r="P7" s="52"/>
    </row>
    <row r="8" spans="1:16" s="81" customFormat="1" ht="15" customHeight="1" thickTop="1" thickBot="1" x14ac:dyDescent="0.3">
      <c r="A8" s="52"/>
      <c r="B8" s="80"/>
      <c r="C8" s="549" t="s">
        <v>330</v>
      </c>
      <c r="D8" s="550"/>
      <c r="E8" s="550"/>
      <c r="F8" s="550"/>
      <c r="G8" s="550"/>
      <c r="H8" s="550"/>
      <c r="I8" s="551"/>
      <c r="J8" s="551"/>
      <c r="K8" s="551"/>
      <c r="L8" s="551"/>
      <c r="M8" s="551"/>
      <c r="N8" s="551"/>
      <c r="O8" s="551"/>
      <c r="P8" s="551"/>
    </row>
    <row r="9" spans="1:16" ht="15" customHeight="1" thickTop="1" x14ac:dyDescent="0.2">
      <c r="A9" s="52" t="s">
        <v>523</v>
      </c>
      <c r="B9" s="82" t="s">
        <v>524</v>
      </c>
      <c r="C9" s="83" t="s">
        <v>525</v>
      </c>
      <c r="D9" s="84">
        <v>0.15820000000000001</v>
      </c>
      <c r="E9" s="84">
        <v>0.19769999999999999</v>
      </c>
      <c r="F9" s="84">
        <v>0.13420000000000001</v>
      </c>
      <c r="G9" s="84">
        <v>0.12670000000000001</v>
      </c>
      <c r="H9" s="84">
        <v>0.11260000000000001</v>
      </c>
      <c r="I9" s="84">
        <v>0.1012</v>
      </c>
      <c r="J9" s="84">
        <v>0.1187</v>
      </c>
      <c r="K9" s="84">
        <v>0.1091</v>
      </c>
      <c r="L9" s="84">
        <v>0.1066</v>
      </c>
      <c r="M9" s="84">
        <v>0.1241</v>
      </c>
      <c r="N9" s="84">
        <v>0.1013</v>
      </c>
      <c r="O9" s="84">
        <v>0.11648054318651599</v>
      </c>
      <c r="P9" s="84">
        <v>0.10093187111715522</v>
      </c>
    </row>
    <row r="10" spans="1:16" ht="15" customHeight="1" thickBot="1" x14ac:dyDescent="0.25">
      <c r="A10" s="52" t="s">
        <v>523</v>
      </c>
      <c r="B10" s="82" t="s">
        <v>526</v>
      </c>
      <c r="C10" s="83" t="s">
        <v>527</v>
      </c>
      <c r="D10" s="84">
        <v>0.59260000000000002</v>
      </c>
      <c r="E10" s="84">
        <v>0.59179999999999999</v>
      </c>
      <c r="F10" s="84">
        <v>0.65300000000000002</v>
      </c>
      <c r="G10" s="84">
        <v>0.66149999999999998</v>
      </c>
      <c r="H10" s="84">
        <v>0.69289999999999996</v>
      </c>
      <c r="I10" s="84">
        <v>0.70479999999999998</v>
      </c>
      <c r="J10" s="84">
        <v>0.67520000000000002</v>
      </c>
      <c r="K10" s="84">
        <v>0.66610000000000003</v>
      </c>
      <c r="L10" s="84">
        <v>0.67159999999999997</v>
      </c>
      <c r="M10" s="84">
        <v>0.66920000000000002</v>
      </c>
      <c r="N10" s="84">
        <v>0.67849999999999999</v>
      </c>
      <c r="O10" s="84">
        <v>0.66925415403523258</v>
      </c>
      <c r="P10" s="84">
        <v>0.68561393152150474</v>
      </c>
    </row>
    <row r="11" spans="1:16" s="85" customFormat="1" ht="15" customHeight="1" thickTop="1" thickBot="1" x14ac:dyDescent="0.25">
      <c r="A11" s="52"/>
      <c r="B11" s="80"/>
      <c r="C11" s="549" t="s">
        <v>333</v>
      </c>
      <c r="D11" s="550"/>
      <c r="E11" s="550"/>
      <c r="F11" s="550"/>
      <c r="G11" s="550"/>
      <c r="H11" s="550"/>
      <c r="I11" s="551"/>
      <c r="J11" s="551"/>
      <c r="K11" s="551"/>
      <c r="L11" s="551"/>
      <c r="M11" s="551"/>
      <c r="N11" s="551"/>
      <c r="O11" s="552"/>
      <c r="P11" s="552"/>
    </row>
    <row r="12" spans="1:16" s="79" customFormat="1" ht="15" customHeight="1" thickTop="1" x14ac:dyDescent="0.25">
      <c r="A12" s="52" t="s">
        <v>523</v>
      </c>
      <c r="B12" s="82" t="s">
        <v>528</v>
      </c>
      <c r="C12" s="83" t="s">
        <v>529</v>
      </c>
      <c r="D12" s="84">
        <v>0.7903</v>
      </c>
      <c r="E12" s="84">
        <v>0.80249999999999999</v>
      </c>
      <c r="F12" s="84">
        <v>0.78269999999999995</v>
      </c>
      <c r="G12" s="84">
        <v>0.77029999999999998</v>
      </c>
      <c r="H12" s="84">
        <v>0.75480000000000003</v>
      </c>
      <c r="I12" s="84">
        <v>0.69569999999999999</v>
      </c>
      <c r="J12" s="84">
        <v>0.68149999999999999</v>
      </c>
      <c r="K12" s="84">
        <v>0.68579999999999997</v>
      </c>
      <c r="L12" s="84">
        <v>0.6915</v>
      </c>
      <c r="M12" s="84">
        <v>0.40160000000000001</v>
      </c>
      <c r="N12" s="84">
        <v>0.68100000000000005</v>
      </c>
      <c r="O12" s="84">
        <v>0.68589279196915687</v>
      </c>
      <c r="P12" s="84">
        <v>0.68792072093130219</v>
      </c>
    </row>
    <row r="13" spans="1:16" s="87" customFormat="1" ht="15" customHeight="1" x14ac:dyDescent="0.25">
      <c r="A13" s="52" t="s">
        <v>523</v>
      </c>
      <c r="B13" s="82" t="s">
        <v>530</v>
      </c>
      <c r="C13" s="83" t="s">
        <v>531</v>
      </c>
      <c r="D13" s="86">
        <v>0.83169999999999999</v>
      </c>
      <c r="E13" s="84">
        <v>0.84060000000000001</v>
      </c>
      <c r="F13" s="84">
        <v>0.81679999999999997</v>
      </c>
      <c r="G13" s="84">
        <v>0.80769999999999997</v>
      </c>
      <c r="H13" s="84">
        <v>0.79990000000000006</v>
      </c>
      <c r="I13" s="84">
        <v>0.76149999999999995</v>
      </c>
      <c r="J13" s="84">
        <v>0.74990000000000001</v>
      </c>
      <c r="K13" s="84">
        <v>0.753</v>
      </c>
      <c r="L13" s="84">
        <v>0.75660000000000005</v>
      </c>
      <c r="M13" s="84">
        <v>0.75609999999999999</v>
      </c>
      <c r="N13" s="84">
        <v>0.76480000000000004</v>
      </c>
      <c r="O13" s="84">
        <v>0.77088776581587592</v>
      </c>
      <c r="P13" s="84">
        <v>0.76186095678606325</v>
      </c>
    </row>
    <row r="14" spans="1:16" s="87" customFormat="1" ht="15" customHeight="1" x14ac:dyDescent="0.25">
      <c r="A14" s="52"/>
      <c r="B14" s="82"/>
      <c r="C14" s="83" t="s">
        <v>532</v>
      </c>
      <c r="D14" s="84">
        <v>3.1899999999999998E-2</v>
      </c>
      <c r="E14" s="84">
        <v>3.32E-2</v>
      </c>
      <c r="F14" s="84">
        <v>4.41E-2</v>
      </c>
      <c r="G14" s="84">
        <v>6.4299999999999996E-2</v>
      </c>
      <c r="H14" s="84">
        <v>7.6899999999999996E-2</v>
      </c>
      <c r="I14" s="84">
        <v>0.1118</v>
      </c>
      <c r="J14" s="84">
        <v>0.1313</v>
      </c>
      <c r="K14" s="84">
        <v>0.12889999999999999</v>
      </c>
      <c r="L14" s="84">
        <v>0.12470000000000001</v>
      </c>
      <c r="M14" s="84">
        <v>0.1231</v>
      </c>
      <c r="N14" s="84">
        <v>0.1159</v>
      </c>
      <c r="O14" s="84">
        <v>0.10545023986073149</v>
      </c>
      <c r="P14" s="84">
        <v>0.11239665776990804</v>
      </c>
    </row>
    <row r="15" spans="1:16" s="87" customFormat="1" ht="15" customHeight="1" thickBot="1" x14ac:dyDescent="0.3">
      <c r="A15" s="52" t="s">
        <v>523</v>
      </c>
      <c r="B15" s="82" t="s">
        <v>533</v>
      </c>
      <c r="C15" s="83" t="s">
        <v>534</v>
      </c>
      <c r="D15" s="84">
        <v>1.04E-2</v>
      </c>
      <c r="E15" s="84">
        <v>1.0500000000000001E-2</v>
      </c>
      <c r="F15" s="84">
        <v>1.4200000000000001E-2</v>
      </c>
      <c r="G15" s="84">
        <v>1.3100000000000001E-2</v>
      </c>
      <c r="H15" s="84">
        <v>1.1900000000000001E-2</v>
      </c>
      <c r="I15" s="84">
        <v>1.21E-2</v>
      </c>
      <c r="J15" s="84">
        <v>1.0999999999999999E-2</v>
      </c>
      <c r="K15" s="84">
        <v>9.7000000000000003E-3</v>
      </c>
      <c r="L15" s="84">
        <v>8.8000000000000005E-3</v>
      </c>
      <c r="M15" s="84">
        <v>9.4999999999999998E-3</v>
      </c>
      <c r="N15" s="84">
        <v>9.7000000000000003E-3</v>
      </c>
      <c r="O15" s="84">
        <v>9.1260059174962938E-3</v>
      </c>
      <c r="P15" s="84">
        <v>8.8691675956596005E-3</v>
      </c>
    </row>
    <row r="16" spans="1:16" s="85" customFormat="1" ht="15" customHeight="1" thickTop="1" thickBot="1" x14ac:dyDescent="0.25">
      <c r="A16" s="52"/>
      <c r="B16" s="80"/>
      <c r="C16" s="549" t="s">
        <v>535</v>
      </c>
      <c r="D16" s="550"/>
      <c r="E16" s="550"/>
      <c r="F16" s="550"/>
      <c r="G16" s="550"/>
      <c r="H16" s="550"/>
      <c r="I16" s="551"/>
      <c r="J16" s="551"/>
      <c r="K16" s="551"/>
      <c r="L16" s="551"/>
      <c r="M16" s="551"/>
      <c r="N16" s="551"/>
      <c r="O16" s="552"/>
      <c r="P16" s="552"/>
    </row>
    <row r="17" spans="1:16" s="79" customFormat="1" ht="15" customHeight="1" thickTop="1" x14ac:dyDescent="0.25">
      <c r="A17" s="52" t="s">
        <v>523</v>
      </c>
      <c r="B17" s="82" t="s">
        <v>536</v>
      </c>
      <c r="C17" s="83" t="s">
        <v>537</v>
      </c>
      <c r="D17" s="84">
        <v>0.627</v>
      </c>
      <c r="E17" s="84">
        <v>0.64900000000000002</v>
      </c>
      <c r="F17" s="84">
        <v>0.6583</v>
      </c>
      <c r="G17" s="84">
        <v>0.66920000000000002</v>
      </c>
      <c r="H17" s="84">
        <v>0.66339999999999999</v>
      </c>
      <c r="I17" s="84">
        <v>0.66700000000000004</v>
      </c>
      <c r="J17" s="84">
        <v>0.66420000000000001</v>
      </c>
      <c r="K17" s="84">
        <v>0.64239999999999997</v>
      </c>
      <c r="L17" s="84">
        <v>0.64849999999999997</v>
      </c>
      <c r="M17" s="84">
        <v>0.64290000000000003</v>
      </c>
      <c r="N17" s="84">
        <v>0.65639999999999998</v>
      </c>
      <c r="O17" s="84">
        <v>0.64640136966527728</v>
      </c>
      <c r="P17" s="84">
        <v>0.63333798230130511</v>
      </c>
    </row>
    <row r="18" spans="1:16" s="87" customFormat="1" ht="15" customHeight="1" x14ac:dyDescent="0.25">
      <c r="A18" s="52" t="s">
        <v>523</v>
      </c>
      <c r="B18" s="82" t="s">
        <v>538</v>
      </c>
      <c r="C18" s="83" t="s">
        <v>539</v>
      </c>
      <c r="D18" s="84">
        <v>0.373</v>
      </c>
      <c r="E18" s="84">
        <v>0.35099999999999998</v>
      </c>
      <c r="F18" s="84">
        <v>0.3417</v>
      </c>
      <c r="G18" s="84">
        <v>0.33079999999999998</v>
      </c>
      <c r="H18" s="84">
        <v>0.33660000000000001</v>
      </c>
      <c r="I18" s="84">
        <v>0.33300000000000002</v>
      </c>
      <c r="J18" s="84">
        <v>0.33579999999999999</v>
      </c>
      <c r="K18" s="84">
        <v>0.35759999999999997</v>
      </c>
      <c r="L18" s="84">
        <v>0.35149999999999998</v>
      </c>
      <c r="M18" s="84">
        <v>0.35709999999999997</v>
      </c>
      <c r="N18" s="84">
        <v>0.34360000000000002</v>
      </c>
      <c r="O18" s="84">
        <v>0.35359863033472283</v>
      </c>
      <c r="P18" s="84">
        <v>0.36666201769869489</v>
      </c>
    </row>
    <row r="19" spans="1:16" s="87" customFormat="1" ht="15" customHeight="1" thickBot="1" x14ac:dyDescent="0.3">
      <c r="A19" s="52" t="s">
        <v>523</v>
      </c>
      <c r="B19" s="82" t="s">
        <v>540</v>
      </c>
      <c r="C19" s="83" t="s">
        <v>541</v>
      </c>
      <c r="D19" s="88">
        <v>766.24950000000001</v>
      </c>
      <c r="E19" s="88">
        <v>865.5412</v>
      </c>
      <c r="F19" s="88">
        <v>609.94619999999998</v>
      </c>
      <c r="G19" s="88">
        <v>707.55370000000005</v>
      </c>
      <c r="H19" s="88">
        <v>983.17790000000002</v>
      </c>
      <c r="I19" s="88">
        <v>1005.6419</v>
      </c>
      <c r="J19" s="88">
        <v>989.57100000000003</v>
      </c>
      <c r="K19" s="88">
        <v>961.28790000000004</v>
      </c>
      <c r="L19" s="88">
        <v>951.07349999999997</v>
      </c>
      <c r="M19" s="88">
        <v>635.4873</v>
      </c>
      <c r="N19" s="88">
        <v>966.06629999999996</v>
      </c>
      <c r="O19" s="89">
        <v>968.65335374072731</v>
      </c>
      <c r="P19" s="89">
        <v>969.05934970993519</v>
      </c>
    </row>
    <row r="20" spans="1:16" s="85" customFormat="1" ht="15" customHeight="1" thickTop="1" thickBot="1" x14ac:dyDescent="0.25">
      <c r="A20" s="52"/>
      <c r="B20" s="80"/>
      <c r="C20" s="549" t="s">
        <v>542</v>
      </c>
      <c r="D20" s="550"/>
      <c r="E20" s="550"/>
      <c r="F20" s="550"/>
      <c r="G20" s="550"/>
      <c r="H20" s="550"/>
      <c r="I20" s="551"/>
      <c r="J20" s="551"/>
      <c r="K20" s="551"/>
      <c r="L20" s="551"/>
      <c r="M20" s="551"/>
      <c r="N20" s="551"/>
      <c r="O20" s="553"/>
      <c r="P20" s="553"/>
    </row>
    <row r="21" spans="1:16" s="79" customFormat="1" ht="15" customHeight="1" thickTop="1" x14ac:dyDescent="0.25">
      <c r="A21" s="52" t="s">
        <v>523</v>
      </c>
      <c r="B21" s="82" t="s">
        <v>543</v>
      </c>
      <c r="C21" s="83" t="s">
        <v>544</v>
      </c>
      <c r="D21" s="84">
        <v>0.98519999999999996</v>
      </c>
      <c r="E21" s="84">
        <v>0.98529999999999995</v>
      </c>
      <c r="F21" s="84">
        <v>0.98480000000000001</v>
      </c>
      <c r="G21" s="84">
        <v>0.98360000000000003</v>
      </c>
      <c r="H21" s="84">
        <v>0.98329999999999995</v>
      </c>
      <c r="I21" s="84">
        <v>0.98209999999999997</v>
      </c>
      <c r="J21" s="84">
        <v>0.98540000000000005</v>
      </c>
      <c r="K21" s="84">
        <v>0.98509999999999998</v>
      </c>
      <c r="L21" s="84">
        <v>0.9788</v>
      </c>
      <c r="M21" s="84">
        <v>0.9718</v>
      </c>
      <c r="N21" s="84">
        <v>0.96619999999999995</v>
      </c>
      <c r="O21" s="84">
        <v>0.96881596812849313</v>
      </c>
      <c r="P21" s="84">
        <v>0.9684990378792695</v>
      </c>
    </row>
    <row r="22" spans="1:16" s="87" customFormat="1" ht="15" customHeight="1" x14ac:dyDescent="0.25">
      <c r="A22" s="52" t="s">
        <v>523</v>
      </c>
      <c r="B22" s="82" t="s">
        <v>545</v>
      </c>
      <c r="C22" s="83" t="s">
        <v>546</v>
      </c>
      <c r="D22" s="84">
        <v>1.15E-2</v>
      </c>
      <c r="E22" s="84">
        <v>1.3100000000000001E-2</v>
      </c>
      <c r="F22" s="84">
        <v>1.7000000000000001E-2</v>
      </c>
      <c r="G22" s="84">
        <v>2.0199999999999999E-2</v>
      </c>
      <c r="H22" s="84">
        <v>2.7699999999999999E-2</v>
      </c>
      <c r="I22" s="84">
        <v>3.9199999999999999E-2</v>
      </c>
      <c r="J22" s="84">
        <v>4.6100000000000002E-2</v>
      </c>
      <c r="K22" s="84">
        <v>0.2195</v>
      </c>
      <c r="L22" s="84">
        <v>0.19109999999999999</v>
      </c>
      <c r="M22" s="84">
        <v>0.1754</v>
      </c>
      <c r="N22" s="84">
        <v>0.16689999999999999</v>
      </c>
      <c r="O22" s="84">
        <v>0.15454378939245264</v>
      </c>
      <c r="P22" s="84">
        <v>0.14855390625289264</v>
      </c>
    </row>
    <row r="23" spans="1:16" s="87" customFormat="1" ht="15" customHeight="1" x14ac:dyDescent="0.25">
      <c r="A23" s="52" t="s">
        <v>523</v>
      </c>
      <c r="B23" s="82" t="s">
        <v>547</v>
      </c>
      <c r="C23" s="83" t="s">
        <v>548</v>
      </c>
      <c r="D23" s="84">
        <v>1.4800000000000001E-2</v>
      </c>
      <c r="E23" s="84">
        <v>1.47E-2</v>
      </c>
      <c r="F23" s="84">
        <v>1.52E-2</v>
      </c>
      <c r="G23" s="84">
        <v>1.6400000000000001E-2</v>
      </c>
      <c r="H23" s="84">
        <v>1.67E-2</v>
      </c>
      <c r="I23" s="84">
        <v>1.7899999999999999E-2</v>
      </c>
      <c r="J23" s="84">
        <v>1.46E-2</v>
      </c>
      <c r="K23" s="84">
        <v>1.49E-2</v>
      </c>
      <c r="L23" s="84">
        <v>2.12E-2</v>
      </c>
      <c r="M23" s="84">
        <v>2.8199999999999999E-2</v>
      </c>
      <c r="N23" s="84">
        <v>3.3799999999999997E-2</v>
      </c>
      <c r="O23" s="84">
        <v>3.1184031871506524E-2</v>
      </c>
      <c r="P23" s="84">
        <v>3.1500962120730586E-2</v>
      </c>
    </row>
    <row r="24" spans="1:16" s="87" customFormat="1" ht="15" customHeight="1" x14ac:dyDescent="0.25">
      <c r="A24" s="52" t="s">
        <v>523</v>
      </c>
      <c r="B24" s="82" t="s">
        <v>549</v>
      </c>
      <c r="C24" s="83" t="s">
        <v>550</v>
      </c>
      <c r="D24" s="84">
        <v>8.9999999999999993E-3</v>
      </c>
      <c r="E24" s="84">
        <v>1.12E-2</v>
      </c>
      <c r="F24" s="84">
        <v>1.4999999999999999E-2</v>
      </c>
      <c r="G24" s="84">
        <v>1.7999999999999999E-2</v>
      </c>
      <c r="H24" s="84">
        <v>2.5399999999999999E-2</v>
      </c>
      <c r="I24" s="84">
        <v>3.5900000000000001E-2</v>
      </c>
      <c r="J24" s="84">
        <v>4.2799999999999998E-2</v>
      </c>
      <c r="K24" s="84">
        <v>0.218</v>
      </c>
      <c r="L24" s="84">
        <v>0.1832</v>
      </c>
      <c r="M24" s="84">
        <v>0.16289999999999999</v>
      </c>
      <c r="N24" s="84">
        <v>0.15110000000000001</v>
      </c>
      <c r="O24" s="84">
        <v>0.13954919790549786</v>
      </c>
      <c r="P24" s="84">
        <v>0.13301138260254597</v>
      </c>
    </row>
    <row r="25" spans="1:16" s="87" customFormat="1" ht="15" customHeight="1" x14ac:dyDescent="0.25">
      <c r="A25" s="52" t="s">
        <v>523</v>
      </c>
      <c r="B25" s="82" t="s">
        <v>551</v>
      </c>
      <c r="C25" s="83" t="s">
        <v>552</v>
      </c>
      <c r="D25" s="84">
        <v>0.22670000000000001</v>
      </c>
      <c r="E25" s="84">
        <v>0.16039999999999999</v>
      </c>
      <c r="F25" s="84">
        <v>0.1305</v>
      </c>
      <c r="G25" s="84">
        <v>0.12189999999999999</v>
      </c>
      <c r="H25" s="84">
        <v>9.8299999999999998E-2</v>
      </c>
      <c r="I25" s="84">
        <v>0.1016</v>
      </c>
      <c r="J25" s="84">
        <v>8.5800000000000001E-2</v>
      </c>
      <c r="K25" s="84">
        <v>2.1999999999999999E-2</v>
      </c>
      <c r="L25" s="84">
        <v>6.1600000000000002E-2</v>
      </c>
      <c r="M25" s="84">
        <v>9.7500000000000003E-2</v>
      </c>
      <c r="N25" s="84">
        <v>0.12520000000000001</v>
      </c>
      <c r="O25" s="84">
        <v>0.12518327781490163</v>
      </c>
      <c r="P25" s="84">
        <v>0.13283063820444785</v>
      </c>
    </row>
    <row r="26" spans="1:16" s="87" customFormat="1" ht="15" customHeight="1" x14ac:dyDescent="0.25">
      <c r="A26" s="52" t="s">
        <v>523</v>
      </c>
      <c r="B26" s="82" t="s">
        <v>553</v>
      </c>
      <c r="C26" s="83" t="s">
        <v>554</v>
      </c>
      <c r="D26" s="84">
        <v>9.1000000000000004E-3</v>
      </c>
      <c r="E26" s="84">
        <v>8.6E-3</v>
      </c>
      <c r="F26" s="84">
        <v>8.3999999999999995E-3</v>
      </c>
      <c r="G26" s="84">
        <v>8.6E-3</v>
      </c>
      <c r="H26" s="84">
        <v>8.3999999999999995E-3</v>
      </c>
      <c r="I26" s="84">
        <v>8.8000000000000005E-3</v>
      </c>
      <c r="J26" s="84">
        <v>4.8000000000000001E-2</v>
      </c>
      <c r="K26" s="84">
        <v>5.6500000000000002E-2</v>
      </c>
      <c r="L26" s="84">
        <v>4.6600000000000003E-2</v>
      </c>
      <c r="M26" s="84">
        <v>3.6900000000000002E-2</v>
      </c>
      <c r="N26" s="84">
        <v>3.3799999999999997E-2</v>
      </c>
      <c r="O26" s="84">
        <v>2.9100517151806168E-2</v>
      </c>
      <c r="P26" s="84">
        <v>2.7055593945529009E-2</v>
      </c>
    </row>
    <row r="27" spans="1:16" s="87" customFormat="1" ht="15" customHeight="1" x14ac:dyDescent="0.25">
      <c r="A27" s="52" t="s">
        <v>523</v>
      </c>
      <c r="B27" s="82" t="s">
        <v>555</v>
      </c>
      <c r="C27" s="83" t="s">
        <v>556</v>
      </c>
      <c r="D27" s="84">
        <v>3.8899999999999997E-2</v>
      </c>
      <c r="E27" s="84">
        <v>3.49E-2</v>
      </c>
      <c r="F27" s="84">
        <v>3.3099999999999997E-2</v>
      </c>
      <c r="G27" s="84">
        <v>3.39E-2</v>
      </c>
      <c r="H27" s="84">
        <v>3.3099999999999997E-2</v>
      </c>
      <c r="I27" s="84">
        <v>3.3700000000000001E-2</v>
      </c>
      <c r="J27" s="84">
        <v>3.8600000000000002E-2</v>
      </c>
      <c r="K27" s="84">
        <v>3.8100000000000002E-2</v>
      </c>
      <c r="L27" s="84">
        <v>3.7600000000000001E-2</v>
      </c>
      <c r="M27" s="84">
        <v>4.3499999999999997E-2</v>
      </c>
      <c r="N27" s="84">
        <v>4.6899999999999997E-2</v>
      </c>
      <c r="O27" s="84">
        <v>4.6186265495372879E-2</v>
      </c>
      <c r="P27" s="84">
        <v>4.8085544852507503E-2</v>
      </c>
    </row>
    <row r="28" spans="1:16" s="87" customFormat="1" ht="15" customHeight="1" x14ac:dyDescent="0.25">
      <c r="A28" s="52" t="s">
        <v>523</v>
      </c>
      <c r="B28" s="82" t="s">
        <v>557</v>
      </c>
      <c r="C28" s="83" t="s">
        <v>558</v>
      </c>
      <c r="D28" s="84">
        <v>0.97019999999999995</v>
      </c>
      <c r="E28" s="84">
        <v>0.97050000000000003</v>
      </c>
      <c r="F28" s="84">
        <v>0.97340000000000004</v>
      </c>
      <c r="G28" s="84">
        <v>0.96760000000000002</v>
      </c>
      <c r="H28" s="84">
        <v>0.96679999999999999</v>
      </c>
      <c r="I28" s="84">
        <v>0.96589999999999998</v>
      </c>
      <c r="J28" s="84">
        <v>0.96899999999999997</v>
      </c>
      <c r="K28" s="84">
        <v>0.96640000000000004</v>
      </c>
      <c r="L28" s="84">
        <v>0.96109999999999995</v>
      </c>
      <c r="M28" s="84">
        <v>0.94810000000000005</v>
      </c>
      <c r="N28" s="84">
        <v>0.94259999999999999</v>
      </c>
      <c r="O28" s="84">
        <v>0.94322897808350969</v>
      </c>
      <c r="P28" s="84">
        <v>0.94384680386252162</v>
      </c>
    </row>
    <row r="29" spans="1:16" s="87" customFormat="1" ht="15" customHeight="1" x14ac:dyDescent="0.25">
      <c r="A29" s="52" t="s">
        <v>523</v>
      </c>
      <c r="B29" s="82" t="s">
        <v>559</v>
      </c>
      <c r="C29" s="83" t="s">
        <v>560</v>
      </c>
      <c r="D29" s="84">
        <v>1.21E-2</v>
      </c>
      <c r="E29" s="84">
        <v>1.18E-2</v>
      </c>
      <c r="F29" s="84">
        <v>9.2999999999999992E-3</v>
      </c>
      <c r="G29" s="84">
        <v>1.1299999999999999E-2</v>
      </c>
      <c r="H29" s="84">
        <v>1.29E-2</v>
      </c>
      <c r="I29" s="84">
        <v>1.14E-2</v>
      </c>
      <c r="J29" s="84">
        <v>8.0000000000000002E-3</v>
      </c>
      <c r="K29" s="84">
        <v>1.0800000000000001E-2</v>
      </c>
      <c r="L29" s="84">
        <v>1.17E-2</v>
      </c>
      <c r="M29" s="84">
        <v>1.7299999999999999E-2</v>
      </c>
      <c r="N29" s="84">
        <v>1.8200000000000001E-2</v>
      </c>
      <c r="O29" s="84">
        <v>1.4870044639964549E-2</v>
      </c>
      <c r="P29" s="84">
        <v>1.5276006238623758E-2</v>
      </c>
    </row>
    <row r="30" spans="1:16" s="87" customFormat="1" ht="15" customHeight="1" x14ac:dyDescent="0.25">
      <c r="A30" s="52" t="s">
        <v>523</v>
      </c>
      <c r="B30" s="82" t="s">
        <v>561</v>
      </c>
      <c r="C30" s="83" t="s">
        <v>562</v>
      </c>
      <c r="D30" s="84">
        <v>2.5999999999999999E-3</v>
      </c>
      <c r="E30" s="84">
        <v>2.5999999999999999E-3</v>
      </c>
      <c r="F30" s="84">
        <v>3.0999999999999999E-3</v>
      </c>
      <c r="G30" s="84">
        <v>4.5999999999999999E-3</v>
      </c>
      <c r="H30" s="84">
        <v>3.8999999999999998E-3</v>
      </c>
      <c r="I30" s="84">
        <v>5.4999999999999997E-3</v>
      </c>
      <c r="J30" s="84">
        <v>1.5E-3</v>
      </c>
      <c r="K30" s="84">
        <v>3.0999999999999999E-3</v>
      </c>
      <c r="L30" s="84">
        <v>4.7999999999999996E-3</v>
      </c>
      <c r="M30" s="84">
        <v>6.4999999999999997E-3</v>
      </c>
      <c r="N30" s="84">
        <v>6.8999999999999999E-3</v>
      </c>
      <c r="O30" s="84">
        <v>7.8412195104596814E-3</v>
      </c>
      <c r="P30" s="84">
        <v>7.2578032268127285E-3</v>
      </c>
    </row>
    <row r="31" spans="1:16" s="87" customFormat="1" ht="15" customHeight="1" x14ac:dyDescent="0.25">
      <c r="A31" s="52" t="s">
        <v>523</v>
      </c>
      <c r="B31" s="82" t="s">
        <v>563</v>
      </c>
      <c r="C31" s="83" t="s">
        <v>564</v>
      </c>
      <c r="D31" s="84">
        <v>2.3E-3</v>
      </c>
      <c r="E31" s="84">
        <v>2.8E-3</v>
      </c>
      <c r="F31" s="84">
        <v>2.2000000000000001E-3</v>
      </c>
      <c r="G31" s="84">
        <v>2.0999999999999999E-3</v>
      </c>
      <c r="H31" s="84">
        <v>3.2000000000000002E-3</v>
      </c>
      <c r="I31" s="84">
        <v>2.5999999999999999E-3</v>
      </c>
      <c r="J31" s="84">
        <v>3.8E-3</v>
      </c>
      <c r="K31" s="84">
        <v>3.7000000000000002E-3</v>
      </c>
      <c r="L31" s="84">
        <v>3.5999999999999999E-3</v>
      </c>
      <c r="M31" s="84">
        <v>3.3E-3</v>
      </c>
      <c r="N31" s="84">
        <v>3.5000000000000001E-3</v>
      </c>
      <c r="O31" s="84">
        <v>4.9487202639209599E-3</v>
      </c>
      <c r="P31" s="84">
        <v>4.0315851254129681E-3</v>
      </c>
    </row>
    <row r="32" spans="1:16" s="87" customFormat="1" ht="15" customHeight="1" x14ac:dyDescent="0.25">
      <c r="A32" s="52" t="s">
        <v>523</v>
      </c>
      <c r="B32" s="82" t="s">
        <v>565</v>
      </c>
      <c r="C32" s="83" t="s">
        <v>566</v>
      </c>
      <c r="D32" s="84">
        <v>2.0999999999999999E-3</v>
      </c>
      <c r="E32" s="84">
        <v>1.6000000000000001E-3</v>
      </c>
      <c r="F32" s="84">
        <v>1.8E-3</v>
      </c>
      <c r="G32" s="84">
        <v>2.8E-3</v>
      </c>
      <c r="H32" s="84">
        <v>2.0999999999999999E-3</v>
      </c>
      <c r="I32" s="84">
        <v>3.0000000000000001E-3</v>
      </c>
      <c r="J32" s="84">
        <v>4.1000000000000003E-3</v>
      </c>
      <c r="K32" s="84">
        <v>2.3999999999999998E-3</v>
      </c>
      <c r="L32" s="84">
        <v>4.1999999999999997E-3</v>
      </c>
      <c r="M32" s="84">
        <v>7.3000000000000001E-3</v>
      </c>
      <c r="N32" s="84">
        <v>8.5000000000000006E-3</v>
      </c>
      <c r="O32" s="84">
        <v>9.0447856850782889E-3</v>
      </c>
      <c r="P32" s="84">
        <v>8.3750085651819652E-3</v>
      </c>
    </row>
    <row r="33" spans="1:16" s="87" customFormat="1" ht="15" customHeight="1" thickBot="1" x14ac:dyDescent="0.3">
      <c r="A33" s="52" t="s">
        <v>523</v>
      </c>
      <c r="B33" s="83" t="s">
        <v>567</v>
      </c>
      <c r="C33" s="83" t="s">
        <v>568</v>
      </c>
      <c r="D33" s="84">
        <v>1.03E-2</v>
      </c>
      <c r="E33" s="84">
        <v>1.01E-2</v>
      </c>
      <c r="F33" s="84">
        <v>9.7999999999999997E-3</v>
      </c>
      <c r="G33" s="84">
        <v>1.0699999999999999E-2</v>
      </c>
      <c r="H33" s="84">
        <v>1.0699999999999999E-2</v>
      </c>
      <c r="I33" s="84">
        <v>1.1299999999999999E-2</v>
      </c>
      <c r="J33" s="84">
        <v>1.34E-2</v>
      </c>
      <c r="K33" s="84">
        <v>1.3299999999999999E-2</v>
      </c>
      <c r="L33" s="84">
        <v>1.43E-2</v>
      </c>
      <c r="M33" s="84">
        <v>1.7399999999999999E-2</v>
      </c>
      <c r="N33" s="84">
        <v>0.02</v>
      </c>
      <c r="O33" s="84">
        <v>1.9807398479550088E-2</v>
      </c>
      <c r="P33" s="84">
        <v>2.1007731565151525E-2</v>
      </c>
    </row>
    <row r="34" spans="1:16" s="85" customFormat="1" ht="15" customHeight="1" thickTop="1" thickBot="1" x14ac:dyDescent="0.25">
      <c r="A34" s="52"/>
      <c r="B34" s="80"/>
      <c r="C34" s="549" t="s">
        <v>356</v>
      </c>
      <c r="D34" s="550"/>
      <c r="E34" s="550"/>
      <c r="F34" s="550"/>
      <c r="G34" s="550"/>
      <c r="H34" s="550"/>
      <c r="I34" s="551"/>
      <c r="J34" s="551"/>
      <c r="K34" s="551"/>
      <c r="L34" s="551"/>
      <c r="M34" s="551"/>
      <c r="N34" s="551"/>
      <c r="O34" s="552"/>
      <c r="P34" s="552"/>
    </row>
    <row r="35" spans="1:16" s="79" customFormat="1" ht="15" customHeight="1" thickTop="1" x14ac:dyDescent="0.25">
      <c r="A35" s="52" t="s">
        <v>523</v>
      </c>
      <c r="B35" s="82" t="s">
        <v>569</v>
      </c>
      <c r="C35" s="83" t="s">
        <v>570</v>
      </c>
      <c r="D35" s="84">
        <v>0.31059999999999999</v>
      </c>
      <c r="E35" s="84">
        <v>0.37790000000000001</v>
      </c>
      <c r="F35" s="84">
        <v>0.28689999999999999</v>
      </c>
      <c r="G35" s="84">
        <v>0.2949</v>
      </c>
      <c r="H35" s="84">
        <v>0.26900000000000002</v>
      </c>
      <c r="I35" s="84">
        <v>0.27900000000000003</v>
      </c>
      <c r="J35" s="84">
        <v>0.31929999999999997</v>
      </c>
      <c r="K35" s="84">
        <v>0.29499999999999998</v>
      </c>
      <c r="L35" s="84">
        <v>0.2918</v>
      </c>
      <c r="M35" s="84">
        <v>0.33560000000000001</v>
      </c>
      <c r="N35" s="84">
        <v>0.2722</v>
      </c>
      <c r="O35" s="84">
        <v>0.29955325975712493</v>
      </c>
      <c r="P35" s="84">
        <v>0.26503429840811676</v>
      </c>
    </row>
    <row r="36" spans="1:16" s="87" customFormat="1" ht="15" customHeight="1" x14ac:dyDescent="0.25">
      <c r="A36" s="52" t="s">
        <v>523</v>
      </c>
      <c r="B36" s="82" t="s">
        <v>571</v>
      </c>
      <c r="C36" s="83" t="s">
        <v>572</v>
      </c>
      <c r="D36" s="84">
        <v>0.70289999999999997</v>
      </c>
      <c r="E36" s="84">
        <v>0.68769999999999998</v>
      </c>
      <c r="F36" s="84">
        <v>0.63249999999999995</v>
      </c>
      <c r="G36" s="84">
        <v>0.66339999999999999</v>
      </c>
      <c r="H36" s="84">
        <v>0.59150000000000003</v>
      </c>
      <c r="I36" s="84">
        <v>0.5907</v>
      </c>
      <c r="J36" s="84">
        <v>0.59860000000000002</v>
      </c>
      <c r="K36" s="84">
        <v>0.59830000000000005</v>
      </c>
      <c r="L36" s="84">
        <v>0.57550000000000001</v>
      </c>
      <c r="M36" s="84">
        <v>0.64319999999999999</v>
      </c>
      <c r="N36" s="84">
        <v>0.61970000000000003</v>
      </c>
      <c r="O36" s="84">
        <v>0.63276067983881989</v>
      </c>
      <c r="P36" s="84">
        <v>0.59867652597673593</v>
      </c>
    </row>
    <row r="37" spans="1:16" s="87" customFormat="1" ht="15" customHeight="1" x14ac:dyDescent="0.25">
      <c r="A37" s="52" t="s">
        <v>523</v>
      </c>
      <c r="B37" s="82" t="s">
        <v>573</v>
      </c>
      <c r="C37" s="83" t="s">
        <v>574</v>
      </c>
      <c r="D37" s="84">
        <v>0.38890000000000002</v>
      </c>
      <c r="E37" s="84">
        <v>0.38850000000000001</v>
      </c>
      <c r="F37" s="84">
        <v>0.32100000000000001</v>
      </c>
      <c r="G37" s="84">
        <v>0.307</v>
      </c>
      <c r="H37" s="84">
        <v>0.26650000000000001</v>
      </c>
      <c r="I37" s="84">
        <v>0.23130000000000001</v>
      </c>
      <c r="J37" s="84">
        <v>0.2382</v>
      </c>
      <c r="K37" s="84">
        <v>0.23699999999999999</v>
      </c>
      <c r="L37" s="84">
        <v>0.22550000000000001</v>
      </c>
      <c r="M37" s="84">
        <v>0.2555</v>
      </c>
      <c r="N37" s="84">
        <v>0.248</v>
      </c>
      <c r="O37" s="84">
        <v>0.26556887592694173</v>
      </c>
      <c r="P37" s="84">
        <v>0.24621235578501477</v>
      </c>
    </row>
    <row r="38" spans="1:16" s="87" customFormat="1" ht="15" customHeight="1" x14ac:dyDescent="0.25">
      <c r="A38" s="52" t="s">
        <v>523</v>
      </c>
      <c r="B38" s="82" t="s">
        <v>575</v>
      </c>
      <c r="C38" s="83" t="s">
        <v>576</v>
      </c>
      <c r="D38" s="84">
        <v>0.35809999999999997</v>
      </c>
      <c r="E38" s="84">
        <v>0.35980000000000001</v>
      </c>
      <c r="F38" s="84">
        <v>0.29580000000000001</v>
      </c>
      <c r="G38" s="84">
        <v>0.28510000000000002</v>
      </c>
      <c r="H38" s="84">
        <v>0.24759999999999999</v>
      </c>
      <c r="I38" s="84">
        <v>0.2142</v>
      </c>
      <c r="J38" s="84">
        <v>0.22259999999999999</v>
      </c>
      <c r="K38" s="84">
        <v>0.22120000000000001</v>
      </c>
      <c r="L38" s="84">
        <v>0.2102</v>
      </c>
      <c r="M38" s="84">
        <v>0.23780000000000001</v>
      </c>
      <c r="N38" s="84">
        <v>0.23069999999999999</v>
      </c>
      <c r="O38" s="84">
        <v>0.24604742326774767</v>
      </c>
      <c r="P38" s="84">
        <v>0.22799140459814382</v>
      </c>
    </row>
    <row r="39" spans="1:16" s="87" customFormat="1" ht="15" customHeight="1" thickBot="1" x14ac:dyDescent="0.3">
      <c r="A39" s="52" t="s">
        <v>523</v>
      </c>
      <c r="B39" s="82" t="s">
        <v>577</v>
      </c>
      <c r="C39" s="13" t="s">
        <v>578</v>
      </c>
      <c r="D39" s="84">
        <v>0.64071235319503184</v>
      </c>
      <c r="E39" s="84">
        <v>0.57018982552360753</v>
      </c>
      <c r="F39" s="84">
        <v>0.55072434718144692</v>
      </c>
      <c r="G39" s="84">
        <v>0.27139999999999997</v>
      </c>
      <c r="H39" s="84">
        <v>0.49340000000000001</v>
      </c>
      <c r="I39" s="84">
        <v>0.4173</v>
      </c>
      <c r="J39" s="84">
        <v>0.44450000000000001</v>
      </c>
      <c r="K39" s="84">
        <v>0.45450000000000002</v>
      </c>
      <c r="L39" s="84">
        <v>0.43709999999999999</v>
      </c>
      <c r="M39" s="84">
        <v>0.55459999999999998</v>
      </c>
      <c r="N39" s="84">
        <v>0.53920000000000001</v>
      </c>
      <c r="O39" s="84">
        <v>0.55977774774417022</v>
      </c>
      <c r="P39" s="84">
        <v>0.50703160554356863</v>
      </c>
    </row>
    <row r="40" spans="1:16" s="85" customFormat="1" ht="15" customHeight="1" thickTop="1" thickBot="1" x14ac:dyDescent="0.25">
      <c r="A40" s="52"/>
      <c r="B40" s="80"/>
      <c r="C40" s="549" t="s">
        <v>362</v>
      </c>
      <c r="D40" s="550"/>
      <c r="E40" s="550"/>
      <c r="F40" s="550"/>
      <c r="G40" s="550"/>
      <c r="H40" s="550"/>
      <c r="I40" s="551"/>
      <c r="J40" s="551"/>
      <c r="K40" s="551"/>
      <c r="L40" s="551"/>
      <c r="M40" s="551"/>
      <c r="N40" s="551"/>
      <c r="O40" s="552"/>
      <c r="P40" s="552"/>
    </row>
    <row r="41" spans="1:16" s="79" customFormat="1" ht="15" customHeight="1" thickTop="1" x14ac:dyDescent="0.25">
      <c r="A41" s="52" t="s">
        <v>523</v>
      </c>
      <c r="B41" s="82" t="s">
        <v>579</v>
      </c>
      <c r="C41" s="83" t="s">
        <v>580</v>
      </c>
      <c r="D41" s="84">
        <v>7.9399999999999998E-2</v>
      </c>
      <c r="E41" s="84">
        <v>7.3800000000000004E-2</v>
      </c>
      <c r="F41" s="84">
        <v>7.8700000000000006E-2</v>
      </c>
      <c r="G41" s="84">
        <v>7.1199999999999999E-2</v>
      </c>
      <c r="H41" s="84">
        <v>7.1099999999999997E-2</v>
      </c>
      <c r="I41" s="84">
        <v>7.3599999999999999E-2</v>
      </c>
      <c r="J41" s="84">
        <v>6.54E-2</v>
      </c>
      <c r="K41" s="84">
        <v>6.6600000000000006E-2</v>
      </c>
      <c r="L41" s="84">
        <v>6.7799999999999999E-2</v>
      </c>
      <c r="M41" s="84">
        <v>6.9199999999999998E-2</v>
      </c>
      <c r="N41" s="84">
        <v>6.9900000000000004E-2</v>
      </c>
      <c r="O41" s="84">
        <v>7.3059600396542385E-2</v>
      </c>
      <c r="P41" s="84">
        <v>7.3727580253195577E-2</v>
      </c>
    </row>
    <row r="42" spans="1:16" s="87" customFormat="1" ht="15" customHeight="1" x14ac:dyDescent="0.25">
      <c r="A42" s="52" t="s">
        <v>523</v>
      </c>
      <c r="B42" s="82" t="s">
        <v>581</v>
      </c>
      <c r="C42" s="83" t="s">
        <v>582</v>
      </c>
      <c r="D42" s="84">
        <v>7.17E-2</v>
      </c>
      <c r="E42" s="84">
        <v>6.6199999999999995E-2</v>
      </c>
      <c r="F42" s="84">
        <v>6.9599999999999995E-2</v>
      </c>
      <c r="G42" s="84">
        <v>6.4399999999999999E-2</v>
      </c>
      <c r="H42" s="84">
        <v>6.4799999999999996E-2</v>
      </c>
      <c r="I42" s="84">
        <v>6.7599999999999993E-2</v>
      </c>
      <c r="J42" s="84">
        <v>6.1499999999999999E-2</v>
      </c>
      <c r="K42" s="84">
        <v>6.3E-2</v>
      </c>
      <c r="L42" s="84">
        <v>6.4000000000000001E-2</v>
      </c>
      <c r="M42" s="84">
        <v>6.5600000000000006E-2</v>
      </c>
      <c r="N42" s="84">
        <v>6.6299999999999998E-2</v>
      </c>
      <c r="O42" s="84">
        <v>6.9009743530030643E-2</v>
      </c>
      <c r="P42" s="84">
        <v>6.9598259150626868E-2</v>
      </c>
    </row>
    <row r="43" spans="1:16" s="87" customFormat="1" ht="15" customHeight="1" x14ac:dyDescent="0.25">
      <c r="A43" s="52" t="s">
        <v>523</v>
      </c>
      <c r="B43" s="82" t="s">
        <v>583</v>
      </c>
      <c r="C43" s="83" t="s">
        <v>584</v>
      </c>
      <c r="D43" s="84">
        <v>0.1128</v>
      </c>
      <c r="E43" s="84">
        <v>0.1197</v>
      </c>
      <c r="F43" s="84">
        <v>0.12809999999999999</v>
      </c>
      <c r="G43" s="84">
        <v>0.1552</v>
      </c>
      <c r="H43" s="84">
        <v>0.16569999999999999</v>
      </c>
      <c r="I43" s="84">
        <v>0.1739</v>
      </c>
      <c r="J43" s="84">
        <v>0.1479</v>
      </c>
      <c r="K43" s="84">
        <v>0.1452</v>
      </c>
      <c r="L43" s="84">
        <v>0.20610000000000001</v>
      </c>
      <c r="M43" s="84">
        <v>0.27229999999999999</v>
      </c>
      <c r="N43" s="84">
        <v>0.33040000000000003</v>
      </c>
      <c r="O43" s="84">
        <v>0.28853495283637848</v>
      </c>
      <c r="P43" s="84">
        <v>0.29707780677045081</v>
      </c>
    </row>
    <row r="44" spans="1:16" s="87" customFormat="1" ht="15" customHeight="1" x14ac:dyDescent="0.25">
      <c r="A44" s="52" t="s">
        <v>523</v>
      </c>
      <c r="B44" s="82" t="s">
        <v>585</v>
      </c>
      <c r="C44" s="83" t="s">
        <v>586</v>
      </c>
      <c r="D44" s="84">
        <v>1.9900000000000001E-2</v>
      </c>
      <c r="E44" s="84">
        <v>1.7100000000000001E-2</v>
      </c>
      <c r="F44" s="84">
        <v>1.8700000000000001E-2</v>
      </c>
      <c r="G44" s="84">
        <v>2.3300000000000001E-2</v>
      </c>
      <c r="H44" s="84">
        <v>2.7E-2</v>
      </c>
      <c r="I44" s="84">
        <v>3.8800000000000001E-2</v>
      </c>
      <c r="J44" s="84">
        <v>4.02E-2</v>
      </c>
      <c r="K44" s="84">
        <v>4.7100000000000003E-2</v>
      </c>
      <c r="L44" s="84">
        <v>0.1147</v>
      </c>
      <c r="M44" s="84">
        <v>0.16520000000000001</v>
      </c>
      <c r="N44" s="84">
        <v>0.20419999999999999</v>
      </c>
      <c r="O44" s="84">
        <v>0.1790045379383482</v>
      </c>
      <c r="P44" s="84">
        <v>0.18609243814513371</v>
      </c>
    </row>
    <row r="45" spans="1:16" s="87" customFormat="1" ht="15" customHeight="1" x14ac:dyDescent="0.25">
      <c r="A45" s="52" t="s">
        <v>523</v>
      </c>
      <c r="B45" s="82" t="s">
        <v>587</v>
      </c>
      <c r="C45" s="83" t="s">
        <v>588</v>
      </c>
      <c r="D45" s="84">
        <v>3.8300000000000001E-2</v>
      </c>
      <c r="E45" s="84">
        <v>3.8800000000000001E-2</v>
      </c>
      <c r="F45" s="84">
        <v>4.4299999999999999E-2</v>
      </c>
      <c r="G45" s="84">
        <v>5.5800000000000002E-2</v>
      </c>
      <c r="H45" s="84">
        <v>6.3299999999999995E-2</v>
      </c>
      <c r="I45" s="84">
        <v>7.2599999999999998E-2</v>
      </c>
      <c r="J45" s="84">
        <v>4.5999999999999999E-2</v>
      </c>
      <c r="K45" s="84">
        <v>5.8000000000000003E-2</v>
      </c>
      <c r="L45" s="84">
        <v>0.10050000000000001</v>
      </c>
      <c r="M45" s="84">
        <v>0.13669999999999999</v>
      </c>
      <c r="N45" s="84">
        <v>0.1663</v>
      </c>
      <c r="O45" s="84">
        <v>0.1268492366880874</v>
      </c>
      <c r="P45" s="84">
        <v>0.1302479183688024</v>
      </c>
    </row>
    <row r="46" spans="1:16" s="87" customFormat="1" ht="15" customHeight="1" thickBot="1" x14ac:dyDescent="0.3">
      <c r="A46" s="52" t="s">
        <v>523</v>
      </c>
      <c r="B46" s="82" t="s">
        <v>589</v>
      </c>
      <c r="C46" s="83" t="s">
        <v>590</v>
      </c>
      <c r="D46" s="84">
        <v>0.1231</v>
      </c>
      <c r="E46" s="84">
        <v>0.1201</v>
      </c>
      <c r="F46" s="84">
        <v>0.12089999999999999</v>
      </c>
      <c r="G46" s="84">
        <v>0.11890000000000001</v>
      </c>
      <c r="H46" s="84">
        <v>0.1191</v>
      </c>
      <c r="I46" s="84">
        <v>0.1229</v>
      </c>
      <c r="J46" s="84">
        <v>0.12189999999999999</v>
      </c>
      <c r="K46" s="84">
        <v>0.11990000000000001</v>
      </c>
      <c r="L46" s="84">
        <v>0.1182</v>
      </c>
      <c r="M46" s="84">
        <v>0.1237</v>
      </c>
      <c r="N46" s="84">
        <v>0.1293</v>
      </c>
      <c r="O46" s="84">
        <v>0.12504888899858854</v>
      </c>
      <c r="P46" s="84">
        <v>0.13646812676871706</v>
      </c>
    </row>
    <row r="47" spans="1:16" s="81" customFormat="1" ht="15" customHeight="1" thickTop="1" thickBot="1" x14ac:dyDescent="0.3">
      <c r="A47" s="52"/>
      <c r="B47" s="80"/>
      <c r="C47" s="549" t="s">
        <v>591</v>
      </c>
      <c r="D47" s="550"/>
      <c r="E47" s="550"/>
      <c r="F47" s="550"/>
      <c r="G47" s="550"/>
      <c r="H47" s="550"/>
      <c r="I47" s="551"/>
      <c r="J47" s="551"/>
      <c r="K47" s="551"/>
      <c r="L47" s="551"/>
      <c r="M47" s="551"/>
      <c r="N47" s="551"/>
      <c r="O47" s="552"/>
      <c r="P47" s="552"/>
    </row>
    <row r="48" spans="1:16" s="79" customFormat="1" ht="15" customHeight="1" thickTop="1" x14ac:dyDescent="0.25">
      <c r="A48" s="52" t="s">
        <v>523</v>
      </c>
      <c r="B48" s="82" t="s">
        <v>592</v>
      </c>
      <c r="C48" s="83" t="s">
        <v>593</v>
      </c>
      <c r="D48" s="84">
        <v>0.83209999999999995</v>
      </c>
      <c r="E48" s="84">
        <v>0.79869999999999997</v>
      </c>
      <c r="F48" s="84">
        <v>0.8569</v>
      </c>
      <c r="G48" s="84">
        <v>0.85750000000000004</v>
      </c>
      <c r="H48" s="84">
        <v>0.86839999999999995</v>
      </c>
      <c r="I48" s="84">
        <v>0.87450000000000006</v>
      </c>
      <c r="J48" s="84">
        <v>0.83479999999999999</v>
      </c>
      <c r="K48" s="84">
        <v>0.83789999999999998</v>
      </c>
      <c r="L48" s="84">
        <v>0.84199999999999997</v>
      </c>
      <c r="M48" s="84">
        <v>0.83430000000000004</v>
      </c>
      <c r="N48" s="84">
        <v>0.85519999999999996</v>
      </c>
      <c r="O48" s="84">
        <v>0.84464135007277019</v>
      </c>
      <c r="P48" s="84">
        <v>0.85984151595954672</v>
      </c>
    </row>
    <row r="49" spans="1:16" s="87" customFormat="1" ht="15" customHeight="1" x14ac:dyDescent="0.25">
      <c r="A49" s="52" t="s">
        <v>523</v>
      </c>
      <c r="B49" s="82" t="s">
        <v>594</v>
      </c>
      <c r="C49" s="83" t="s">
        <v>595</v>
      </c>
      <c r="D49" s="84">
        <v>0.61380000000000001</v>
      </c>
      <c r="E49" s="84">
        <v>0.63</v>
      </c>
      <c r="F49" s="84">
        <v>0.625</v>
      </c>
      <c r="G49" s="84">
        <v>0.66369999999999996</v>
      </c>
      <c r="H49" s="84">
        <v>0.68120000000000003</v>
      </c>
      <c r="I49" s="84">
        <v>0.69510000000000005</v>
      </c>
      <c r="J49" s="84">
        <v>0.71599999999999997</v>
      </c>
      <c r="K49" s="84">
        <v>0.71589999999999998</v>
      </c>
      <c r="L49" s="84">
        <v>0.71899999999999997</v>
      </c>
      <c r="M49" s="84">
        <v>0.71819999999999995</v>
      </c>
      <c r="N49" s="84">
        <v>0.71140000000000003</v>
      </c>
      <c r="O49" s="84">
        <v>0.70020353359074139</v>
      </c>
      <c r="P49" s="84">
        <v>0.70570658318545532</v>
      </c>
    </row>
    <row r="50" spans="1:16" s="87" customFormat="1" ht="15" customHeight="1" x14ac:dyDescent="0.25">
      <c r="A50" s="52" t="s">
        <v>523</v>
      </c>
      <c r="B50" s="82" t="s">
        <v>596</v>
      </c>
      <c r="C50" s="83" t="s">
        <v>597</v>
      </c>
      <c r="D50" s="84">
        <v>0.46039999999999998</v>
      </c>
      <c r="E50" s="84">
        <v>0.35759999999999997</v>
      </c>
      <c r="F50" s="84">
        <v>0.47360000000000002</v>
      </c>
      <c r="G50" s="84">
        <v>0.38100000000000001</v>
      </c>
      <c r="H50" s="84">
        <v>0.36320000000000002</v>
      </c>
      <c r="I50" s="84">
        <v>0.34939999999999999</v>
      </c>
      <c r="J50" s="84">
        <v>0.2422</v>
      </c>
      <c r="K50" s="84">
        <v>0.24909999999999999</v>
      </c>
      <c r="L50" s="84">
        <v>0.25130000000000002</v>
      </c>
      <c r="M50" s="84">
        <v>0.2427</v>
      </c>
      <c r="N50" s="84">
        <v>0.28660000000000002</v>
      </c>
      <c r="O50" s="84">
        <v>0.29569536423530757</v>
      </c>
      <c r="P50" s="84">
        <v>0.30955495259162802</v>
      </c>
    </row>
    <row r="51" spans="1:16" s="87" customFormat="1" ht="15" customHeight="1" x14ac:dyDescent="0.25">
      <c r="A51" s="52" t="s">
        <v>523</v>
      </c>
      <c r="B51" s="82" t="s">
        <v>598</v>
      </c>
      <c r="C51" s="83" t="s">
        <v>599</v>
      </c>
      <c r="D51" s="84">
        <v>2.3424999999999998</v>
      </c>
      <c r="E51" s="84">
        <v>3.0400999999999998</v>
      </c>
      <c r="F51" s="84">
        <v>2.0558000000000001</v>
      </c>
      <c r="G51" s="84">
        <v>2.2130999999999998</v>
      </c>
      <c r="H51" s="84">
        <v>2.0322</v>
      </c>
      <c r="I51" s="84">
        <v>1.8559000000000001</v>
      </c>
      <c r="J51" s="84">
        <v>2.6886999999999999</v>
      </c>
      <c r="K51" s="84">
        <v>2.5731999999999999</v>
      </c>
      <c r="L51" s="84">
        <v>2.4662999999999999</v>
      </c>
      <c r="M51" s="84">
        <v>2.5257999999999998</v>
      </c>
      <c r="N51" s="84">
        <v>2.1850999999999998</v>
      </c>
      <c r="O51" s="84">
        <v>2.2512567353568427</v>
      </c>
      <c r="P51" s="84">
        <v>2.0138216925385688</v>
      </c>
    </row>
    <row r="52" spans="1:16" ht="3.75" customHeight="1" thickBot="1" x14ac:dyDescent="0.25">
      <c r="A52" s="52"/>
      <c r="B52" s="52"/>
      <c r="C52" s="71"/>
      <c r="D52" s="71"/>
      <c r="E52" s="71"/>
      <c r="F52" s="71"/>
      <c r="G52" s="71"/>
      <c r="H52" s="71"/>
      <c r="I52" s="71"/>
      <c r="J52" s="71"/>
      <c r="K52" s="71"/>
      <c r="L52" s="71"/>
      <c r="M52" s="71"/>
      <c r="N52" s="71"/>
      <c r="O52" s="71"/>
      <c r="P52" s="71"/>
    </row>
    <row r="53" spans="1:16" ht="15" customHeight="1" thickTop="1" x14ac:dyDescent="0.2">
      <c r="A53" s="52" t="s">
        <v>600</v>
      </c>
      <c r="B53" s="83" t="s">
        <v>600</v>
      </c>
      <c r="C53" s="779" t="s">
        <v>374</v>
      </c>
      <c r="D53" s="779"/>
      <c r="E53" s="779"/>
      <c r="F53" s="779"/>
      <c r="G53" s="779"/>
      <c r="H53" s="779"/>
      <c r="I53" s="779"/>
      <c r="J53" s="779"/>
      <c r="K53" s="779"/>
      <c r="L53" s="779"/>
      <c r="M53" s="779"/>
      <c r="N53" s="779"/>
      <c r="O53" s="779"/>
      <c r="P53" s="779"/>
    </row>
    <row r="54" spans="1:16" ht="51.75" customHeight="1" x14ac:dyDescent="0.2">
      <c r="A54" s="52"/>
      <c r="B54" s="52"/>
      <c r="C54" s="774" t="s">
        <v>601</v>
      </c>
      <c r="D54" s="774"/>
      <c r="E54" s="774"/>
      <c r="F54" s="774"/>
      <c r="G54" s="774"/>
      <c r="H54" s="774"/>
      <c r="I54" s="774"/>
      <c r="J54" s="774"/>
      <c r="K54" s="774"/>
      <c r="L54" s="774"/>
      <c r="M54" s="774"/>
      <c r="N54" s="774"/>
      <c r="O54" s="774"/>
      <c r="P54" s="774"/>
    </row>
    <row r="55" spans="1:16" ht="48" customHeight="1" x14ac:dyDescent="0.2">
      <c r="A55" s="52"/>
      <c r="B55" s="52"/>
      <c r="C55" s="774" t="s">
        <v>602</v>
      </c>
      <c r="D55" s="774"/>
      <c r="E55" s="774"/>
      <c r="F55" s="774"/>
      <c r="G55" s="774"/>
      <c r="H55" s="774"/>
      <c r="I55" s="774"/>
      <c r="J55" s="774"/>
      <c r="K55" s="774"/>
      <c r="L55" s="774"/>
      <c r="M55" s="774"/>
      <c r="N55" s="774"/>
      <c r="O55" s="774"/>
      <c r="P55" s="774"/>
    </row>
    <row r="56" spans="1:16" ht="15" customHeight="1" x14ac:dyDescent="0.2">
      <c r="A56" s="52"/>
      <c r="B56" s="52"/>
      <c r="C56" s="775" t="s">
        <v>603</v>
      </c>
      <c r="D56" s="775"/>
      <c r="E56" s="775"/>
      <c r="F56" s="775"/>
      <c r="G56" s="775"/>
      <c r="H56" s="775"/>
      <c r="I56" s="775"/>
      <c r="J56" s="775"/>
      <c r="K56" s="775"/>
      <c r="L56" s="775"/>
      <c r="M56" s="775"/>
      <c r="N56" s="775"/>
      <c r="O56" s="775"/>
      <c r="P56" s="775"/>
    </row>
    <row r="57" spans="1:16" ht="15" customHeight="1" x14ac:dyDescent="0.2">
      <c r="A57" s="52"/>
      <c r="B57" s="52"/>
      <c r="C57" s="775" t="s">
        <v>378</v>
      </c>
      <c r="D57" s="775"/>
      <c r="E57" s="775"/>
      <c r="F57" s="775"/>
      <c r="G57" s="775"/>
      <c r="H57" s="775"/>
      <c r="I57" s="775"/>
      <c r="J57" s="775"/>
      <c r="K57" s="775"/>
      <c r="L57" s="775"/>
      <c r="M57" s="775"/>
      <c r="N57" s="775"/>
      <c r="O57" s="775"/>
      <c r="P57" s="775"/>
    </row>
    <row r="58" spans="1:16" ht="29.25" customHeight="1" x14ac:dyDescent="0.2">
      <c r="A58" s="52"/>
      <c r="B58" s="52"/>
      <c r="C58" s="776" t="s">
        <v>604</v>
      </c>
      <c r="D58" s="776"/>
      <c r="E58" s="776"/>
      <c r="F58" s="776"/>
      <c r="G58" s="776"/>
      <c r="H58" s="776"/>
      <c r="I58" s="776"/>
      <c r="J58" s="776"/>
      <c r="K58" s="776"/>
      <c r="L58" s="776"/>
      <c r="M58" s="776"/>
      <c r="N58" s="776"/>
      <c r="O58" s="776"/>
      <c r="P58" s="776"/>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1F310-C5C9-45E6-A39F-63B7FB954F3E}">
  <sheetPr codeName="Sheet2">
    <pageSetUpPr fitToPage="1"/>
  </sheetPr>
  <dimension ref="A1:P75"/>
  <sheetViews>
    <sheetView topLeftCell="C1" zoomScaleNormal="100" workbookViewId="0">
      <selection activeCell="F14" sqref="F14"/>
    </sheetView>
  </sheetViews>
  <sheetFormatPr baseColWidth="10" defaultColWidth="9.140625" defaultRowHeight="12.75" x14ac:dyDescent="0.2"/>
  <cols>
    <col min="1" max="2" width="9.140625" style="75" hidden="1" customWidth="1"/>
    <col min="3" max="3" width="90.28515625" style="90" customWidth="1"/>
    <col min="4" max="10" width="7.28515625" style="90" bestFit="1" customWidth="1"/>
    <col min="11" max="11" width="7.28515625" style="90" customWidth="1"/>
    <col min="12" max="13" width="7.28515625" style="90" bestFit="1" customWidth="1"/>
    <col min="14" max="16" width="7.28515625" style="90" customWidth="1"/>
    <col min="17" max="256" width="9.140625" style="90"/>
    <col min="257" max="258" width="0" style="90" hidden="1" customWidth="1"/>
    <col min="259" max="259" width="90.28515625" style="90" customWidth="1"/>
    <col min="260" max="266" width="7.28515625" style="90" bestFit="1" customWidth="1"/>
    <col min="267" max="267" width="7.28515625" style="90" customWidth="1"/>
    <col min="268" max="269" width="7.28515625" style="90" bestFit="1" customWidth="1"/>
    <col min="270" max="272" width="7.28515625" style="90" customWidth="1"/>
    <col min="273" max="512" width="9.140625" style="90"/>
    <col min="513" max="514" width="0" style="90" hidden="1" customWidth="1"/>
    <col min="515" max="515" width="90.28515625" style="90" customWidth="1"/>
    <col min="516" max="522" width="7.28515625" style="90" bestFit="1" customWidth="1"/>
    <col min="523" max="523" width="7.28515625" style="90" customWidth="1"/>
    <col min="524" max="525" width="7.28515625" style="90" bestFit="1" customWidth="1"/>
    <col min="526" max="528" width="7.28515625" style="90" customWidth="1"/>
    <col min="529" max="768" width="9.140625" style="90"/>
    <col min="769" max="770" width="0" style="90" hidden="1" customWidth="1"/>
    <col min="771" max="771" width="90.28515625" style="90" customWidth="1"/>
    <col min="772" max="778" width="7.28515625" style="90" bestFit="1" customWidth="1"/>
    <col min="779" max="779" width="7.28515625" style="90" customWidth="1"/>
    <col min="780" max="781" width="7.28515625" style="90" bestFit="1" customWidth="1"/>
    <col min="782" max="784" width="7.28515625" style="90" customWidth="1"/>
    <col min="785" max="1024" width="9.140625" style="90"/>
    <col min="1025" max="1026" width="0" style="90" hidden="1" customWidth="1"/>
    <col min="1027" max="1027" width="90.28515625" style="90" customWidth="1"/>
    <col min="1028" max="1034" width="7.28515625" style="90" bestFit="1" customWidth="1"/>
    <col min="1035" max="1035" width="7.28515625" style="90" customWidth="1"/>
    <col min="1036" max="1037" width="7.28515625" style="90" bestFit="1" customWidth="1"/>
    <col min="1038" max="1040" width="7.28515625" style="90" customWidth="1"/>
    <col min="1041" max="1280" width="9.140625" style="90"/>
    <col min="1281" max="1282" width="0" style="90" hidden="1" customWidth="1"/>
    <col min="1283" max="1283" width="90.28515625" style="90" customWidth="1"/>
    <col min="1284" max="1290" width="7.28515625" style="90" bestFit="1" customWidth="1"/>
    <col min="1291" max="1291" width="7.28515625" style="90" customWidth="1"/>
    <col min="1292" max="1293" width="7.28515625" style="90" bestFit="1" customWidth="1"/>
    <col min="1294" max="1296" width="7.28515625" style="90" customWidth="1"/>
    <col min="1297" max="1536" width="9.140625" style="90"/>
    <col min="1537" max="1538" width="0" style="90" hidden="1" customWidth="1"/>
    <col min="1539" max="1539" width="90.28515625" style="90" customWidth="1"/>
    <col min="1540" max="1546" width="7.28515625" style="90" bestFit="1" customWidth="1"/>
    <col min="1547" max="1547" width="7.28515625" style="90" customWidth="1"/>
    <col min="1548" max="1549" width="7.28515625" style="90" bestFit="1" customWidth="1"/>
    <col min="1550" max="1552" width="7.28515625" style="90" customWidth="1"/>
    <col min="1553" max="1792" width="9.140625" style="90"/>
    <col min="1793" max="1794" width="0" style="90" hidden="1" customWidth="1"/>
    <col min="1795" max="1795" width="90.28515625" style="90" customWidth="1"/>
    <col min="1796" max="1802" width="7.28515625" style="90" bestFit="1" customWidth="1"/>
    <col min="1803" max="1803" width="7.28515625" style="90" customWidth="1"/>
    <col min="1804" max="1805" width="7.28515625" style="90" bestFit="1" customWidth="1"/>
    <col min="1806" max="1808" width="7.28515625" style="90" customWidth="1"/>
    <col min="1809" max="2048" width="9.140625" style="90"/>
    <col min="2049" max="2050" width="0" style="90" hidden="1" customWidth="1"/>
    <col min="2051" max="2051" width="90.28515625" style="90" customWidth="1"/>
    <col min="2052" max="2058" width="7.28515625" style="90" bestFit="1" customWidth="1"/>
    <col min="2059" max="2059" width="7.28515625" style="90" customWidth="1"/>
    <col min="2060" max="2061" width="7.28515625" style="90" bestFit="1" customWidth="1"/>
    <col min="2062" max="2064" width="7.28515625" style="90" customWidth="1"/>
    <col min="2065" max="2304" width="9.140625" style="90"/>
    <col min="2305" max="2306" width="0" style="90" hidden="1" customWidth="1"/>
    <col min="2307" max="2307" width="90.28515625" style="90" customWidth="1"/>
    <col min="2308" max="2314" width="7.28515625" style="90" bestFit="1" customWidth="1"/>
    <col min="2315" max="2315" width="7.28515625" style="90" customWidth="1"/>
    <col min="2316" max="2317" width="7.28515625" style="90" bestFit="1" customWidth="1"/>
    <col min="2318" max="2320" width="7.28515625" style="90" customWidth="1"/>
    <col min="2321" max="2560" width="9.140625" style="90"/>
    <col min="2561" max="2562" width="0" style="90" hidden="1" customWidth="1"/>
    <col min="2563" max="2563" width="90.28515625" style="90" customWidth="1"/>
    <col min="2564" max="2570" width="7.28515625" style="90" bestFit="1" customWidth="1"/>
    <col min="2571" max="2571" width="7.28515625" style="90" customWidth="1"/>
    <col min="2572" max="2573" width="7.28515625" style="90" bestFit="1" customWidth="1"/>
    <col min="2574" max="2576" width="7.28515625" style="90" customWidth="1"/>
    <col min="2577" max="2816" width="9.140625" style="90"/>
    <col min="2817" max="2818" width="0" style="90" hidden="1" customWidth="1"/>
    <col min="2819" max="2819" width="90.28515625" style="90" customWidth="1"/>
    <col min="2820" max="2826" width="7.28515625" style="90" bestFit="1" customWidth="1"/>
    <col min="2827" max="2827" width="7.28515625" style="90" customWidth="1"/>
    <col min="2828" max="2829" width="7.28515625" style="90" bestFit="1" customWidth="1"/>
    <col min="2830" max="2832" width="7.28515625" style="90" customWidth="1"/>
    <col min="2833" max="3072" width="9.140625" style="90"/>
    <col min="3073" max="3074" width="0" style="90" hidden="1" customWidth="1"/>
    <col min="3075" max="3075" width="90.28515625" style="90" customWidth="1"/>
    <col min="3076" max="3082" width="7.28515625" style="90" bestFit="1" customWidth="1"/>
    <col min="3083" max="3083" width="7.28515625" style="90" customWidth="1"/>
    <col min="3084" max="3085" width="7.28515625" style="90" bestFit="1" customWidth="1"/>
    <col min="3086" max="3088" width="7.28515625" style="90" customWidth="1"/>
    <col min="3089" max="3328" width="9.140625" style="90"/>
    <col min="3329" max="3330" width="0" style="90" hidden="1" customWidth="1"/>
    <col min="3331" max="3331" width="90.28515625" style="90" customWidth="1"/>
    <col min="3332" max="3338" width="7.28515625" style="90" bestFit="1" customWidth="1"/>
    <col min="3339" max="3339" width="7.28515625" style="90" customWidth="1"/>
    <col min="3340" max="3341" width="7.28515625" style="90" bestFit="1" customWidth="1"/>
    <col min="3342" max="3344" width="7.28515625" style="90" customWidth="1"/>
    <col min="3345" max="3584" width="9.140625" style="90"/>
    <col min="3585" max="3586" width="0" style="90" hidden="1" customWidth="1"/>
    <col min="3587" max="3587" width="90.28515625" style="90" customWidth="1"/>
    <col min="3588" max="3594" width="7.28515625" style="90" bestFit="1" customWidth="1"/>
    <col min="3595" max="3595" width="7.28515625" style="90" customWidth="1"/>
    <col min="3596" max="3597" width="7.28515625" style="90" bestFit="1" customWidth="1"/>
    <col min="3598" max="3600" width="7.28515625" style="90" customWidth="1"/>
    <col min="3601" max="3840" width="9.140625" style="90"/>
    <col min="3841" max="3842" width="0" style="90" hidden="1" customWidth="1"/>
    <col min="3843" max="3843" width="90.28515625" style="90" customWidth="1"/>
    <col min="3844" max="3850" width="7.28515625" style="90" bestFit="1" customWidth="1"/>
    <col min="3851" max="3851" width="7.28515625" style="90" customWidth="1"/>
    <col min="3852" max="3853" width="7.28515625" style="90" bestFit="1" customWidth="1"/>
    <col min="3854" max="3856" width="7.28515625" style="90" customWidth="1"/>
    <col min="3857" max="4096" width="9.140625" style="90"/>
    <col min="4097" max="4098" width="0" style="90" hidden="1" customWidth="1"/>
    <col min="4099" max="4099" width="90.28515625" style="90" customWidth="1"/>
    <col min="4100" max="4106" width="7.28515625" style="90" bestFit="1" customWidth="1"/>
    <col min="4107" max="4107" width="7.28515625" style="90" customWidth="1"/>
    <col min="4108" max="4109" width="7.28515625" style="90" bestFit="1" customWidth="1"/>
    <col min="4110" max="4112" width="7.28515625" style="90" customWidth="1"/>
    <col min="4113" max="4352" width="9.140625" style="90"/>
    <col min="4353" max="4354" width="0" style="90" hidden="1" customWidth="1"/>
    <col min="4355" max="4355" width="90.28515625" style="90" customWidth="1"/>
    <col min="4356" max="4362" width="7.28515625" style="90" bestFit="1" customWidth="1"/>
    <col min="4363" max="4363" width="7.28515625" style="90" customWidth="1"/>
    <col min="4364" max="4365" width="7.28515625" style="90" bestFit="1" customWidth="1"/>
    <col min="4366" max="4368" width="7.28515625" style="90" customWidth="1"/>
    <col min="4369" max="4608" width="9.140625" style="90"/>
    <col min="4609" max="4610" width="0" style="90" hidden="1" customWidth="1"/>
    <col min="4611" max="4611" width="90.28515625" style="90" customWidth="1"/>
    <col min="4612" max="4618" width="7.28515625" style="90" bestFit="1" customWidth="1"/>
    <col min="4619" max="4619" width="7.28515625" style="90" customWidth="1"/>
    <col min="4620" max="4621" width="7.28515625" style="90" bestFit="1" customWidth="1"/>
    <col min="4622" max="4624" width="7.28515625" style="90" customWidth="1"/>
    <col min="4625" max="4864" width="9.140625" style="90"/>
    <col min="4865" max="4866" width="0" style="90" hidden="1" customWidth="1"/>
    <col min="4867" max="4867" width="90.28515625" style="90" customWidth="1"/>
    <col min="4868" max="4874" width="7.28515625" style="90" bestFit="1" customWidth="1"/>
    <col min="4875" max="4875" width="7.28515625" style="90" customWidth="1"/>
    <col min="4876" max="4877" width="7.28515625" style="90" bestFit="1" customWidth="1"/>
    <col min="4878" max="4880" width="7.28515625" style="90" customWidth="1"/>
    <col min="4881" max="5120" width="9.140625" style="90"/>
    <col min="5121" max="5122" width="0" style="90" hidden="1" customWidth="1"/>
    <col min="5123" max="5123" width="90.28515625" style="90" customWidth="1"/>
    <col min="5124" max="5130" width="7.28515625" style="90" bestFit="1" customWidth="1"/>
    <col min="5131" max="5131" width="7.28515625" style="90" customWidth="1"/>
    <col min="5132" max="5133" width="7.28515625" style="90" bestFit="1" customWidth="1"/>
    <col min="5134" max="5136" width="7.28515625" style="90" customWidth="1"/>
    <col min="5137" max="5376" width="9.140625" style="90"/>
    <col min="5377" max="5378" width="0" style="90" hidden="1" customWidth="1"/>
    <col min="5379" max="5379" width="90.28515625" style="90" customWidth="1"/>
    <col min="5380" max="5386" width="7.28515625" style="90" bestFit="1" customWidth="1"/>
    <col min="5387" max="5387" width="7.28515625" style="90" customWidth="1"/>
    <col min="5388" max="5389" width="7.28515625" style="90" bestFit="1" customWidth="1"/>
    <col min="5390" max="5392" width="7.28515625" style="90" customWidth="1"/>
    <col min="5393" max="5632" width="9.140625" style="90"/>
    <col min="5633" max="5634" width="0" style="90" hidden="1" customWidth="1"/>
    <col min="5635" max="5635" width="90.28515625" style="90" customWidth="1"/>
    <col min="5636" max="5642" width="7.28515625" style="90" bestFit="1" customWidth="1"/>
    <col min="5643" max="5643" width="7.28515625" style="90" customWidth="1"/>
    <col min="5644" max="5645" width="7.28515625" style="90" bestFit="1" customWidth="1"/>
    <col min="5646" max="5648" width="7.28515625" style="90" customWidth="1"/>
    <col min="5649" max="5888" width="9.140625" style="90"/>
    <col min="5889" max="5890" width="0" style="90" hidden="1" customWidth="1"/>
    <col min="5891" max="5891" width="90.28515625" style="90" customWidth="1"/>
    <col min="5892" max="5898" width="7.28515625" style="90" bestFit="1" customWidth="1"/>
    <col min="5899" max="5899" width="7.28515625" style="90" customWidth="1"/>
    <col min="5900" max="5901" width="7.28515625" style="90" bestFit="1" customWidth="1"/>
    <col min="5902" max="5904" width="7.28515625" style="90" customWidth="1"/>
    <col min="5905" max="6144" width="9.140625" style="90"/>
    <col min="6145" max="6146" width="0" style="90" hidden="1" customWidth="1"/>
    <col min="6147" max="6147" width="90.28515625" style="90" customWidth="1"/>
    <col min="6148" max="6154" width="7.28515625" style="90" bestFit="1" customWidth="1"/>
    <col min="6155" max="6155" width="7.28515625" style="90" customWidth="1"/>
    <col min="6156" max="6157" width="7.28515625" style="90" bestFit="1" customWidth="1"/>
    <col min="6158" max="6160" width="7.28515625" style="90" customWidth="1"/>
    <col min="6161" max="6400" width="9.140625" style="90"/>
    <col min="6401" max="6402" width="0" style="90" hidden="1" customWidth="1"/>
    <col min="6403" max="6403" width="90.28515625" style="90" customWidth="1"/>
    <col min="6404" max="6410" width="7.28515625" style="90" bestFit="1" customWidth="1"/>
    <col min="6411" max="6411" width="7.28515625" style="90" customWidth="1"/>
    <col min="6412" max="6413" width="7.28515625" style="90" bestFit="1" customWidth="1"/>
    <col min="6414" max="6416" width="7.28515625" style="90" customWidth="1"/>
    <col min="6417" max="6656" width="9.140625" style="90"/>
    <col min="6657" max="6658" width="0" style="90" hidden="1" customWidth="1"/>
    <col min="6659" max="6659" width="90.28515625" style="90" customWidth="1"/>
    <col min="6660" max="6666" width="7.28515625" style="90" bestFit="1" customWidth="1"/>
    <col min="6667" max="6667" width="7.28515625" style="90" customWidth="1"/>
    <col min="6668" max="6669" width="7.28515625" style="90" bestFit="1" customWidth="1"/>
    <col min="6670" max="6672" width="7.28515625" style="90" customWidth="1"/>
    <col min="6673" max="6912" width="9.140625" style="90"/>
    <col min="6913" max="6914" width="0" style="90" hidden="1" customWidth="1"/>
    <col min="6915" max="6915" width="90.28515625" style="90" customWidth="1"/>
    <col min="6916" max="6922" width="7.28515625" style="90" bestFit="1" customWidth="1"/>
    <col min="6923" max="6923" width="7.28515625" style="90" customWidth="1"/>
    <col min="6924" max="6925" width="7.28515625" style="90" bestFit="1" customWidth="1"/>
    <col min="6926" max="6928" width="7.28515625" style="90" customWidth="1"/>
    <col min="6929" max="7168" width="9.140625" style="90"/>
    <col min="7169" max="7170" width="0" style="90" hidden="1" customWidth="1"/>
    <col min="7171" max="7171" width="90.28515625" style="90" customWidth="1"/>
    <col min="7172" max="7178" width="7.28515625" style="90" bestFit="1" customWidth="1"/>
    <col min="7179" max="7179" width="7.28515625" style="90" customWidth="1"/>
    <col min="7180" max="7181" width="7.28515625" style="90" bestFit="1" customWidth="1"/>
    <col min="7182" max="7184" width="7.28515625" style="90" customWidth="1"/>
    <col min="7185" max="7424" width="9.140625" style="90"/>
    <col min="7425" max="7426" width="0" style="90" hidden="1" customWidth="1"/>
    <col min="7427" max="7427" width="90.28515625" style="90" customWidth="1"/>
    <col min="7428" max="7434" width="7.28515625" style="90" bestFit="1" customWidth="1"/>
    <col min="7435" max="7435" width="7.28515625" style="90" customWidth="1"/>
    <col min="7436" max="7437" width="7.28515625" style="90" bestFit="1" customWidth="1"/>
    <col min="7438" max="7440" width="7.28515625" style="90" customWidth="1"/>
    <col min="7441" max="7680" width="9.140625" style="90"/>
    <col min="7681" max="7682" width="0" style="90" hidden="1" customWidth="1"/>
    <col min="7683" max="7683" width="90.28515625" style="90" customWidth="1"/>
    <col min="7684" max="7690" width="7.28515625" style="90" bestFit="1" customWidth="1"/>
    <col min="7691" max="7691" width="7.28515625" style="90" customWidth="1"/>
    <col min="7692" max="7693" width="7.28515625" style="90" bestFit="1" customWidth="1"/>
    <col min="7694" max="7696" width="7.28515625" style="90" customWidth="1"/>
    <col min="7697" max="7936" width="9.140625" style="90"/>
    <col min="7937" max="7938" width="0" style="90" hidden="1" customWidth="1"/>
    <col min="7939" max="7939" width="90.28515625" style="90" customWidth="1"/>
    <col min="7940" max="7946" width="7.28515625" style="90" bestFit="1" customWidth="1"/>
    <col min="7947" max="7947" width="7.28515625" style="90" customWidth="1"/>
    <col min="7948" max="7949" width="7.28515625" style="90" bestFit="1" customWidth="1"/>
    <col min="7950" max="7952" width="7.28515625" style="90" customWidth="1"/>
    <col min="7953" max="8192" width="9.140625" style="90"/>
    <col min="8193" max="8194" width="0" style="90" hidden="1" customWidth="1"/>
    <col min="8195" max="8195" width="90.28515625" style="90" customWidth="1"/>
    <col min="8196" max="8202" width="7.28515625" style="90" bestFit="1" customWidth="1"/>
    <col min="8203" max="8203" width="7.28515625" style="90" customWidth="1"/>
    <col min="8204" max="8205" width="7.28515625" style="90" bestFit="1" customWidth="1"/>
    <col min="8206" max="8208" width="7.28515625" style="90" customWidth="1"/>
    <col min="8209" max="8448" width="9.140625" style="90"/>
    <col min="8449" max="8450" width="0" style="90" hidden="1" customWidth="1"/>
    <col min="8451" max="8451" width="90.28515625" style="90" customWidth="1"/>
    <col min="8452" max="8458" width="7.28515625" style="90" bestFit="1" customWidth="1"/>
    <col min="8459" max="8459" width="7.28515625" style="90" customWidth="1"/>
    <col min="8460" max="8461" width="7.28515625" style="90" bestFit="1" customWidth="1"/>
    <col min="8462" max="8464" width="7.28515625" style="90" customWidth="1"/>
    <col min="8465" max="8704" width="9.140625" style="90"/>
    <col min="8705" max="8706" width="0" style="90" hidden="1" customWidth="1"/>
    <col min="8707" max="8707" width="90.28515625" style="90" customWidth="1"/>
    <col min="8708" max="8714" width="7.28515625" style="90" bestFit="1" customWidth="1"/>
    <col min="8715" max="8715" width="7.28515625" style="90" customWidth="1"/>
    <col min="8716" max="8717" width="7.28515625" style="90" bestFit="1" customWidth="1"/>
    <col min="8718" max="8720" width="7.28515625" style="90" customWidth="1"/>
    <col min="8721" max="8960" width="9.140625" style="90"/>
    <col min="8961" max="8962" width="0" style="90" hidden="1" customWidth="1"/>
    <col min="8963" max="8963" width="90.28515625" style="90" customWidth="1"/>
    <col min="8964" max="8970" width="7.28515625" style="90" bestFit="1" customWidth="1"/>
    <col min="8971" max="8971" width="7.28515625" style="90" customWidth="1"/>
    <col min="8972" max="8973" width="7.28515625" style="90" bestFit="1" customWidth="1"/>
    <col min="8974" max="8976" width="7.28515625" style="90" customWidth="1"/>
    <col min="8977" max="9216" width="9.140625" style="90"/>
    <col min="9217" max="9218" width="0" style="90" hidden="1" customWidth="1"/>
    <col min="9219" max="9219" width="90.28515625" style="90" customWidth="1"/>
    <col min="9220" max="9226" width="7.28515625" style="90" bestFit="1" customWidth="1"/>
    <col min="9227" max="9227" width="7.28515625" style="90" customWidth="1"/>
    <col min="9228" max="9229" width="7.28515625" style="90" bestFit="1" customWidth="1"/>
    <col min="9230" max="9232" width="7.28515625" style="90" customWidth="1"/>
    <col min="9233" max="9472" width="9.140625" style="90"/>
    <col min="9473" max="9474" width="0" style="90" hidden="1" customWidth="1"/>
    <col min="9475" max="9475" width="90.28515625" style="90" customWidth="1"/>
    <col min="9476" max="9482" width="7.28515625" style="90" bestFit="1" customWidth="1"/>
    <col min="9483" max="9483" width="7.28515625" style="90" customWidth="1"/>
    <col min="9484" max="9485" width="7.28515625" style="90" bestFit="1" customWidth="1"/>
    <col min="9486" max="9488" width="7.28515625" style="90" customWidth="1"/>
    <col min="9489" max="9728" width="9.140625" style="90"/>
    <col min="9729" max="9730" width="0" style="90" hidden="1" customWidth="1"/>
    <col min="9731" max="9731" width="90.28515625" style="90" customWidth="1"/>
    <col min="9732" max="9738" width="7.28515625" style="90" bestFit="1" customWidth="1"/>
    <col min="9739" max="9739" width="7.28515625" style="90" customWidth="1"/>
    <col min="9740" max="9741" width="7.28515625" style="90" bestFit="1" customWidth="1"/>
    <col min="9742" max="9744" width="7.28515625" style="90" customWidth="1"/>
    <col min="9745" max="9984" width="9.140625" style="90"/>
    <col min="9985" max="9986" width="0" style="90" hidden="1" customWidth="1"/>
    <col min="9987" max="9987" width="90.28515625" style="90" customWidth="1"/>
    <col min="9988" max="9994" width="7.28515625" style="90" bestFit="1" customWidth="1"/>
    <col min="9995" max="9995" width="7.28515625" style="90" customWidth="1"/>
    <col min="9996" max="9997" width="7.28515625" style="90" bestFit="1" customWidth="1"/>
    <col min="9998" max="10000" width="7.28515625" style="90" customWidth="1"/>
    <col min="10001" max="10240" width="9.140625" style="90"/>
    <col min="10241" max="10242" width="0" style="90" hidden="1" customWidth="1"/>
    <col min="10243" max="10243" width="90.28515625" style="90" customWidth="1"/>
    <col min="10244" max="10250" width="7.28515625" style="90" bestFit="1" customWidth="1"/>
    <col min="10251" max="10251" width="7.28515625" style="90" customWidth="1"/>
    <col min="10252" max="10253" width="7.28515625" style="90" bestFit="1" customWidth="1"/>
    <col min="10254" max="10256" width="7.28515625" style="90" customWidth="1"/>
    <col min="10257" max="10496" width="9.140625" style="90"/>
    <col min="10497" max="10498" width="0" style="90" hidden="1" customWidth="1"/>
    <col min="10499" max="10499" width="90.28515625" style="90" customWidth="1"/>
    <col min="10500" max="10506" width="7.28515625" style="90" bestFit="1" customWidth="1"/>
    <col min="10507" max="10507" width="7.28515625" style="90" customWidth="1"/>
    <col min="10508" max="10509" width="7.28515625" style="90" bestFit="1" customWidth="1"/>
    <col min="10510" max="10512" width="7.28515625" style="90" customWidth="1"/>
    <col min="10513" max="10752" width="9.140625" style="90"/>
    <col min="10753" max="10754" width="0" style="90" hidden="1" customWidth="1"/>
    <col min="10755" max="10755" width="90.28515625" style="90" customWidth="1"/>
    <col min="10756" max="10762" width="7.28515625" style="90" bestFit="1" customWidth="1"/>
    <col min="10763" max="10763" width="7.28515625" style="90" customWidth="1"/>
    <col min="10764" max="10765" width="7.28515625" style="90" bestFit="1" customWidth="1"/>
    <col min="10766" max="10768" width="7.28515625" style="90" customWidth="1"/>
    <col min="10769" max="11008" width="9.140625" style="90"/>
    <col min="11009" max="11010" width="0" style="90" hidden="1" customWidth="1"/>
    <col min="11011" max="11011" width="90.28515625" style="90" customWidth="1"/>
    <col min="11012" max="11018" width="7.28515625" style="90" bestFit="1" customWidth="1"/>
    <col min="11019" max="11019" width="7.28515625" style="90" customWidth="1"/>
    <col min="11020" max="11021" width="7.28515625" style="90" bestFit="1" customWidth="1"/>
    <col min="11022" max="11024" width="7.28515625" style="90" customWidth="1"/>
    <col min="11025" max="11264" width="9.140625" style="90"/>
    <col min="11265" max="11266" width="0" style="90" hidden="1" customWidth="1"/>
    <col min="11267" max="11267" width="90.28515625" style="90" customWidth="1"/>
    <col min="11268" max="11274" width="7.28515625" style="90" bestFit="1" customWidth="1"/>
    <col min="11275" max="11275" width="7.28515625" style="90" customWidth="1"/>
    <col min="11276" max="11277" width="7.28515625" style="90" bestFit="1" customWidth="1"/>
    <col min="11278" max="11280" width="7.28515625" style="90" customWidth="1"/>
    <col min="11281" max="11520" width="9.140625" style="90"/>
    <col min="11521" max="11522" width="0" style="90" hidden="1" customWidth="1"/>
    <col min="11523" max="11523" width="90.28515625" style="90" customWidth="1"/>
    <col min="11524" max="11530" width="7.28515625" style="90" bestFit="1" customWidth="1"/>
    <col min="11531" max="11531" width="7.28515625" style="90" customWidth="1"/>
    <col min="11532" max="11533" width="7.28515625" style="90" bestFit="1" customWidth="1"/>
    <col min="11534" max="11536" width="7.28515625" style="90" customWidth="1"/>
    <col min="11537" max="11776" width="9.140625" style="90"/>
    <col min="11777" max="11778" width="0" style="90" hidden="1" customWidth="1"/>
    <col min="11779" max="11779" width="90.28515625" style="90" customWidth="1"/>
    <col min="11780" max="11786" width="7.28515625" style="90" bestFit="1" customWidth="1"/>
    <col min="11787" max="11787" width="7.28515625" style="90" customWidth="1"/>
    <col min="11788" max="11789" width="7.28515625" style="90" bestFit="1" customWidth="1"/>
    <col min="11790" max="11792" width="7.28515625" style="90" customWidth="1"/>
    <col min="11793" max="12032" width="9.140625" style="90"/>
    <col min="12033" max="12034" width="0" style="90" hidden="1" customWidth="1"/>
    <col min="12035" max="12035" width="90.28515625" style="90" customWidth="1"/>
    <col min="12036" max="12042" width="7.28515625" style="90" bestFit="1" customWidth="1"/>
    <col min="12043" max="12043" width="7.28515625" style="90" customWidth="1"/>
    <col min="12044" max="12045" width="7.28515625" style="90" bestFit="1" customWidth="1"/>
    <col min="12046" max="12048" width="7.28515625" style="90" customWidth="1"/>
    <col min="12049" max="12288" width="9.140625" style="90"/>
    <col min="12289" max="12290" width="0" style="90" hidden="1" customWidth="1"/>
    <col min="12291" max="12291" width="90.28515625" style="90" customWidth="1"/>
    <col min="12292" max="12298" width="7.28515625" style="90" bestFit="1" customWidth="1"/>
    <col min="12299" max="12299" width="7.28515625" style="90" customWidth="1"/>
    <col min="12300" max="12301" width="7.28515625" style="90" bestFit="1" customWidth="1"/>
    <col min="12302" max="12304" width="7.28515625" style="90" customWidth="1"/>
    <col min="12305" max="12544" width="9.140625" style="90"/>
    <col min="12545" max="12546" width="0" style="90" hidden="1" customWidth="1"/>
    <col min="12547" max="12547" width="90.28515625" style="90" customWidth="1"/>
    <col min="12548" max="12554" width="7.28515625" style="90" bestFit="1" customWidth="1"/>
    <col min="12555" max="12555" width="7.28515625" style="90" customWidth="1"/>
    <col min="12556" max="12557" width="7.28515625" style="90" bestFit="1" customWidth="1"/>
    <col min="12558" max="12560" width="7.28515625" style="90" customWidth="1"/>
    <col min="12561" max="12800" width="9.140625" style="90"/>
    <col min="12801" max="12802" width="0" style="90" hidden="1" customWidth="1"/>
    <col min="12803" max="12803" width="90.28515625" style="90" customWidth="1"/>
    <col min="12804" max="12810" width="7.28515625" style="90" bestFit="1" customWidth="1"/>
    <col min="12811" max="12811" width="7.28515625" style="90" customWidth="1"/>
    <col min="12812" max="12813" width="7.28515625" style="90" bestFit="1" customWidth="1"/>
    <col min="12814" max="12816" width="7.28515625" style="90" customWidth="1"/>
    <col min="12817" max="13056" width="9.140625" style="90"/>
    <col min="13057" max="13058" width="0" style="90" hidden="1" customWidth="1"/>
    <col min="13059" max="13059" width="90.28515625" style="90" customWidth="1"/>
    <col min="13060" max="13066" width="7.28515625" style="90" bestFit="1" customWidth="1"/>
    <col min="13067" max="13067" width="7.28515625" style="90" customWidth="1"/>
    <col min="13068" max="13069" width="7.28515625" style="90" bestFit="1" customWidth="1"/>
    <col min="13070" max="13072" width="7.28515625" style="90" customWidth="1"/>
    <col min="13073" max="13312" width="9.140625" style="90"/>
    <col min="13313" max="13314" width="0" style="90" hidden="1" customWidth="1"/>
    <col min="13315" max="13315" width="90.28515625" style="90" customWidth="1"/>
    <col min="13316" max="13322" width="7.28515625" style="90" bestFit="1" customWidth="1"/>
    <col min="13323" max="13323" width="7.28515625" style="90" customWidth="1"/>
    <col min="13324" max="13325" width="7.28515625" style="90" bestFit="1" customWidth="1"/>
    <col min="13326" max="13328" width="7.28515625" style="90" customWidth="1"/>
    <col min="13329" max="13568" width="9.140625" style="90"/>
    <col min="13569" max="13570" width="0" style="90" hidden="1" customWidth="1"/>
    <col min="13571" max="13571" width="90.28515625" style="90" customWidth="1"/>
    <col min="13572" max="13578" width="7.28515625" style="90" bestFit="1" customWidth="1"/>
    <col min="13579" max="13579" width="7.28515625" style="90" customWidth="1"/>
    <col min="13580" max="13581" width="7.28515625" style="90" bestFit="1" customWidth="1"/>
    <col min="13582" max="13584" width="7.28515625" style="90" customWidth="1"/>
    <col min="13585" max="13824" width="9.140625" style="90"/>
    <col min="13825" max="13826" width="0" style="90" hidden="1" customWidth="1"/>
    <col min="13827" max="13827" width="90.28515625" style="90" customWidth="1"/>
    <col min="13828" max="13834" width="7.28515625" style="90" bestFit="1" customWidth="1"/>
    <col min="13835" max="13835" width="7.28515625" style="90" customWidth="1"/>
    <col min="13836" max="13837" width="7.28515625" style="90" bestFit="1" customWidth="1"/>
    <col min="13838" max="13840" width="7.28515625" style="90" customWidth="1"/>
    <col min="13841" max="14080" width="9.140625" style="90"/>
    <col min="14081" max="14082" width="0" style="90" hidden="1" customWidth="1"/>
    <col min="14083" max="14083" width="90.28515625" style="90" customWidth="1"/>
    <col min="14084" max="14090" width="7.28515625" style="90" bestFit="1" customWidth="1"/>
    <col min="14091" max="14091" width="7.28515625" style="90" customWidth="1"/>
    <col min="14092" max="14093" width="7.28515625" style="90" bestFit="1" customWidth="1"/>
    <col min="14094" max="14096" width="7.28515625" style="90" customWidth="1"/>
    <col min="14097" max="14336" width="9.140625" style="90"/>
    <col min="14337" max="14338" width="0" style="90" hidden="1" customWidth="1"/>
    <col min="14339" max="14339" width="90.28515625" style="90" customWidth="1"/>
    <col min="14340" max="14346" width="7.28515625" style="90" bestFit="1" customWidth="1"/>
    <col min="14347" max="14347" width="7.28515625" style="90" customWidth="1"/>
    <col min="14348" max="14349" width="7.28515625" style="90" bestFit="1" customWidth="1"/>
    <col min="14350" max="14352" width="7.28515625" style="90" customWidth="1"/>
    <col min="14353" max="14592" width="9.140625" style="90"/>
    <col min="14593" max="14594" width="0" style="90" hidden="1" customWidth="1"/>
    <col min="14595" max="14595" width="90.28515625" style="90" customWidth="1"/>
    <col min="14596" max="14602" width="7.28515625" style="90" bestFit="1" customWidth="1"/>
    <col min="14603" max="14603" width="7.28515625" style="90" customWidth="1"/>
    <col min="14604" max="14605" width="7.28515625" style="90" bestFit="1" customWidth="1"/>
    <col min="14606" max="14608" width="7.28515625" style="90" customWidth="1"/>
    <col min="14609" max="14848" width="9.140625" style="90"/>
    <col min="14849" max="14850" width="0" style="90" hidden="1" customWidth="1"/>
    <col min="14851" max="14851" width="90.28515625" style="90" customWidth="1"/>
    <col min="14852" max="14858" width="7.28515625" style="90" bestFit="1" customWidth="1"/>
    <col min="14859" max="14859" width="7.28515625" style="90" customWidth="1"/>
    <col min="14860" max="14861" width="7.28515625" style="90" bestFit="1" customWidth="1"/>
    <col min="14862" max="14864" width="7.28515625" style="90" customWidth="1"/>
    <col min="14865" max="15104" width="9.140625" style="90"/>
    <col min="15105" max="15106" width="0" style="90" hidden="1" customWidth="1"/>
    <col min="15107" max="15107" width="90.28515625" style="90" customWidth="1"/>
    <col min="15108" max="15114" width="7.28515625" style="90" bestFit="1" customWidth="1"/>
    <col min="15115" max="15115" width="7.28515625" style="90" customWidth="1"/>
    <col min="15116" max="15117" width="7.28515625" style="90" bestFit="1" customWidth="1"/>
    <col min="15118" max="15120" width="7.28515625" style="90" customWidth="1"/>
    <col min="15121" max="15360" width="9.140625" style="90"/>
    <col min="15361" max="15362" width="0" style="90" hidden="1" customWidth="1"/>
    <col min="15363" max="15363" width="90.28515625" style="90" customWidth="1"/>
    <col min="15364" max="15370" width="7.28515625" style="90" bestFit="1" customWidth="1"/>
    <col min="15371" max="15371" width="7.28515625" style="90" customWidth="1"/>
    <col min="15372" max="15373" width="7.28515625" style="90" bestFit="1" customWidth="1"/>
    <col min="15374" max="15376" width="7.28515625" style="90" customWidth="1"/>
    <col min="15377" max="15616" width="9.140625" style="90"/>
    <col min="15617" max="15618" width="0" style="90" hidden="1" customWidth="1"/>
    <col min="15619" max="15619" width="90.28515625" style="90" customWidth="1"/>
    <col min="15620" max="15626" width="7.28515625" style="90" bestFit="1" customWidth="1"/>
    <col min="15627" max="15627" width="7.28515625" style="90" customWidth="1"/>
    <col min="15628" max="15629" width="7.28515625" style="90" bestFit="1" customWidth="1"/>
    <col min="15630" max="15632" width="7.28515625" style="90" customWidth="1"/>
    <col min="15633" max="15872" width="9.140625" style="90"/>
    <col min="15873" max="15874" width="0" style="90" hidden="1" customWidth="1"/>
    <col min="15875" max="15875" width="90.28515625" style="90" customWidth="1"/>
    <col min="15876" max="15882" width="7.28515625" style="90" bestFit="1" customWidth="1"/>
    <col min="15883" max="15883" width="7.28515625" style="90" customWidth="1"/>
    <col min="15884" max="15885" width="7.28515625" style="90" bestFit="1" customWidth="1"/>
    <col min="15886" max="15888" width="7.28515625" style="90" customWidth="1"/>
    <col min="15889" max="16128" width="9.140625" style="90"/>
    <col min="16129" max="16130" width="0" style="90" hidden="1" customWidth="1"/>
    <col min="16131" max="16131" width="90.28515625" style="90" customWidth="1"/>
    <col min="16132" max="16138" width="7.28515625" style="90" bestFit="1" customWidth="1"/>
    <col min="16139" max="16139" width="7.28515625" style="90" customWidth="1"/>
    <col min="16140" max="16141" width="7.28515625" style="90" bestFit="1" customWidth="1"/>
    <col min="16142" max="16144" width="7.28515625" style="90" customWidth="1"/>
    <col min="16145" max="16384" width="9.140625" style="90"/>
  </cols>
  <sheetData>
    <row r="1" spans="1:16" ht="15" customHeight="1" x14ac:dyDescent="0.2">
      <c r="A1" s="515"/>
      <c r="B1" s="515"/>
      <c r="C1" s="781"/>
      <c r="D1" s="781"/>
      <c r="E1" s="781"/>
      <c r="F1" s="781"/>
      <c r="G1" s="781"/>
      <c r="H1" s="781"/>
      <c r="I1" s="781"/>
      <c r="J1" s="781"/>
      <c r="K1" s="781"/>
      <c r="L1" s="781"/>
      <c r="M1" s="781"/>
      <c r="N1" s="781"/>
      <c r="O1" s="781"/>
      <c r="P1" s="781"/>
    </row>
    <row r="2" spans="1:16" ht="18" x14ac:dyDescent="0.2">
      <c r="A2" s="772" t="s">
        <v>0</v>
      </c>
      <c r="B2" s="772"/>
      <c r="C2" s="772"/>
      <c r="D2" s="772"/>
      <c r="E2" s="772"/>
      <c r="F2" s="772"/>
      <c r="G2" s="772"/>
      <c r="H2" s="772"/>
      <c r="I2" s="772"/>
      <c r="J2" s="772"/>
      <c r="K2" s="772"/>
      <c r="L2" s="772"/>
      <c r="M2" s="772"/>
      <c r="N2" s="772"/>
      <c r="O2" s="772"/>
      <c r="P2" s="772"/>
    </row>
    <row r="3" spans="1:16" ht="15" customHeight="1" x14ac:dyDescent="0.2">
      <c r="A3" s="515"/>
      <c r="B3" s="515"/>
      <c r="C3" s="772" t="s">
        <v>522</v>
      </c>
      <c r="D3" s="772"/>
      <c r="E3" s="772"/>
      <c r="F3" s="772"/>
      <c r="G3" s="772"/>
      <c r="H3" s="772"/>
      <c r="I3" s="772"/>
      <c r="J3" s="772"/>
      <c r="K3" s="772"/>
      <c r="L3" s="772"/>
      <c r="M3" s="772"/>
      <c r="N3" s="772"/>
      <c r="O3" s="772"/>
      <c r="P3" s="772"/>
    </row>
    <row r="4" spans="1:16" s="91" customFormat="1" ht="15" customHeight="1" x14ac:dyDescent="0.25">
      <c r="A4" s="778"/>
      <c r="B4" s="772"/>
      <c r="C4" s="772"/>
      <c r="D4" s="772"/>
      <c r="E4" s="772"/>
      <c r="F4" s="772"/>
      <c r="G4" s="772"/>
      <c r="H4" s="772"/>
      <c r="I4" s="772"/>
      <c r="J4" s="772"/>
      <c r="K4" s="772"/>
      <c r="L4" s="772"/>
      <c r="M4" s="772"/>
      <c r="N4" s="515"/>
      <c r="O4" s="515"/>
      <c r="P4" s="515"/>
    </row>
    <row r="5" spans="1:16" s="93" customFormat="1" ht="15" customHeight="1" thickBot="1" x14ac:dyDescent="0.25">
      <c r="A5" s="92"/>
      <c r="B5" s="92"/>
      <c r="C5" s="77"/>
      <c r="D5" s="77"/>
      <c r="E5" s="77"/>
      <c r="F5" s="77"/>
      <c r="G5" s="77"/>
      <c r="H5" s="77"/>
      <c r="I5" s="77"/>
      <c r="J5" s="77"/>
      <c r="K5" s="77"/>
      <c r="L5" s="77"/>
      <c r="M5" s="77"/>
      <c r="N5" s="77"/>
      <c r="O5" s="77"/>
      <c r="P5" s="77"/>
    </row>
    <row r="6" spans="1:16" ht="30" customHeight="1" thickTop="1" thickBot="1" x14ac:dyDescent="0.25">
      <c r="A6" s="52"/>
      <c r="B6" s="94"/>
      <c r="C6" s="554"/>
      <c r="D6" s="542" t="s">
        <v>446</v>
      </c>
      <c r="E6" s="542" t="s">
        <v>447</v>
      </c>
      <c r="F6" s="542" t="s">
        <v>448</v>
      </c>
      <c r="G6" s="542" t="s">
        <v>449</v>
      </c>
      <c r="H6" s="542" t="s">
        <v>450</v>
      </c>
      <c r="I6" s="548" t="s">
        <v>451</v>
      </c>
      <c r="J6" s="548" t="s">
        <v>452</v>
      </c>
      <c r="K6" s="548" t="s">
        <v>453</v>
      </c>
      <c r="L6" s="548" t="s">
        <v>454</v>
      </c>
      <c r="M6" s="548" t="s">
        <v>455</v>
      </c>
      <c r="N6" s="548" t="s">
        <v>456</v>
      </c>
      <c r="O6" s="548" t="s">
        <v>457</v>
      </c>
      <c r="P6" s="548" t="s">
        <v>458</v>
      </c>
    </row>
    <row r="7" spans="1:16" ht="15" customHeight="1" thickTop="1" thickBot="1" x14ac:dyDescent="0.25">
      <c r="A7" s="52"/>
      <c r="B7" s="52"/>
      <c r="C7" s="52"/>
      <c r="D7" s="95"/>
      <c r="E7" s="95"/>
      <c r="F7" s="95"/>
      <c r="G7" s="95"/>
      <c r="H7" s="95"/>
      <c r="I7" s="95"/>
      <c r="J7" s="95"/>
      <c r="K7" s="95"/>
      <c r="L7" s="95"/>
      <c r="M7" s="95"/>
      <c r="N7" s="95"/>
      <c r="O7" s="95"/>
      <c r="P7" s="95"/>
    </row>
    <row r="8" spans="1:16" s="52" customFormat="1" ht="15" customHeight="1" thickTop="1" thickBot="1" x14ac:dyDescent="0.3">
      <c r="B8" s="80"/>
      <c r="C8" s="555" t="s">
        <v>380</v>
      </c>
      <c r="D8" s="550"/>
      <c r="E8" s="550"/>
      <c r="F8" s="550"/>
      <c r="G8" s="550"/>
      <c r="H8" s="550"/>
      <c r="I8" s="551"/>
      <c r="J8" s="551"/>
      <c r="K8" s="551"/>
      <c r="L8" s="551"/>
      <c r="M8" s="551"/>
      <c r="N8" s="551"/>
      <c r="O8" s="551"/>
      <c r="P8" s="551"/>
    </row>
    <row r="9" spans="1:16" s="52" customFormat="1" ht="15" customHeight="1" thickTop="1" x14ac:dyDescent="0.25">
      <c r="A9" s="52" t="s">
        <v>523</v>
      </c>
      <c r="B9" s="82" t="s">
        <v>605</v>
      </c>
      <c r="C9" s="83" t="s">
        <v>381</v>
      </c>
      <c r="D9" s="84">
        <v>5.6500000000000002E-2</v>
      </c>
      <c r="E9" s="84">
        <v>4.7800000000000002E-2</v>
      </c>
      <c r="F9" s="84">
        <v>4.6300000000000001E-2</v>
      </c>
      <c r="G9" s="84">
        <v>4.65E-2</v>
      </c>
      <c r="H9" s="84">
        <v>4.4200000000000003E-2</v>
      </c>
      <c r="I9" s="84">
        <v>4.41E-2</v>
      </c>
      <c r="J9" s="84">
        <v>3.8199999999999998E-2</v>
      </c>
      <c r="K9" s="84">
        <v>3.3000000000000002E-2</v>
      </c>
      <c r="L9" s="84">
        <v>3.4000000000000002E-2</v>
      </c>
      <c r="M9" s="84">
        <v>3.4500000000000003E-2</v>
      </c>
      <c r="N9" s="84">
        <v>3.78E-2</v>
      </c>
      <c r="O9" s="84">
        <v>4.14968700548504E-2</v>
      </c>
      <c r="P9" s="84">
        <v>5.2413437626164613E-2</v>
      </c>
    </row>
    <row r="10" spans="1:16" s="91" customFormat="1" ht="15" customHeight="1" x14ac:dyDescent="0.25">
      <c r="A10" s="52" t="s">
        <v>523</v>
      </c>
      <c r="B10" s="82" t="s">
        <v>606</v>
      </c>
      <c r="C10" s="83" t="s">
        <v>382</v>
      </c>
      <c r="D10" s="84">
        <v>6.9500000000000006E-2</v>
      </c>
      <c r="E10" s="84">
        <v>5.7799999999999997E-2</v>
      </c>
      <c r="F10" s="84">
        <v>5.57E-2</v>
      </c>
      <c r="G10" s="84">
        <v>5.4899999999999997E-2</v>
      </c>
      <c r="H10" s="84">
        <v>5.0299999999999997E-2</v>
      </c>
      <c r="I10" s="84">
        <v>5.0099999999999999E-2</v>
      </c>
      <c r="J10" s="84">
        <v>4.2900000000000001E-2</v>
      </c>
      <c r="K10" s="84">
        <v>4.02E-2</v>
      </c>
      <c r="L10" s="84">
        <v>4.2200000000000001E-2</v>
      </c>
      <c r="M10" s="84">
        <v>4.3700000000000003E-2</v>
      </c>
      <c r="N10" s="84">
        <v>4.8500000000000001E-2</v>
      </c>
      <c r="O10" s="84">
        <v>5.0104668063934696E-2</v>
      </c>
      <c r="P10" s="84">
        <v>5.0858691947603271E-2</v>
      </c>
    </row>
    <row r="11" spans="1:16" s="91" customFormat="1" ht="15" customHeight="1" x14ac:dyDescent="0.25">
      <c r="A11" s="52" t="s">
        <v>523</v>
      </c>
      <c r="B11" s="82" t="s">
        <v>607</v>
      </c>
      <c r="C11" s="83" t="s">
        <v>383</v>
      </c>
      <c r="D11" s="84">
        <v>6.3299999999999995E-2</v>
      </c>
      <c r="E11" s="84">
        <v>5.3900000000000003E-2</v>
      </c>
      <c r="F11" s="84">
        <v>5.1299999999999998E-2</v>
      </c>
      <c r="G11" s="84">
        <v>4.9200000000000001E-2</v>
      </c>
      <c r="H11" s="84">
        <v>4.5499999999999999E-2</v>
      </c>
      <c r="I11" s="84">
        <v>4.5699999999999998E-2</v>
      </c>
      <c r="J11" s="84">
        <v>3.5400000000000001E-2</v>
      </c>
      <c r="K11" s="84">
        <v>3.5900000000000001E-2</v>
      </c>
      <c r="L11" s="84">
        <v>3.6999999999999998E-2</v>
      </c>
      <c r="M11" s="84">
        <v>3.6200000000000003E-2</v>
      </c>
      <c r="N11" s="84">
        <v>3.8100000000000002E-2</v>
      </c>
      <c r="O11" s="84">
        <v>4.1088772596338342E-2</v>
      </c>
      <c r="P11" s="84">
        <v>4.2269299620380389E-2</v>
      </c>
    </row>
    <row r="12" spans="1:16" s="91" customFormat="1" ht="15" customHeight="1" x14ac:dyDescent="0.25">
      <c r="A12" s="52" t="s">
        <v>523</v>
      </c>
      <c r="B12" s="82" t="s">
        <v>608</v>
      </c>
      <c r="C12" s="83" t="s">
        <v>384</v>
      </c>
      <c r="D12" s="84">
        <v>1.9599999999999999E-2</v>
      </c>
      <c r="E12" s="84">
        <v>1.44E-2</v>
      </c>
      <c r="F12" s="84">
        <v>1.5800000000000002E-2</v>
      </c>
      <c r="G12" s="84">
        <v>1.5100000000000001E-2</v>
      </c>
      <c r="H12" s="84">
        <v>1.21E-2</v>
      </c>
      <c r="I12" s="84">
        <v>1.49E-2</v>
      </c>
      <c r="J12" s="84">
        <v>7.7000000000000002E-3</v>
      </c>
      <c r="K12" s="84">
        <v>9.4000000000000004E-3</v>
      </c>
      <c r="L12" s="84">
        <v>1.03E-2</v>
      </c>
      <c r="M12" s="84">
        <v>1.12E-2</v>
      </c>
      <c r="N12" s="84">
        <v>1.0500000000000001E-2</v>
      </c>
      <c r="O12" s="84">
        <v>1.3511430357497056E-2</v>
      </c>
      <c r="P12" s="84">
        <v>1.1264274657120517E-2</v>
      </c>
    </row>
    <row r="13" spans="1:16" s="91" customFormat="1" ht="15" customHeight="1" x14ac:dyDescent="0.25">
      <c r="A13" s="52" t="s">
        <v>523</v>
      </c>
      <c r="B13" s="82" t="s">
        <v>609</v>
      </c>
      <c r="C13" s="83" t="s">
        <v>385</v>
      </c>
      <c r="D13" s="84">
        <v>1.95E-2</v>
      </c>
      <c r="E13" s="84">
        <v>1.4500000000000001E-2</v>
      </c>
      <c r="F13" s="84">
        <v>1.6E-2</v>
      </c>
      <c r="G13" s="84">
        <v>1.5299999999999999E-2</v>
      </c>
      <c r="H13" s="84">
        <v>1.26E-2</v>
      </c>
      <c r="I13" s="84">
        <v>1.49E-2</v>
      </c>
      <c r="J13" s="84">
        <v>7.9000000000000008E-3</v>
      </c>
      <c r="K13" s="84">
        <v>9.4999999999999998E-3</v>
      </c>
      <c r="L13" s="84">
        <v>1.03E-2</v>
      </c>
      <c r="M13" s="84">
        <v>1.1299999999999999E-2</v>
      </c>
      <c r="N13" s="84">
        <v>1.0999999999999999E-2</v>
      </c>
      <c r="O13" s="84">
        <v>1.3957970680745401E-2</v>
      </c>
      <c r="P13" s="84">
        <v>1.2527016808116721E-2</v>
      </c>
    </row>
    <row r="14" spans="1:16" s="91" customFormat="1" ht="15" customHeight="1" x14ac:dyDescent="0.25">
      <c r="A14" s="52" t="s">
        <v>523</v>
      </c>
      <c r="B14" s="82" t="s">
        <v>610</v>
      </c>
      <c r="C14" s="83" t="s">
        <v>386</v>
      </c>
      <c r="D14" s="84">
        <v>1.2800000000000001E-2</v>
      </c>
      <c r="E14" s="84">
        <v>1.04E-2</v>
      </c>
      <c r="F14" s="84">
        <v>1.04E-2</v>
      </c>
      <c r="G14" s="84">
        <v>9.7000000000000003E-3</v>
      </c>
      <c r="H14" s="84">
        <v>7.7999999999999996E-3</v>
      </c>
      <c r="I14" s="84">
        <v>8.6E-3</v>
      </c>
      <c r="J14" s="84">
        <v>3.0999999999999999E-3</v>
      </c>
      <c r="K14" s="84">
        <v>5.1000000000000004E-3</v>
      </c>
      <c r="L14" s="84">
        <v>6.0000000000000001E-3</v>
      </c>
      <c r="M14" s="84">
        <v>6.7999999999999996E-3</v>
      </c>
      <c r="N14" s="84">
        <v>5.8999999999999999E-3</v>
      </c>
      <c r="O14" s="84">
        <v>8.6301155165710713E-3</v>
      </c>
      <c r="P14" s="84">
        <v>6.9591093445409867E-3</v>
      </c>
    </row>
    <row r="15" spans="1:16" s="91" customFormat="1" ht="15" customHeight="1" thickBot="1" x14ac:dyDescent="0.3">
      <c r="A15" s="52" t="s">
        <v>523</v>
      </c>
      <c r="B15" s="82" t="s">
        <v>611</v>
      </c>
      <c r="C15" s="83" t="s">
        <v>387</v>
      </c>
      <c r="D15" s="84">
        <v>0.17730000000000001</v>
      </c>
      <c r="E15" s="84">
        <v>0.15140000000000001</v>
      </c>
      <c r="F15" s="84">
        <v>0.1532</v>
      </c>
      <c r="G15" s="84">
        <v>0.14499999999999999</v>
      </c>
      <c r="H15" s="84">
        <v>0.1205</v>
      </c>
      <c r="I15" s="84">
        <v>0.1298</v>
      </c>
      <c r="J15" s="84">
        <v>4.7699999999999999E-2</v>
      </c>
      <c r="K15" s="84">
        <v>8.1699999999999995E-2</v>
      </c>
      <c r="L15" s="84">
        <v>9.4E-2</v>
      </c>
      <c r="M15" s="84">
        <v>0.1051</v>
      </c>
      <c r="N15" s="84">
        <v>8.9499999999999996E-2</v>
      </c>
      <c r="O15" s="84">
        <v>0.12848664959831763</v>
      </c>
      <c r="P15" s="84">
        <v>0.10041525189458679</v>
      </c>
    </row>
    <row r="16" spans="1:16" ht="15" customHeight="1" thickTop="1" thickBot="1" x14ac:dyDescent="0.25">
      <c r="A16" s="52"/>
      <c r="B16" s="80"/>
      <c r="C16" s="555" t="s">
        <v>388</v>
      </c>
      <c r="D16" s="550"/>
      <c r="E16" s="550"/>
      <c r="F16" s="550"/>
      <c r="G16" s="550"/>
      <c r="H16" s="550"/>
      <c r="I16" s="551"/>
      <c r="J16" s="551"/>
      <c r="K16" s="551"/>
      <c r="L16" s="551"/>
      <c r="M16" s="551"/>
      <c r="N16" s="551"/>
      <c r="O16" s="551"/>
      <c r="P16" s="551"/>
    </row>
    <row r="17" spans="1:16" s="52" customFormat="1" ht="15" customHeight="1" thickTop="1" x14ac:dyDescent="0.25">
      <c r="A17" s="52" t="s">
        <v>523</v>
      </c>
      <c r="B17" s="82" t="s">
        <v>612</v>
      </c>
      <c r="C17" s="83" t="s">
        <v>389</v>
      </c>
      <c r="D17" s="84">
        <v>7.0099999999999996E-2</v>
      </c>
      <c r="E17" s="84">
        <v>6.1699999999999998E-2</v>
      </c>
      <c r="F17" s="84">
        <v>5.9900000000000002E-2</v>
      </c>
      <c r="G17" s="84">
        <v>6.2100000000000002E-2</v>
      </c>
      <c r="H17" s="84">
        <v>6.2799999999999995E-2</v>
      </c>
      <c r="I17" s="84">
        <v>6.4399999999999999E-2</v>
      </c>
      <c r="J17" s="84">
        <v>0.06</v>
      </c>
      <c r="K17" s="84">
        <v>5.57E-2</v>
      </c>
      <c r="L17" s="84">
        <v>5.7099999999999998E-2</v>
      </c>
      <c r="M17" s="84">
        <v>5.6300000000000003E-2</v>
      </c>
      <c r="N17" s="84">
        <v>6.1699999999999998E-2</v>
      </c>
      <c r="O17" s="84">
        <v>6.5320086231695815E-2</v>
      </c>
      <c r="P17" s="84">
        <v>7.6496341239128379E-2</v>
      </c>
    </row>
    <row r="18" spans="1:16" s="91" customFormat="1" ht="15" customHeight="1" x14ac:dyDescent="0.25">
      <c r="A18" s="52" t="s">
        <v>523</v>
      </c>
      <c r="B18" s="82" t="s">
        <v>613</v>
      </c>
      <c r="C18" s="83" t="s">
        <v>390</v>
      </c>
      <c r="D18" s="84">
        <v>-1.37E-2</v>
      </c>
      <c r="E18" s="84">
        <v>-1.3899999999999999E-2</v>
      </c>
      <c r="F18" s="84">
        <v>-1.3599999999999999E-2</v>
      </c>
      <c r="G18" s="84">
        <v>-1.5699999999999999E-2</v>
      </c>
      <c r="H18" s="84">
        <v>-1.8700000000000001E-2</v>
      </c>
      <c r="I18" s="84">
        <v>-2.0299999999999999E-2</v>
      </c>
      <c r="J18" s="84">
        <v>-2.1899999999999999E-2</v>
      </c>
      <c r="K18" s="84">
        <v>-2.2700000000000001E-2</v>
      </c>
      <c r="L18" s="84">
        <v>-2.3E-2</v>
      </c>
      <c r="M18" s="84">
        <v>-2.18E-2</v>
      </c>
      <c r="N18" s="84">
        <v>-2.3900000000000001E-2</v>
      </c>
      <c r="O18" s="84">
        <v>-2.3823216176845418E-2</v>
      </c>
      <c r="P18" s="84">
        <v>-2.4082903612963776E-2</v>
      </c>
    </row>
    <row r="19" spans="1:16" s="91" customFormat="1" ht="15" customHeight="1" x14ac:dyDescent="0.25">
      <c r="A19" s="52" t="s">
        <v>523</v>
      </c>
      <c r="B19" s="82" t="s">
        <v>614</v>
      </c>
      <c r="C19" s="83" t="s">
        <v>391</v>
      </c>
      <c r="D19" s="84">
        <v>2.41E-2</v>
      </c>
      <c r="E19" s="84">
        <v>2.4E-2</v>
      </c>
      <c r="F19" s="84">
        <v>2.3199999999999998E-2</v>
      </c>
      <c r="G19" s="84">
        <v>2.5999999999999999E-2</v>
      </c>
      <c r="H19" s="84">
        <v>2.9700000000000001E-2</v>
      </c>
      <c r="I19" s="84">
        <v>3.1600000000000003E-2</v>
      </c>
      <c r="J19" s="84">
        <v>3.3099999999999997E-2</v>
      </c>
      <c r="K19" s="84">
        <v>3.3799999999999997E-2</v>
      </c>
      <c r="L19" s="84">
        <v>3.4299999999999997E-2</v>
      </c>
      <c r="M19" s="84">
        <v>3.2399999999999998E-2</v>
      </c>
      <c r="N19" s="84">
        <v>3.5799999999999998E-2</v>
      </c>
      <c r="O19" s="84">
        <v>3.6017242771274098E-2</v>
      </c>
      <c r="P19" s="84">
        <v>3.6811002779494534E-2</v>
      </c>
    </row>
    <row r="20" spans="1:16" s="91" customFormat="1" ht="15" customHeight="1" x14ac:dyDescent="0.25">
      <c r="A20" s="52" t="s">
        <v>523</v>
      </c>
      <c r="B20" s="82" t="s">
        <v>615</v>
      </c>
      <c r="C20" s="83" t="s">
        <v>392</v>
      </c>
      <c r="D20" s="84">
        <v>0</v>
      </c>
      <c r="E20" s="84">
        <v>0</v>
      </c>
      <c r="F20" s="84">
        <v>0</v>
      </c>
      <c r="G20" s="84">
        <v>0</v>
      </c>
      <c r="H20" s="84">
        <v>0</v>
      </c>
      <c r="I20" s="84">
        <v>0</v>
      </c>
      <c r="J20" s="84">
        <v>0</v>
      </c>
      <c r="K20" s="84">
        <v>0</v>
      </c>
      <c r="L20" s="84">
        <v>0</v>
      </c>
      <c r="M20" s="84">
        <v>0</v>
      </c>
      <c r="N20" s="84">
        <v>0</v>
      </c>
      <c r="O20" s="84">
        <v>5.3652653194206061E-5</v>
      </c>
      <c r="P20" s="84">
        <v>8.1185021934265323E-4</v>
      </c>
    </row>
    <row r="21" spans="1:16" s="91" customFormat="1" ht="15" customHeight="1" x14ac:dyDescent="0.25">
      <c r="A21" s="52" t="s">
        <v>523</v>
      </c>
      <c r="B21" s="82" t="s">
        <v>616</v>
      </c>
      <c r="C21" s="83" t="s">
        <v>393</v>
      </c>
      <c r="D21" s="84">
        <v>-6.1999999999999998E-3</v>
      </c>
      <c r="E21" s="84">
        <v>-3.8999999999999998E-3</v>
      </c>
      <c r="F21" s="84">
        <v>-4.4999999999999997E-3</v>
      </c>
      <c r="G21" s="84">
        <v>-5.7000000000000002E-3</v>
      </c>
      <c r="H21" s="84">
        <v>-4.7999999999999996E-3</v>
      </c>
      <c r="I21" s="84">
        <v>-4.4000000000000003E-3</v>
      </c>
      <c r="J21" s="84">
        <v>-7.4999999999999997E-3</v>
      </c>
      <c r="K21" s="84">
        <v>-4.3E-3</v>
      </c>
      <c r="L21" s="84">
        <v>-5.1000000000000004E-3</v>
      </c>
      <c r="M21" s="84">
        <v>-7.4999999999999997E-3</v>
      </c>
      <c r="N21" s="84">
        <v>-1.04E-2</v>
      </c>
      <c r="O21" s="84">
        <v>-9.01589546759635E-3</v>
      </c>
      <c r="P21" s="84">
        <v>-8.5893923272228802E-3</v>
      </c>
    </row>
    <row r="22" spans="1:16" s="91" customFormat="1" ht="15" customHeight="1" x14ac:dyDescent="0.25">
      <c r="A22" s="52" t="s">
        <v>523</v>
      </c>
      <c r="B22" s="82" t="s">
        <v>617</v>
      </c>
      <c r="C22" s="83" t="s">
        <v>394</v>
      </c>
      <c r="D22" s="84">
        <v>1.2999999999999999E-2</v>
      </c>
      <c r="E22" s="84">
        <v>0.01</v>
      </c>
      <c r="F22" s="84">
        <v>9.4999999999999998E-3</v>
      </c>
      <c r="G22" s="84">
        <v>8.5000000000000006E-3</v>
      </c>
      <c r="H22" s="84">
        <v>6.1000000000000004E-3</v>
      </c>
      <c r="I22" s="84">
        <v>6.0000000000000001E-3</v>
      </c>
      <c r="J22" s="84">
        <v>4.7999999999999996E-3</v>
      </c>
      <c r="K22" s="84">
        <v>7.3000000000000001E-3</v>
      </c>
      <c r="L22" s="84">
        <v>8.0999999999999996E-3</v>
      </c>
      <c r="M22" s="84">
        <v>9.2999999999999992E-3</v>
      </c>
      <c r="N22" s="84">
        <v>1.0699999999999999E-2</v>
      </c>
      <c r="O22" s="84">
        <v>8.6077980090842957E-3</v>
      </c>
      <c r="P22" s="84">
        <v>-1.5547456785613388E-3</v>
      </c>
    </row>
    <row r="23" spans="1:16" s="91" customFormat="1" ht="15" customHeight="1" x14ac:dyDescent="0.25">
      <c r="A23" s="52" t="s">
        <v>523</v>
      </c>
      <c r="B23" s="82" t="s">
        <v>618</v>
      </c>
      <c r="C23" s="83" t="s">
        <v>395</v>
      </c>
      <c r="D23" s="84">
        <v>-4.3700000000000003E-2</v>
      </c>
      <c r="E23" s="84">
        <v>-3.95E-2</v>
      </c>
      <c r="F23" s="84">
        <v>-3.5400000000000001E-2</v>
      </c>
      <c r="G23" s="84">
        <v>-3.4099999999999998E-2</v>
      </c>
      <c r="H23" s="84">
        <v>-3.3300000000000003E-2</v>
      </c>
      <c r="I23" s="84">
        <v>-3.0800000000000001E-2</v>
      </c>
      <c r="J23" s="84">
        <v>-2.7699999999999999E-2</v>
      </c>
      <c r="K23" s="84">
        <v>-2.6499999999999999E-2</v>
      </c>
      <c r="L23" s="84">
        <v>-2.6700000000000002E-2</v>
      </c>
      <c r="M23" s="84">
        <v>-2.5000000000000001E-2</v>
      </c>
      <c r="N23" s="84">
        <v>-2.76E-2</v>
      </c>
      <c r="O23" s="84">
        <v>-2.7577342238841285E-2</v>
      </c>
      <c r="P23" s="84">
        <v>-3.1005024963259877E-2</v>
      </c>
    </row>
    <row r="24" spans="1:16" s="91" customFormat="1" ht="15" customHeight="1" x14ac:dyDescent="0.25">
      <c r="A24" s="52" t="s">
        <v>523</v>
      </c>
      <c r="B24" s="82" t="s">
        <v>619</v>
      </c>
      <c r="C24" s="83" t="s">
        <v>396</v>
      </c>
      <c r="D24" s="84">
        <v>-1E-4</v>
      </c>
      <c r="E24" s="84">
        <v>2.0000000000000001E-4</v>
      </c>
      <c r="F24" s="84">
        <v>2.0000000000000001E-4</v>
      </c>
      <c r="G24" s="84">
        <v>2.0000000000000001E-4</v>
      </c>
      <c r="H24" s="84">
        <v>4.0000000000000002E-4</v>
      </c>
      <c r="I24" s="84">
        <v>0</v>
      </c>
      <c r="J24" s="84">
        <v>2.0000000000000001E-4</v>
      </c>
      <c r="K24" s="84">
        <v>2.0000000000000001E-4</v>
      </c>
      <c r="L24" s="84">
        <v>1E-4</v>
      </c>
      <c r="M24" s="84">
        <v>2.0000000000000001E-4</v>
      </c>
      <c r="N24" s="84">
        <v>4.0000000000000002E-4</v>
      </c>
      <c r="O24" s="84">
        <v>3.9288766995452249E-4</v>
      </c>
      <c r="P24" s="84">
        <v>4.5089193635675464E-4</v>
      </c>
    </row>
    <row r="25" spans="1:16" s="91" customFormat="1" ht="15" customHeight="1" thickBot="1" x14ac:dyDescent="0.3">
      <c r="A25" s="52" t="s">
        <v>523</v>
      </c>
      <c r="B25" s="82" t="s">
        <v>620</v>
      </c>
      <c r="C25" s="83" t="s">
        <v>397</v>
      </c>
      <c r="D25" s="84">
        <v>0.17460000000000001</v>
      </c>
      <c r="E25" s="84">
        <v>0.18</v>
      </c>
      <c r="F25" s="84">
        <v>0.17530000000000001</v>
      </c>
      <c r="G25" s="84">
        <v>0.17180000000000001</v>
      </c>
      <c r="H25" s="84">
        <v>0.15140000000000001</v>
      </c>
      <c r="I25" s="84">
        <v>0.13039999999999999</v>
      </c>
      <c r="J25" s="84">
        <v>0.1182</v>
      </c>
      <c r="K25" s="84">
        <v>0.11119999999999999</v>
      </c>
      <c r="L25" s="84">
        <v>0.1055</v>
      </c>
      <c r="M25" s="84">
        <v>9.8799999999999999E-2</v>
      </c>
      <c r="N25" s="84">
        <v>0.1202</v>
      </c>
      <c r="O25" s="84">
        <v>0.11322410105356538</v>
      </c>
      <c r="P25" s="84">
        <v>0.11059599843881965</v>
      </c>
    </row>
    <row r="26" spans="1:16" ht="15" customHeight="1" thickTop="1" thickBot="1" x14ac:dyDescent="0.25">
      <c r="A26" s="52"/>
      <c r="B26" s="96"/>
      <c r="C26" s="555" t="s">
        <v>398</v>
      </c>
      <c r="D26" s="550"/>
      <c r="E26" s="550"/>
      <c r="F26" s="550"/>
      <c r="G26" s="550"/>
      <c r="H26" s="550"/>
      <c r="I26" s="551"/>
      <c r="J26" s="551"/>
      <c r="K26" s="551"/>
      <c r="L26" s="551"/>
      <c r="M26" s="551"/>
      <c r="N26" s="551"/>
      <c r="O26" s="551"/>
      <c r="P26" s="551"/>
    </row>
    <row r="27" spans="1:16" s="52" customFormat="1" ht="15" customHeight="1" thickTop="1" x14ac:dyDescent="0.25">
      <c r="A27" s="52" t="s">
        <v>523</v>
      </c>
      <c r="B27" s="82" t="s">
        <v>621</v>
      </c>
      <c r="C27" s="83" t="s">
        <v>399</v>
      </c>
      <c r="D27" s="84">
        <v>0.1105</v>
      </c>
      <c r="E27" s="84">
        <v>0.10050000000000001</v>
      </c>
      <c r="F27" s="84">
        <v>9.4600000000000004E-2</v>
      </c>
      <c r="G27" s="84">
        <v>9.4E-2</v>
      </c>
      <c r="H27" s="84">
        <v>9.0499999999999997E-2</v>
      </c>
      <c r="I27" s="84">
        <v>9.0800000000000006E-2</v>
      </c>
      <c r="J27" s="84">
        <v>8.6599999999999996E-2</v>
      </c>
      <c r="K27" s="84">
        <v>7.6600000000000001E-2</v>
      </c>
      <c r="L27" s="84">
        <v>8.7400000000000005E-2</v>
      </c>
      <c r="M27" s="84">
        <v>8.5999999999999993E-2</v>
      </c>
      <c r="N27" s="84">
        <v>9.1899999999999996E-2</v>
      </c>
      <c r="O27" s="84">
        <v>9.2844899791782523E-2</v>
      </c>
      <c r="P27" s="84">
        <v>9.3105315843909062E-2</v>
      </c>
    </row>
    <row r="28" spans="1:16" s="91" customFormat="1" ht="15" customHeight="1" x14ac:dyDescent="0.25">
      <c r="A28" s="52" t="s">
        <v>523</v>
      </c>
      <c r="B28" s="82" t="s">
        <v>622</v>
      </c>
      <c r="C28" s="83" t="s">
        <v>400</v>
      </c>
      <c r="D28" s="84">
        <v>0.10249999999999999</v>
      </c>
      <c r="E28" s="84">
        <v>0.1046</v>
      </c>
      <c r="F28" s="84">
        <v>9.3700000000000006E-2</v>
      </c>
      <c r="G28" s="84">
        <v>0.1129</v>
      </c>
      <c r="H28" s="84">
        <v>9.4500000000000001E-2</v>
      </c>
      <c r="I28" s="84">
        <v>7.4099999999999999E-2</v>
      </c>
      <c r="J28" s="84">
        <v>8.8200000000000001E-2</v>
      </c>
      <c r="K28" s="84">
        <v>0.1203</v>
      </c>
      <c r="L28" s="84">
        <v>7.2700000000000001E-2</v>
      </c>
      <c r="M28" s="84">
        <v>6.08E-2</v>
      </c>
      <c r="N28" s="84">
        <v>6.4399999999999999E-2</v>
      </c>
      <c r="O28" s="84">
        <v>6.3428644247077684E-2</v>
      </c>
      <c r="P28" s="84">
        <v>6.6866179917543803E-2</v>
      </c>
    </row>
    <row r="29" spans="1:16" s="91" customFormat="1" ht="15" customHeight="1" x14ac:dyDescent="0.25">
      <c r="A29" s="52" t="s">
        <v>523</v>
      </c>
      <c r="B29" s="82" t="s">
        <v>623</v>
      </c>
      <c r="C29" s="83" t="s">
        <v>401</v>
      </c>
      <c r="D29" s="84">
        <v>0.11890000000000001</v>
      </c>
      <c r="E29" s="84">
        <v>0.11260000000000001</v>
      </c>
      <c r="F29" s="84">
        <v>0.10780000000000001</v>
      </c>
      <c r="G29" s="84">
        <v>9.9900000000000003E-2</v>
      </c>
      <c r="H29" s="84">
        <v>9.69E-2</v>
      </c>
      <c r="I29" s="84">
        <v>8.9099999999999999E-2</v>
      </c>
      <c r="J29" s="84">
        <v>5.4699999999999999E-2</v>
      </c>
      <c r="K29" s="84">
        <v>0.11409999999999999</v>
      </c>
      <c r="L29" s="84">
        <v>8.9300000000000004E-2</v>
      </c>
      <c r="M29" s="84">
        <v>9.6100000000000005E-2</v>
      </c>
      <c r="N29" s="84">
        <v>9.1899999999999996E-2</v>
      </c>
      <c r="O29" s="84">
        <v>8.7169875154386053E-2</v>
      </c>
      <c r="P29" s="84">
        <v>6.980945881722482E-2</v>
      </c>
    </row>
    <row r="30" spans="1:16" s="91" customFormat="1" ht="15" customHeight="1" x14ac:dyDescent="0.25">
      <c r="A30" s="52" t="s">
        <v>523</v>
      </c>
      <c r="B30" s="82" t="s">
        <v>624</v>
      </c>
      <c r="C30" s="83" t="s">
        <v>402</v>
      </c>
      <c r="D30" s="84">
        <v>3.73E-2</v>
      </c>
      <c r="E30" s="84">
        <v>7.7100000000000002E-2</v>
      </c>
      <c r="F30" s="84">
        <v>9.5299999999999996E-2</v>
      </c>
      <c r="G30" s="84">
        <v>0.11940000000000001</v>
      </c>
      <c r="H30" s="84">
        <v>9.5299999999999996E-2</v>
      </c>
      <c r="I30" s="84">
        <v>6.6600000000000006E-2</v>
      </c>
      <c r="J30" s="84">
        <v>2.93E-2</v>
      </c>
      <c r="K30" s="84">
        <v>6.59E-2</v>
      </c>
      <c r="L30" s="84">
        <v>9.8100000000000007E-2</v>
      </c>
      <c r="M30" s="84">
        <v>5.6500000000000002E-2</v>
      </c>
      <c r="N30" s="84">
        <v>3.8199999999999998E-2</v>
      </c>
      <c r="O30" s="84">
        <v>3.6903544714061431E-2</v>
      </c>
      <c r="P30" s="84">
        <v>2.8846922992133778E-2</v>
      </c>
    </row>
    <row r="31" spans="1:16" s="91" customFormat="1" ht="15" customHeight="1" x14ac:dyDescent="0.25">
      <c r="A31" s="52" t="s">
        <v>523</v>
      </c>
      <c r="B31" s="82" t="s">
        <v>625</v>
      </c>
      <c r="C31" s="83" t="s">
        <v>403</v>
      </c>
      <c r="D31" s="84">
        <v>1.9199999999999998E-2</v>
      </c>
      <c r="E31" s="84">
        <v>9.4999999999999998E-3</v>
      </c>
      <c r="F31" s="84">
        <v>7.3000000000000001E-3</v>
      </c>
      <c r="G31" s="84">
        <v>1.11E-2</v>
      </c>
      <c r="H31" s="84">
        <v>1.15E-2</v>
      </c>
      <c r="I31" s="84">
        <v>9.9000000000000008E-3</v>
      </c>
      <c r="J31" s="84">
        <v>9.7999999999999997E-3</v>
      </c>
      <c r="K31" s="84">
        <v>1.2500000000000001E-2</v>
      </c>
      <c r="L31" s="84">
        <v>9.1000000000000004E-3</v>
      </c>
      <c r="M31" s="84">
        <v>1.29E-2</v>
      </c>
      <c r="N31" s="84">
        <v>1.4800000000000001E-2</v>
      </c>
      <c r="O31" s="84">
        <v>1.9071213693163672E-2</v>
      </c>
      <c r="P31" s="84">
        <v>1.307846920957628E-2</v>
      </c>
    </row>
    <row r="32" spans="1:16" s="91" customFormat="1" ht="15" customHeight="1" x14ac:dyDescent="0.25">
      <c r="A32" s="52" t="s">
        <v>523</v>
      </c>
      <c r="B32" s="82" t="s">
        <v>626</v>
      </c>
      <c r="C32" s="83" t="s">
        <v>404</v>
      </c>
      <c r="D32" s="84">
        <v>7.1999999999999998E-3</v>
      </c>
      <c r="E32" s="84">
        <v>5.5999999999999999E-3</v>
      </c>
      <c r="F32" s="84">
        <v>3.7000000000000002E-3</v>
      </c>
      <c r="G32" s="84">
        <v>7.1000000000000004E-3</v>
      </c>
      <c r="H32" s="84">
        <v>5.3E-3</v>
      </c>
      <c r="I32" s="84">
        <v>5.1000000000000004E-3</v>
      </c>
      <c r="J32" s="84">
        <v>8.9999999999999993E-3</v>
      </c>
      <c r="K32" s="84">
        <v>1.2999999999999999E-2</v>
      </c>
      <c r="L32" s="84">
        <v>0.25030000000000002</v>
      </c>
      <c r="M32" s="84">
        <v>0.11</v>
      </c>
      <c r="N32" s="84">
        <v>4.3799999999999999E-2</v>
      </c>
      <c r="O32" s="84">
        <v>2.4550812481747935E-2</v>
      </c>
      <c r="P32" s="84">
        <v>2.8805408762948816E-2</v>
      </c>
    </row>
    <row r="33" spans="1:16" s="91" customFormat="1" ht="15" customHeight="1" x14ac:dyDescent="0.25">
      <c r="A33" s="52" t="s">
        <v>523</v>
      </c>
      <c r="B33" s="82" t="s">
        <v>627</v>
      </c>
      <c r="C33" s="83" t="s">
        <v>405</v>
      </c>
      <c r="D33" s="84">
        <v>1.6500000000000001E-2</v>
      </c>
      <c r="E33" s="84">
        <v>8.5000000000000006E-3</v>
      </c>
      <c r="F33" s="84">
        <v>6.4999999999999997E-3</v>
      </c>
      <c r="G33" s="84">
        <v>1.0200000000000001E-2</v>
      </c>
      <c r="H33" s="84">
        <v>0.01</v>
      </c>
      <c r="I33" s="84">
        <v>8.8999999999999999E-3</v>
      </c>
      <c r="J33" s="84">
        <v>9.5999999999999992E-3</v>
      </c>
      <c r="K33" s="84">
        <v>1.26E-2</v>
      </c>
      <c r="L33" s="84">
        <v>5.8000000000000003E-2</v>
      </c>
      <c r="M33" s="84">
        <v>3.3399999999999999E-2</v>
      </c>
      <c r="N33" s="84">
        <v>1.9699999999999999E-2</v>
      </c>
      <c r="O33" s="84">
        <v>2.0193925476583593E-2</v>
      </c>
      <c r="P33" s="84">
        <v>1.7368425252829004E-2</v>
      </c>
    </row>
    <row r="34" spans="1:16" s="91" customFormat="1" ht="15" customHeight="1" x14ac:dyDescent="0.25">
      <c r="A34" s="52" t="s">
        <v>523</v>
      </c>
      <c r="B34" s="82" t="s">
        <v>628</v>
      </c>
      <c r="C34" s="83" t="s">
        <v>406</v>
      </c>
      <c r="D34" s="84">
        <v>2.2000000000000001E-3</v>
      </c>
      <c r="E34" s="84">
        <v>2.0999999999999999E-3</v>
      </c>
      <c r="F34" s="84">
        <v>1.9E-3</v>
      </c>
      <c r="G34" s="84">
        <v>4.0000000000000001E-3</v>
      </c>
      <c r="H34" s="84">
        <v>8.9999999999999993E-3</v>
      </c>
      <c r="I34" s="84">
        <v>1.01E-2</v>
      </c>
      <c r="J34" s="84">
        <v>1.17E-2</v>
      </c>
      <c r="K34" s="84">
        <v>1.21E-2</v>
      </c>
      <c r="L34" s="84">
        <v>1.18E-2</v>
      </c>
      <c r="M34" s="84">
        <v>9.1000000000000004E-3</v>
      </c>
      <c r="N34" s="84">
        <v>1.17E-2</v>
      </c>
      <c r="O34" s="84">
        <v>1.1565221173887721E-2</v>
      </c>
      <c r="P34" s="84">
        <v>1.3431278859204211E-2</v>
      </c>
    </row>
    <row r="35" spans="1:16" s="91" customFormat="1" ht="15" customHeight="1" x14ac:dyDescent="0.25">
      <c r="A35" s="52" t="s">
        <v>523</v>
      </c>
      <c r="B35" s="82" t="s">
        <v>629</v>
      </c>
      <c r="C35" s="83" t="s">
        <v>407</v>
      </c>
      <c r="D35" s="84">
        <v>7.7000000000000002E-3</v>
      </c>
      <c r="E35" s="84">
        <v>9.4000000000000004E-3</v>
      </c>
      <c r="F35" s="84">
        <v>1.04E-2</v>
      </c>
      <c r="G35" s="84">
        <v>1.1599999999999999E-2</v>
      </c>
      <c r="H35" s="84">
        <v>1.35E-2</v>
      </c>
      <c r="I35" s="84">
        <v>1.4800000000000001E-2</v>
      </c>
      <c r="J35" s="84">
        <v>1.5900000000000001E-2</v>
      </c>
      <c r="K35" s="84">
        <v>1.6299999999999999E-2</v>
      </c>
      <c r="L35" s="84">
        <v>1.6199999999999999E-2</v>
      </c>
      <c r="M35" s="84">
        <v>1.5599999999999999E-2</v>
      </c>
      <c r="N35" s="84">
        <v>1.84E-2</v>
      </c>
      <c r="O35" s="84">
        <v>1.8702381702645432E-2</v>
      </c>
      <c r="P35" s="84">
        <v>1.96396712436431E-2</v>
      </c>
    </row>
    <row r="36" spans="1:16" s="91" customFormat="1" ht="15" customHeight="1" x14ac:dyDescent="0.25">
      <c r="A36" s="52" t="s">
        <v>523</v>
      </c>
      <c r="B36" s="82" t="s">
        <v>630</v>
      </c>
      <c r="C36" s="83" t="s">
        <v>408</v>
      </c>
      <c r="D36" s="84">
        <v>3.5200000000000002E-2</v>
      </c>
      <c r="E36" s="84">
        <v>3.6400000000000002E-2</v>
      </c>
      <c r="F36" s="84">
        <v>3.2800000000000003E-2</v>
      </c>
      <c r="G36" s="84">
        <v>3.3799999999999997E-2</v>
      </c>
      <c r="H36" s="84">
        <v>3.6799999999999999E-2</v>
      </c>
      <c r="I36" s="84">
        <v>3.9E-2</v>
      </c>
      <c r="J36" s="84">
        <v>4.3299999999999998E-2</v>
      </c>
      <c r="K36" s="84">
        <v>4.4499999999999998E-2</v>
      </c>
      <c r="L36" s="84">
        <v>4.5499999999999999E-2</v>
      </c>
      <c r="M36" s="84">
        <v>3.9100000000000003E-2</v>
      </c>
      <c r="N36" s="84">
        <v>3.3300000000000003E-2</v>
      </c>
      <c r="O36" s="84">
        <v>5.7270272346644627E-2</v>
      </c>
      <c r="P36" s="84">
        <v>4.6221601893753822E-2</v>
      </c>
    </row>
    <row r="37" spans="1:16" s="91" customFormat="1" ht="15" customHeight="1" x14ac:dyDescent="0.25">
      <c r="A37" s="52"/>
      <c r="B37" s="82"/>
      <c r="C37" s="83" t="s">
        <v>409</v>
      </c>
      <c r="D37" s="84">
        <v>8.3000000000000001E-3</v>
      </c>
      <c r="E37" s="84">
        <v>8.2000000000000007E-3</v>
      </c>
      <c r="F37" s="84">
        <v>3.3999999999999998E-3</v>
      </c>
      <c r="G37" s="84">
        <v>8.6E-3</v>
      </c>
      <c r="H37" s="84">
        <v>1.4E-2</v>
      </c>
      <c r="I37" s="84">
        <v>2.3400000000000001E-2</v>
      </c>
      <c r="J37" s="84">
        <v>2.52E-2</v>
      </c>
      <c r="K37" s="84">
        <v>2.6599999999999999E-2</v>
      </c>
      <c r="L37" s="84">
        <v>3.1600000000000003E-2</v>
      </c>
      <c r="M37" s="84">
        <v>4.2999999999999997E-2</v>
      </c>
      <c r="N37" s="84">
        <v>0.14560000000000001</v>
      </c>
      <c r="O37" s="84">
        <v>2.7004597931471305E-2</v>
      </c>
      <c r="P37" s="84">
        <v>2.604993736634538E-2</v>
      </c>
    </row>
    <row r="38" spans="1:16" s="91" customFormat="1" ht="15" customHeight="1" thickBot="1" x14ac:dyDescent="0.3">
      <c r="A38" s="52" t="s">
        <v>523</v>
      </c>
      <c r="B38" s="82" t="s">
        <v>631</v>
      </c>
      <c r="C38" s="83" t="s">
        <v>410</v>
      </c>
      <c r="D38" s="84">
        <v>0.28999999999999998</v>
      </c>
      <c r="E38" s="84">
        <v>1E-4</v>
      </c>
      <c r="F38" s="84">
        <v>1.1999999999999999E-3</v>
      </c>
      <c r="G38" s="84">
        <v>3.3E-3</v>
      </c>
      <c r="H38" s="84">
        <v>5.9999999999999995E-4</v>
      </c>
      <c r="I38" s="84">
        <v>1.6999999999999999E-3</v>
      </c>
      <c r="J38" s="84">
        <v>2.3E-3</v>
      </c>
      <c r="K38" s="84">
        <v>1.5E-3</v>
      </c>
      <c r="L38" s="84">
        <v>1.1999999999999999E-3</v>
      </c>
      <c r="M38" s="84">
        <v>2.5999999999999999E-3</v>
      </c>
      <c r="N38" s="84">
        <v>2.8999999999999998E-3</v>
      </c>
      <c r="O38" s="84">
        <v>3.0879510162913119E-3</v>
      </c>
      <c r="P38" s="84">
        <v>4.4972376807425572E-3</v>
      </c>
    </row>
    <row r="39" spans="1:16" ht="15" customHeight="1" thickTop="1" thickBot="1" x14ac:dyDescent="0.25">
      <c r="A39" s="52"/>
      <c r="B39" s="97"/>
      <c r="C39" s="555" t="s">
        <v>411</v>
      </c>
      <c r="D39" s="550"/>
      <c r="E39" s="550"/>
      <c r="F39" s="550"/>
      <c r="G39" s="550"/>
      <c r="H39" s="550"/>
      <c r="I39" s="551"/>
      <c r="J39" s="551"/>
      <c r="K39" s="551"/>
      <c r="L39" s="551"/>
      <c r="M39" s="551"/>
      <c r="N39" s="551"/>
      <c r="O39" s="551"/>
      <c r="P39" s="551"/>
    </row>
    <row r="40" spans="1:16" ht="15" customHeight="1" thickTop="1" thickBot="1" x14ac:dyDescent="0.25">
      <c r="A40" s="52"/>
      <c r="B40" s="96"/>
      <c r="C40" s="555" t="s">
        <v>412</v>
      </c>
      <c r="D40" s="550"/>
      <c r="E40" s="550"/>
      <c r="F40" s="550"/>
      <c r="G40" s="550"/>
      <c r="H40" s="550"/>
      <c r="I40" s="551"/>
      <c r="J40" s="551"/>
      <c r="K40" s="551"/>
      <c r="L40" s="551"/>
      <c r="M40" s="551"/>
      <c r="N40" s="551"/>
      <c r="O40" s="551"/>
      <c r="P40" s="551"/>
    </row>
    <row r="41" spans="1:16" s="52" customFormat="1" ht="15" customHeight="1" thickTop="1" x14ac:dyDescent="0.25">
      <c r="A41" s="52" t="s">
        <v>523</v>
      </c>
      <c r="B41" s="82" t="s">
        <v>632</v>
      </c>
      <c r="C41" s="83" t="s">
        <v>413</v>
      </c>
      <c r="D41" s="84">
        <v>4.3700000000000003E-2</v>
      </c>
      <c r="E41" s="84">
        <v>3.95E-2</v>
      </c>
      <c r="F41" s="84">
        <v>3.5400000000000001E-2</v>
      </c>
      <c r="G41" s="84">
        <v>3.4099999999999998E-2</v>
      </c>
      <c r="H41" s="84">
        <v>3.3300000000000003E-2</v>
      </c>
      <c r="I41" s="84">
        <v>3.0800000000000001E-2</v>
      </c>
      <c r="J41" s="84">
        <v>2.7699999999999999E-2</v>
      </c>
      <c r="K41" s="84">
        <v>2.6499999999999999E-2</v>
      </c>
      <c r="L41" s="84">
        <v>2.6700000000000002E-2</v>
      </c>
      <c r="M41" s="84">
        <v>2.5000000000000001E-2</v>
      </c>
      <c r="N41" s="84">
        <v>2.76E-2</v>
      </c>
      <c r="O41" s="84">
        <v>2.7577342238841285E-2</v>
      </c>
      <c r="P41" s="84">
        <v>3.1005024963259877E-2</v>
      </c>
    </row>
    <row r="42" spans="1:16" s="91" customFormat="1" ht="15" customHeight="1" x14ac:dyDescent="0.25">
      <c r="A42" s="52" t="s">
        <v>523</v>
      </c>
      <c r="B42" s="82" t="s">
        <v>633</v>
      </c>
      <c r="C42" s="83" t="s">
        <v>414</v>
      </c>
      <c r="D42" s="84">
        <v>5.9700000000000003E-2</v>
      </c>
      <c r="E42" s="84">
        <v>5.5399999999999998E-2</v>
      </c>
      <c r="F42" s="84">
        <v>4.9200000000000001E-2</v>
      </c>
      <c r="G42" s="84">
        <v>4.5400000000000003E-2</v>
      </c>
      <c r="H42" s="84">
        <v>4.3200000000000002E-2</v>
      </c>
      <c r="I42" s="84">
        <v>3.9100000000000003E-2</v>
      </c>
      <c r="J42" s="84">
        <v>3.5400000000000001E-2</v>
      </c>
      <c r="K42" s="84">
        <v>3.4099999999999998E-2</v>
      </c>
      <c r="L42" s="84">
        <v>3.4099999999999998E-2</v>
      </c>
      <c r="M42" s="84">
        <v>3.1899999999999998E-2</v>
      </c>
      <c r="N42" s="84">
        <v>3.4799999999999998E-2</v>
      </c>
      <c r="O42" s="84">
        <v>3.5090887112557402E-2</v>
      </c>
      <c r="P42" s="84">
        <v>3.8918418987830106E-2</v>
      </c>
    </row>
    <row r="43" spans="1:16" s="91" customFormat="1" ht="15" customHeight="1" x14ac:dyDescent="0.25">
      <c r="A43" s="52" t="s">
        <v>523</v>
      </c>
      <c r="B43" s="82" t="s">
        <v>634</v>
      </c>
      <c r="C43" s="83" t="s">
        <v>415</v>
      </c>
      <c r="D43" s="84">
        <v>6.7500000000000004E-2</v>
      </c>
      <c r="E43" s="84">
        <v>6.1400000000000003E-2</v>
      </c>
      <c r="F43" s="84">
        <v>5.2600000000000001E-2</v>
      </c>
      <c r="G43" s="84">
        <v>4.8500000000000001E-2</v>
      </c>
      <c r="H43" s="84">
        <v>4.6399999999999997E-2</v>
      </c>
      <c r="I43" s="84">
        <v>4.1799999999999997E-2</v>
      </c>
      <c r="J43" s="84">
        <v>3.9E-2</v>
      </c>
      <c r="K43" s="84">
        <v>3.9300000000000002E-2</v>
      </c>
      <c r="L43" s="84">
        <v>3.9699999999999999E-2</v>
      </c>
      <c r="M43" s="84">
        <v>3.6700000000000003E-2</v>
      </c>
      <c r="N43" s="84">
        <v>3.9800000000000002E-2</v>
      </c>
      <c r="O43" s="84">
        <v>3.9963753892662504E-2</v>
      </c>
      <c r="P43" s="84">
        <v>4.4094973618688096E-2</v>
      </c>
    </row>
    <row r="44" spans="1:16" s="91" customFormat="1" ht="15" customHeight="1" thickBot="1" x14ac:dyDescent="0.3">
      <c r="A44" s="52" t="s">
        <v>523</v>
      </c>
      <c r="B44" s="82" t="s">
        <v>635</v>
      </c>
      <c r="C44" s="83" t="s">
        <v>416</v>
      </c>
      <c r="D44" s="84">
        <v>6.5799999999999997E-2</v>
      </c>
      <c r="E44" s="84">
        <v>5.91E-2</v>
      </c>
      <c r="F44" s="84">
        <v>5.3800000000000001E-2</v>
      </c>
      <c r="G44" s="84">
        <v>5.28E-2</v>
      </c>
      <c r="H44" s="84">
        <v>5.1799999999999999E-2</v>
      </c>
      <c r="I44" s="84">
        <v>5.0200000000000002E-2</v>
      </c>
      <c r="J44" s="84">
        <v>4.7100000000000003E-2</v>
      </c>
      <c r="K44" s="84">
        <v>4.4699999999999997E-2</v>
      </c>
      <c r="L44" s="84">
        <v>4.4699999999999997E-2</v>
      </c>
      <c r="M44" s="84">
        <v>5.1799999999999999E-2</v>
      </c>
      <c r="N44" s="84">
        <v>5.8000000000000003E-2</v>
      </c>
      <c r="O44" s="84">
        <v>5.7598526933087688E-2</v>
      </c>
      <c r="P44" s="84">
        <v>5.2510728856718668E-2</v>
      </c>
    </row>
    <row r="45" spans="1:16" ht="15" customHeight="1" thickTop="1" thickBot="1" x14ac:dyDescent="0.25">
      <c r="A45" s="52"/>
      <c r="B45" s="96"/>
      <c r="C45" s="555" t="s">
        <v>417</v>
      </c>
      <c r="D45" s="550"/>
      <c r="E45" s="550"/>
      <c r="F45" s="550"/>
      <c r="G45" s="550"/>
      <c r="H45" s="550"/>
      <c r="I45" s="551"/>
      <c r="J45" s="551"/>
      <c r="K45" s="551"/>
      <c r="L45" s="551"/>
      <c r="M45" s="551"/>
      <c r="N45" s="551"/>
      <c r="O45" s="551"/>
      <c r="P45" s="551"/>
    </row>
    <row r="46" spans="1:16" s="98" customFormat="1" ht="15" customHeight="1" thickTop="1" x14ac:dyDescent="0.25">
      <c r="A46" s="98" t="s">
        <v>523</v>
      </c>
      <c r="B46" s="82" t="s">
        <v>636</v>
      </c>
      <c r="C46" s="83" t="s">
        <v>418</v>
      </c>
      <c r="D46" s="84">
        <v>0.51180000000000003</v>
      </c>
      <c r="E46" s="84">
        <v>0.52239999999999998</v>
      </c>
      <c r="F46" s="84">
        <v>0.53390000000000004</v>
      </c>
      <c r="G46" s="84">
        <v>0.53349999999999997</v>
      </c>
      <c r="H46" s="84">
        <v>0.53359999999999996</v>
      </c>
      <c r="I46" s="84">
        <v>0.53029999999999999</v>
      </c>
      <c r="J46" s="84">
        <v>0.52110000000000001</v>
      </c>
      <c r="K46" s="84">
        <v>0.51290000000000002</v>
      </c>
      <c r="L46" s="84">
        <v>0.50860000000000005</v>
      </c>
      <c r="M46" s="84">
        <v>0.5272</v>
      </c>
      <c r="N46" s="84">
        <v>0.52800000000000002</v>
      </c>
      <c r="O46" s="84">
        <v>0.51363631903649554</v>
      </c>
      <c r="P46" s="84">
        <v>0.49600719892220124</v>
      </c>
    </row>
    <row r="47" spans="1:16" ht="15" customHeight="1" x14ac:dyDescent="0.2">
      <c r="A47" s="52" t="s">
        <v>523</v>
      </c>
      <c r="B47" s="82" t="s">
        <v>637</v>
      </c>
      <c r="C47" s="83" t="s">
        <v>419</v>
      </c>
      <c r="D47" s="84">
        <v>5.7000000000000002E-2</v>
      </c>
      <c r="E47" s="84">
        <v>5.8400000000000001E-2</v>
      </c>
      <c r="F47" s="84">
        <v>6.0299999999999999E-2</v>
      </c>
      <c r="G47" s="84">
        <v>6.0699999999999997E-2</v>
      </c>
      <c r="H47" s="84">
        <v>6.13E-2</v>
      </c>
      <c r="I47" s="84">
        <v>6.2899999999999998E-2</v>
      </c>
      <c r="J47" s="84">
        <v>6.5000000000000002E-2</v>
      </c>
      <c r="K47" s="84">
        <v>6.5100000000000005E-2</v>
      </c>
      <c r="L47" s="84">
        <v>5.9400000000000001E-2</v>
      </c>
      <c r="M47" s="84">
        <v>5.4199999999999998E-2</v>
      </c>
      <c r="N47" s="84">
        <v>5.3400000000000003E-2</v>
      </c>
      <c r="O47" s="84">
        <v>5.4308470850370424E-2</v>
      </c>
      <c r="P47" s="84">
        <v>5.1548913385768988E-2</v>
      </c>
    </row>
    <row r="48" spans="1:16" ht="15" customHeight="1" x14ac:dyDescent="0.2">
      <c r="A48" s="52" t="s">
        <v>523</v>
      </c>
      <c r="B48" s="82" t="s">
        <v>638</v>
      </c>
      <c r="C48" s="83" t="s">
        <v>420</v>
      </c>
      <c r="D48" s="84">
        <v>0.43120000000000003</v>
      </c>
      <c r="E48" s="84">
        <v>0.41909999999999997</v>
      </c>
      <c r="F48" s="84">
        <v>0.40579999999999999</v>
      </c>
      <c r="G48" s="84">
        <v>0.40589999999999998</v>
      </c>
      <c r="H48" s="84">
        <v>0.40510000000000002</v>
      </c>
      <c r="I48" s="84">
        <v>0.40670000000000001</v>
      </c>
      <c r="J48" s="84">
        <v>0.41389999999999999</v>
      </c>
      <c r="K48" s="84">
        <v>0.42199999999999999</v>
      </c>
      <c r="L48" s="84">
        <v>0.432</v>
      </c>
      <c r="M48" s="84">
        <v>0.41860000000000003</v>
      </c>
      <c r="N48" s="84">
        <v>0.41870000000000002</v>
      </c>
      <c r="O48" s="84">
        <v>0.43205521011313403</v>
      </c>
      <c r="P48" s="84">
        <v>0.45244388769202976</v>
      </c>
    </row>
    <row r="49" spans="1:16" ht="15" customHeight="1" thickBot="1" x14ac:dyDescent="0.25">
      <c r="A49" s="52" t="s">
        <v>523</v>
      </c>
      <c r="B49" s="82" t="s">
        <v>639</v>
      </c>
      <c r="C49" s="83" t="s">
        <v>421</v>
      </c>
      <c r="D49" s="84">
        <v>0.49469999999999997</v>
      </c>
      <c r="E49" s="84">
        <v>0.50519999999999998</v>
      </c>
      <c r="F49" s="84">
        <v>0.44740000000000002</v>
      </c>
      <c r="G49" s="84">
        <v>0.4108</v>
      </c>
      <c r="H49" s="84">
        <v>0.4047</v>
      </c>
      <c r="I49" s="84">
        <v>0.36890000000000001</v>
      </c>
      <c r="J49" s="84">
        <v>0.34599999999999997</v>
      </c>
      <c r="K49" s="84">
        <v>0.33850000000000002</v>
      </c>
      <c r="L49" s="84">
        <v>0.3427</v>
      </c>
      <c r="M49" s="84">
        <v>0.29249999999999998</v>
      </c>
      <c r="N49" s="84">
        <v>0.26889999999999997</v>
      </c>
      <c r="O49" s="84">
        <v>0.23823584853585442</v>
      </c>
      <c r="P49" s="84">
        <v>0.18296419095375263</v>
      </c>
    </row>
    <row r="50" spans="1:16" s="52" customFormat="1" ht="15" customHeight="1" thickTop="1" thickBot="1" x14ac:dyDescent="0.3">
      <c r="B50" s="97"/>
      <c r="C50" s="555" t="s">
        <v>422</v>
      </c>
      <c r="D50" s="550"/>
      <c r="E50" s="550"/>
      <c r="F50" s="550"/>
      <c r="G50" s="550"/>
      <c r="H50" s="550"/>
      <c r="I50" s="551"/>
      <c r="J50" s="551"/>
      <c r="K50" s="551"/>
      <c r="L50" s="551"/>
      <c r="M50" s="551"/>
      <c r="N50" s="551"/>
      <c r="O50" s="551"/>
      <c r="P50" s="551"/>
    </row>
    <row r="51" spans="1:16" s="52" customFormat="1" ht="15" customHeight="1" thickTop="1" x14ac:dyDescent="0.25">
      <c r="A51" s="52" t="s">
        <v>523</v>
      </c>
      <c r="B51" s="82" t="s">
        <v>640</v>
      </c>
      <c r="C51" s="83" t="s">
        <v>423</v>
      </c>
      <c r="D51" s="84">
        <v>7.7100000000000002E-2</v>
      </c>
      <c r="E51" s="84">
        <v>6.4100000000000004E-2</v>
      </c>
      <c r="F51" s="84">
        <v>6.2300000000000001E-2</v>
      </c>
      <c r="G51" s="84">
        <v>6.0999999999999999E-2</v>
      </c>
      <c r="H51" s="84">
        <v>5.5100000000000003E-2</v>
      </c>
      <c r="I51" s="84">
        <v>5.4300000000000001E-2</v>
      </c>
      <c r="J51" s="84">
        <v>4.5699999999999998E-2</v>
      </c>
      <c r="K51" s="84">
        <v>4.1599999999999998E-2</v>
      </c>
      <c r="L51" s="84">
        <v>4.36E-2</v>
      </c>
      <c r="M51" s="84">
        <v>4.48E-2</v>
      </c>
      <c r="N51" s="84">
        <v>4.9500000000000002E-2</v>
      </c>
      <c r="O51" s="84">
        <v>5.1260739603456285E-2</v>
      </c>
      <c r="P51" s="84">
        <v>5.2662442186861662E-2</v>
      </c>
    </row>
    <row r="52" spans="1:16" s="52" customFormat="1" ht="15" customHeight="1" x14ac:dyDescent="0.25">
      <c r="A52" s="52" t="s">
        <v>523</v>
      </c>
      <c r="B52" s="82" t="s">
        <v>641</v>
      </c>
      <c r="C52" s="83" t="s">
        <v>424</v>
      </c>
      <c r="D52" s="84">
        <v>6.0100000000000001E-2</v>
      </c>
      <c r="E52" s="84">
        <v>5.0599999999999999E-2</v>
      </c>
      <c r="F52" s="84">
        <v>4.9500000000000002E-2</v>
      </c>
      <c r="G52" s="84">
        <v>4.9799999999999997E-2</v>
      </c>
      <c r="H52" s="84">
        <v>4.6800000000000001E-2</v>
      </c>
      <c r="I52" s="84">
        <v>4.65E-2</v>
      </c>
      <c r="J52" s="84">
        <v>3.9899999999999998E-2</v>
      </c>
      <c r="K52" s="84">
        <v>3.3300000000000003E-2</v>
      </c>
      <c r="L52" s="84">
        <v>3.4299999999999997E-2</v>
      </c>
      <c r="M52" s="84">
        <v>3.44E-2</v>
      </c>
      <c r="N52" s="84">
        <v>3.7699999999999997E-2</v>
      </c>
      <c r="O52" s="84">
        <v>4.1454659769790125E-2</v>
      </c>
      <c r="P52" s="84">
        <v>5.360006132002651E-2</v>
      </c>
    </row>
    <row r="53" spans="1:16" s="52" customFormat="1" ht="15" customHeight="1" x14ac:dyDescent="0.25">
      <c r="A53" s="52" t="s">
        <v>523</v>
      </c>
      <c r="B53" s="82" t="s">
        <v>642</v>
      </c>
      <c r="C53" s="83" t="s">
        <v>425</v>
      </c>
      <c r="D53" s="84">
        <v>7.6200000000000004E-2</v>
      </c>
      <c r="E53" s="84">
        <v>6.6600000000000006E-2</v>
      </c>
      <c r="F53" s="84">
        <v>6.3600000000000004E-2</v>
      </c>
      <c r="G53" s="84">
        <v>6.1100000000000002E-2</v>
      </c>
      <c r="H53" s="84">
        <v>5.74E-2</v>
      </c>
      <c r="I53" s="84">
        <v>5.6399999999999999E-2</v>
      </c>
      <c r="J53" s="84">
        <v>5.0999999999999997E-2</v>
      </c>
      <c r="K53" s="84">
        <v>4.3999999999999997E-2</v>
      </c>
      <c r="L53" s="84">
        <v>4.4900000000000002E-2</v>
      </c>
      <c r="M53" s="84">
        <v>4.4699999999999997E-2</v>
      </c>
      <c r="N53" s="84">
        <v>4.8399999999999999E-2</v>
      </c>
      <c r="O53" s="84">
        <v>5.3592836878482528E-2</v>
      </c>
      <c r="P53" s="84">
        <v>6.7049525758359166E-2</v>
      </c>
    </row>
    <row r="54" spans="1:16" s="52" customFormat="1" ht="15" customHeight="1" x14ac:dyDescent="0.25">
      <c r="A54" s="52" t="s">
        <v>523</v>
      </c>
      <c r="B54" s="82" t="s">
        <v>643</v>
      </c>
      <c r="C54" s="83" t="s">
        <v>426</v>
      </c>
      <c r="D54" s="84">
        <v>9.1399999999999995E-2</v>
      </c>
      <c r="E54" s="84">
        <v>8.2000000000000003E-2</v>
      </c>
      <c r="F54" s="84">
        <v>7.8799999999999995E-2</v>
      </c>
      <c r="G54" s="84">
        <v>7.85E-2</v>
      </c>
      <c r="H54" s="84">
        <v>7.7799999999999994E-2</v>
      </c>
      <c r="I54" s="84">
        <v>7.8399999999999997E-2</v>
      </c>
      <c r="J54" s="84">
        <v>7.4300000000000005E-2</v>
      </c>
      <c r="K54" s="84">
        <v>6.7900000000000002E-2</v>
      </c>
      <c r="L54" s="84">
        <v>6.9099999999999995E-2</v>
      </c>
      <c r="M54" s="84">
        <v>6.7500000000000004E-2</v>
      </c>
      <c r="N54" s="84">
        <v>7.3499999999999996E-2</v>
      </c>
      <c r="O54" s="84">
        <v>7.855919856436834E-2</v>
      </c>
      <c r="P54" s="84">
        <v>9.2343336904390283E-2</v>
      </c>
    </row>
    <row r="55" spans="1:16" s="52" customFormat="1" ht="15" customHeight="1" x14ac:dyDescent="0.25">
      <c r="A55" s="52" t="s">
        <v>523</v>
      </c>
      <c r="B55" s="82" t="s">
        <v>644</v>
      </c>
      <c r="C55" s="83" t="s">
        <v>427</v>
      </c>
      <c r="D55" s="84">
        <v>-1.52E-2</v>
      </c>
      <c r="E55" s="84">
        <v>-1.54E-2</v>
      </c>
      <c r="F55" s="84">
        <v>-1.52E-2</v>
      </c>
      <c r="G55" s="84">
        <v>-1.7299999999999999E-2</v>
      </c>
      <c r="H55" s="84">
        <v>-2.0400000000000001E-2</v>
      </c>
      <c r="I55" s="84">
        <v>-2.1999999999999999E-2</v>
      </c>
      <c r="J55" s="84">
        <v>-2.3300000000000001E-2</v>
      </c>
      <c r="K55" s="84">
        <v>-2.3900000000000001E-2</v>
      </c>
      <c r="L55" s="84">
        <v>-2.4199999999999999E-2</v>
      </c>
      <c r="M55" s="84">
        <v>-2.2800000000000001E-2</v>
      </c>
      <c r="N55" s="84">
        <v>-2.5000000000000001E-2</v>
      </c>
      <c r="O55" s="84">
        <v>-2.4966361685885813E-2</v>
      </c>
      <c r="P55" s="84">
        <v>-2.5293811146031114E-2</v>
      </c>
    </row>
    <row r="56" spans="1:16" s="52" customFormat="1" ht="15" customHeight="1" x14ac:dyDescent="0.25">
      <c r="A56" s="52" t="s">
        <v>523</v>
      </c>
      <c r="B56" s="82" t="s">
        <v>645</v>
      </c>
      <c r="C56" s="83" t="s">
        <v>428</v>
      </c>
      <c r="D56" s="84">
        <v>-1.61E-2</v>
      </c>
      <c r="E56" s="84">
        <v>-1.6E-2</v>
      </c>
      <c r="F56" s="84">
        <v>-1.41E-2</v>
      </c>
      <c r="G56" s="84">
        <v>-1.14E-2</v>
      </c>
      <c r="H56" s="84">
        <v>-1.06E-2</v>
      </c>
      <c r="I56" s="84">
        <v>-9.9000000000000008E-3</v>
      </c>
      <c r="J56" s="84">
        <v>-1.11E-2</v>
      </c>
      <c r="K56" s="84">
        <v>-1.0800000000000001E-2</v>
      </c>
      <c r="L56" s="84">
        <v>-1.0500000000000001E-2</v>
      </c>
      <c r="M56" s="84">
        <v>-1.03E-2</v>
      </c>
      <c r="N56" s="84">
        <v>-1.0699999999999999E-2</v>
      </c>
      <c r="O56" s="84">
        <v>-1.213817710869242E-2</v>
      </c>
      <c r="P56" s="84">
        <v>-1.3449464438332667E-2</v>
      </c>
    </row>
    <row r="57" spans="1:16" s="52" customFormat="1" ht="15" customHeight="1" thickBot="1" x14ac:dyDescent="0.3">
      <c r="A57" s="52" t="s">
        <v>523</v>
      </c>
      <c r="B57" s="82" t="s">
        <v>646</v>
      </c>
      <c r="C57" s="83" t="s">
        <v>429</v>
      </c>
      <c r="D57" s="84">
        <v>1.6899999999999998E-2</v>
      </c>
      <c r="E57" s="84">
        <v>1.34E-2</v>
      </c>
      <c r="F57" s="84">
        <v>1.2800000000000001E-2</v>
      </c>
      <c r="G57" s="84">
        <v>1.1299999999999999E-2</v>
      </c>
      <c r="H57" s="84">
        <v>8.2000000000000007E-3</v>
      </c>
      <c r="I57" s="84">
        <v>7.7999999999999996E-3</v>
      </c>
      <c r="J57" s="84">
        <v>5.7999999999999996E-3</v>
      </c>
      <c r="K57" s="84">
        <v>8.3000000000000001E-3</v>
      </c>
      <c r="L57" s="84">
        <v>9.1999999999999998E-3</v>
      </c>
      <c r="M57" s="84">
        <v>1.04E-2</v>
      </c>
      <c r="N57" s="84">
        <v>1.18E-2</v>
      </c>
      <c r="O57" s="84">
        <v>9.8060798336661592E-3</v>
      </c>
      <c r="P57" s="84">
        <v>-9.3761913316484449E-4</v>
      </c>
    </row>
    <row r="58" spans="1:16" ht="15" customHeight="1" thickTop="1" thickBot="1" x14ac:dyDescent="0.25">
      <c r="A58" s="52"/>
      <c r="B58" s="52"/>
      <c r="C58" s="555" t="s">
        <v>430</v>
      </c>
      <c r="D58" s="556"/>
      <c r="E58" s="556"/>
      <c r="F58" s="556"/>
      <c r="G58" s="556"/>
      <c r="H58" s="556"/>
      <c r="I58" s="556"/>
      <c r="J58" s="556"/>
      <c r="K58" s="556"/>
      <c r="L58" s="556"/>
      <c r="M58" s="556"/>
      <c r="N58" s="556"/>
      <c r="O58" s="548"/>
      <c r="P58" s="548"/>
    </row>
    <row r="59" spans="1:16" s="52" customFormat="1" ht="15" customHeight="1" thickTop="1" x14ac:dyDescent="0.25">
      <c r="A59" s="52" t="s">
        <v>523</v>
      </c>
      <c r="B59" s="82" t="s">
        <v>640</v>
      </c>
      <c r="C59" s="83" t="s">
        <v>423</v>
      </c>
      <c r="D59" s="84">
        <v>7.7100000000000002E-2</v>
      </c>
      <c r="E59" s="84">
        <v>6.4100000000000004E-2</v>
      </c>
      <c r="F59" s="84">
        <v>6.2300000000000001E-2</v>
      </c>
      <c r="G59" s="84">
        <v>6.0999999999999999E-2</v>
      </c>
      <c r="H59" s="84">
        <v>5.5100000000000003E-2</v>
      </c>
      <c r="I59" s="84">
        <v>5.4300000000000001E-2</v>
      </c>
      <c r="J59" s="84">
        <v>4.5699999999999998E-2</v>
      </c>
      <c r="K59" s="84">
        <v>4.1599999999999998E-2</v>
      </c>
      <c r="L59" s="84">
        <v>4.36E-2</v>
      </c>
      <c r="M59" s="84">
        <v>4.48E-2</v>
      </c>
      <c r="N59" s="84">
        <v>4.9500000000000002E-2</v>
      </c>
      <c r="O59" s="84">
        <v>5.1260739603456285E-2</v>
      </c>
      <c r="P59" s="84">
        <v>5.2662442186861662E-2</v>
      </c>
    </row>
    <row r="60" spans="1:16" s="52" customFormat="1" ht="15" customHeight="1" x14ac:dyDescent="0.25">
      <c r="A60" s="52" t="s">
        <v>523</v>
      </c>
      <c r="B60" s="82" t="s">
        <v>647</v>
      </c>
      <c r="C60" s="83" t="s">
        <v>431</v>
      </c>
      <c r="D60" s="84">
        <v>-6.6E-3</v>
      </c>
      <c r="E60" s="84">
        <v>-4.1000000000000003E-3</v>
      </c>
      <c r="F60" s="84">
        <v>-4.7999999999999996E-3</v>
      </c>
      <c r="G60" s="84">
        <v>-6.0000000000000001E-3</v>
      </c>
      <c r="H60" s="84">
        <v>-5.0000000000000001E-3</v>
      </c>
      <c r="I60" s="84">
        <v>-4.4000000000000003E-3</v>
      </c>
      <c r="J60" s="84">
        <v>-7.6E-3</v>
      </c>
      <c r="K60" s="84">
        <v>-3.5000000000000001E-3</v>
      </c>
      <c r="L60" s="84">
        <v>-4.4000000000000003E-3</v>
      </c>
      <c r="M60" s="84">
        <v>-6.4999999999999997E-3</v>
      </c>
      <c r="N60" s="84">
        <v>-9.2999999999999992E-3</v>
      </c>
      <c r="O60" s="84">
        <v>-7.6960888081263074E-3</v>
      </c>
      <c r="P60" s="84">
        <v>-7.7346602475318006E-3</v>
      </c>
    </row>
    <row r="61" spans="1:16" s="91" customFormat="1" ht="15" customHeight="1" x14ac:dyDescent="0.25">
      <c r="A61" s="52" t="s">
        <v>523</v>
      </c>
      <c r="B61" s="82" t="s">
        <v>648</v>
      </c>
      <c r="C61" s="83" t="s">
        <v>432</v>
      </c>
      <c r="D61" s="84">
        <v>-4.8599999999999997E-2</v>
      </c>
      <c r="E61" s="84">
        <v>-4.3900000000000002E-2</v>
      </c>
      <c r="F61" s="84">
        <v>-3.9800000000000002E-2</v>
      </c>
      <c r="G61" s="84">
        <v>-3.8199999999999998E-2</v>
      </c>
      <c r="H61" s="84">
        <v>-3.6700000000000003E-2</v>
      </c>
      <c r="I61" s="84">
        <v>-3.3599999999999998E-2</v>
      </c>
      <c r="J61" s="84">
        <v>-2.98E-2</v>
      </c>
      <c r="K61" s="84">
        <v>-2.81E-2</v>
      </c>
      <c r="L61" s="84">
        <v>-2.8299999999999999E-2</v>
      </c>
      <c r="M61" s="84">
        <v>-2.6499999999999999E-2</v>
      </c>
      <c r="N61" s="84">
        <v>-2.9100000000000001E-2</v>
      </c>
      <c r="O61" s="84">
        <v>-2.9147600078309757E-2</v>
      </c>
      <c r="P61" s="84">
        <v>-3.2834544485128146E-2</v>
      </c>
    </row>
    <row r="62" spans="1:16" s="91" customFormat="1" ht="15" customHeight="1" x14ac:dyDescent="0.25">
      <c r="A62" s="52" t="s">
        <v>523</v>
      </c>
      <c r="B62" s="82" t="s">
        <v>649</v>
      </c>
      <c r="C62" s="83" t="s">
        <v>433</v>
      </c>
      <c r="D62" s="84">
        <v>1E-4</v>
      </c>
      <c r="E62" s="84">
        <v>1E-4</v>
      </c>
      <c r="F62" s="84">
        <v>2.0000000000000001E-4</v>
      </c>
      <c r="G62" s="84">
        <v>2.0000000000000001E-4</v>
      </c>
      <c r="H62" s="84">
        <v>2.9999999999999997E-4</v>
      </c>
      <c r="I62" s="84">
        <v>1E-4</v>
      </c>
      <c r="J62" s="84">
        <v>1E-4</v>
      </c>
      <c r="K62" s="84">
        <v>1E-4</v>
      </c>
      <c r="L62" s="84">
        <v>1E-4</v>
      </c>
      <c r="M62" s="84">
        <v>1E-4</v>
      </c>
      <c r="N62" s="84">
        <v>1E-4</v>
      </c>
      <c r="O62" s="84">
        <v>1.6750533555814811E-4</v>
      </c>
      <c r="P62" s="84">
        <v>1.0022534697194033E-4</v>
      </c>
    </row>
    <row r="63" spans="1:16" s="91" customFormat="1" ht="15" customHeight="1" x14ac:dyDescent="0.25">
      <c r="A63" s="52" t="s">
        <v>523</v>
      </c>
      <c r="B63" s="82" t="s">
        <v>650</v>
      </c>
      <c r="C63" s="83" t="s">
        <v>434</v>
      </c>
      <c r="D63" s="84">
        <v>-2.0000000000000001E-4</v>
      </c>
      <c r="E63" s="84">
        <v>1E-4</v>
      </c>
      <c r="F63" s="84">
        <v>0</v>
      </c>
      <c r="G63" s="84">
        <v>1E-4</v>
      </c>
      <c r="H63" s="84">
        <v>2.0000000000000001E-4</v>
      </c>
      <c r="I63" s="84">
        <v>-1E-4</v>
      </c>
      <c r="J63" s="84">
        <v>1E-4</v>
      </c>
      <c r="K63" s="84">
        <v>1E-4</v>
      </c>
      <c r="L63" s="84">
        <v>0</v>
      </c>
      <c r="M63" s="84">
        <v>1E-4</v>
      </c>
      <c r="N63" s="84">
        <v>4.0000000000000002E-4</v>
      </c>
      <c r="O63" s="84">
        <v>2.4775341491724002E-4</v>
      </c>
      <c r="P63" s="84">
        <v>3.7727245733025754E-4</v>
      </c>
    </row>
    <row r="64" spans="1:16" s="91" customFormat="1" ht="15" customHeight="1" thickBot="1" x14ac:dyDescent="0.3">
      <c r="A64" s="52"/>
      <c r="B64" s="82"/>
      <c r="C64" s="83" t="s">
        <v>435</v>
      </c>
      <c r="D64" s="84">
        <v>0</v>
      </c>
      <c r="E64" s="84">
        <v>0</v>
      </c>
      <c r="F64" s="84">
        <v>0</v>
      </c>
      <c r="G64" s="84">
        <v>0</v>
      </c>
      <c r="H64" s="84">
        <v>0</v>
      </c>
      <c r="I64" s="84">
        <v>0</v>
      </c>
      <c r="J64" s="84">
        <v>0</v>
      </c>
      <c r="K64" s="84">
        <v>0</v>
      </c>
      <c r="L64" s="84">
        <v>0</v>
      </c>
      <c r="M64" s="84">
        <v>0</v>
      </c>
      <c r="N64" s="84">
        <v>0</v>
      </c>
      <c r="O64" s="84">
        <v>5.3652653293821256E-5</v>
      </c>
      <c r="P64" s="84">
        <v>8.1185021463944947E-4</v>
      </c>
    </row>
    <row r="65" spans="1:16" s="52" customFormat="1" ht="15" customHeight="1" thickTop="1" thickBot="1" x14ac:dyDescent="0.3">
      <c r="A65" s="52" t="s">
        <v>523</v>
      </c>
      <c r="B65" s="82" t="s">
        <v>651</v>
      </c>
      <c r="C65" s="555" t="s">
        <v>652</v>
      </c>
      <c r="D65" s="550">
        <v>2.18E-2</v>
      </c>
      <c r="E65" s="550">
        <v>1.6199999999999999E-2</v>
      </c>
      <c r="F65" s="550">
        <v>1.8100000000000002E-2</v>
      </c>
      <c r="G65" s="550">
        <v>1.72E-2</v>
      </c>
      <c r="H65" s="550">
        <v>1.3899999999999999E-2</v>
      </c>
      <c r="I65" s="552">
        <v>1.6400000000000001E-2</v>
      </c>
      <c r="J65" s="552">
        <v>8.6E-3</v>
      </c>
      <c r="K65" s="552">
        <v>1.0200000000000001E-2</v>
      </c>
      <c r="L65" s="552">
        <v>1.0999999999999999E-2</v>
      </c>
      <c r="M65" s="552">
        <v>1.2E-2</v>
      </c>
      <c r="N65" s="552">
        <v>1.1599999999999999E-2</v>
      </c>
      <c r="O65" s="552">
        <v>1.4812184408656623E-2</v>
      </c>
      <c r="P65" s="552">
        <v>1.3562660243823134E-2</v>
      </c>
    </row>
    <row r="66" spans="1:16" ht="3.75" customHeight="1" thickTop="1" thickBot="1" x14ac:dyDescent="0.25">
      <c r="A66" s="99"/>
      <c r="B66" s="99"/>
      <c r="C66" s="71"/>
      <c r="D66" s="71"/>
      <c r="E66" s="71"/>
      <c r="F66" s="71"/>
      <c r="G66" s="71"/>
      <c r="H66" s="71"/>
      <c r="I66" s="71"/>
      <c r="J66" s="71"/>
      <c r="K66" s="71"/>
      <c r="L66" s="71"/>
      <c r="M66" s="71"/>
      <c r="N66" s="71"/>
      <c r="O66" s="71"/>
      <c r="P66" s="71"/>
    </row>
    <row r="67" spans="1:16" ht="15" customHeight="1" x14ac:dyDescent="0.2">
      <c r="A67" s="52"/>
      <c r="B67" s="52"/>
      <c r="C67" s="100" t="s">
        <v>437</v>
      </c>
      <c r="D67" s="52"/>
      <c r="E67" s="52"/>
      <c r="F67" s="52"/>
      <c r="G67" s="52"/>
      <c r="H67" s="52"/>
      <c r="I67" s="52"/>
      <c r="J67" s="52"/>
      <c r="K67" s="52"/>
      <c r="L67" s="52"/>
      <c r="M67" s="52"/>
      <c r="N67" s="52"/>
      <c r="O67" s="52"/>
      <c r="P67" s="52"/>
    </row>
    <row r="68" spans="1:16" ht="15" customHeight="1" x14ac:dyDescent="0.2">
      <c r="A68" s="52"/>
      <c r="B68" s="52"/>
      <c r="C68" s="100" t="s">
        <v>653</v>
      </c>
      <c r="D68" s="52"/>
      <c r="E68" s="52"/>
      <c r="F68" s="52"/>
      <c r="G68" s="52"/>
      <c r="H68" s="52"/>
      <c r="I68" s="52"/>
      <c r="J68" s="52"/>
      <c r="K68" s="52"/>
      <c r="L68" s="52"/>
      <c r="M68" s="52"/>
      <c r="N68" s="52"/>
      <c r="O68" s="52"/>
      <c r="P68" s="52"/>
    </row>
    <row r="69" spans="1:16" ht="15" customHeight="1" x14ac:dyDescent="0.2">
      <c r="A69" s="52"/>
      <c r="B69" s="52"/>
      <c r="C69" s="100" t="s">
        <v>654</v>
      </c>
      <c r="D69" s="52"/>
      <c r="E69" s="52"/>
      <c r="F69" s="52"/>
      <c r="G69" s="52"/>
      <c r="H69" s="52"/>
      <c r="I69" s="52"/>
      <c r="J69" s="52"/>
      <c r="K69" s="52"/>
      <c r="L69" s="52"/>
      <c r="M69" s="52"/>
      <c r="N69" s="52"/>
      <c r="O69" s="52"/>
      <c r="P69" s="52"/>
    </row>
    <row r="70" spans="1:16" ht="15" customHeight="1" x14ac:dyDescent="0.2">
      <c r="A70" s="52"/>
      <c r="B70" s="52"/>
      <c r="C70" s="100" t="s">
        <v>440</v>
      </c>
      <c r="D70" s="52"/>
      <c r="E70" s="52"/>
      <c r="F70" s="52"/>
      <c r="G70" s="52"/>
      <c r="H70" s="52"/>
      <c r="I70" s="52"/>
      <c r="J70" s="52"/>
      <c r="K70" s="52"/>
      <c r="L70" s="52"/>
      <c r="M70" s="52"/>
      <c r="N70" s="52"/>
      <c r="O70" s="52"/>
      <c r="P70" s="52"/>
    </row>
    <row r="71" spans="1:16" ht="15" customHeight="1" x14ac:dyDescent="0.2">
      <c r="A71" s="52"/>
      <c r="B71" s="52"/>
      <c r="C71" s="100" t="s">
        <v>441</v>
      </c>
      <c r="D71" s="52"/>
      <c r="E71" s="52"/>
      <c r="F71" s="52"/>
      <c r="G71" s="52"/>
      <c r="H71" s="52"/>
      <c r="I71" s="52"/>
      <c r="J71" s="52"/>
      <c r="K71" s="52"/>
      <c r="L71" s="52"/>
      <c r="M71" s="52"/>
      <c r="N71" s="52"/>
      <c r="O71" s="52"/>
      <c r="P71" s="52"/>
    </row>
    <row r="72" spans="1:16" ht="30" customHeight="1" x14ac:dyDescent="0.2">
      <c r="A72" s="52"/>
      <c r="B72" s="52"/>
      <c r="C72" s="780" t="s">
        <v>442</v>
      </c>
      <c r="D72" s="780"/>
      <c r="E72" s="780"/>
      <c r="F72" s="780"/>
      <c r="G72" s="780"/>
      <c r="H72" s="780"/>
      <c r="I72" s="780"/>
      <c r="J72" s="780"/>
      <c r="K72" s="780"/>
      <c r="L72" s="780"/>
      <c r="M72" s="780"/>
      <c r="N72" s="101"/>
      <c r="O72" s="101"/>
      <c r="P72" s="101"/>
    </row>
    <row r="73" spans="1:16" ht="15" customHeight="1" x14ac:dyDescent="0.2">
      <c r="A73" s="52"/>
      <c r="B73" s="52"/>
      <c r="C73" s="100" t="s">
        <v>443</v>
      </c>
      <c r="D73" s="52"/>
      <c r="E73" s="52"/>
      <c r="F73" s="52"/>
      <c r="G73" s="52"/>
      <c r="H73" s="52"/>
      <c r="I73" s="52"/>
      <c r="J73" s="52"/>
      <c r="K73" s="52"/>
      <c r="L73" s="52"/>
      <c r="M73" s="52"/>
      <c r="N73" s="52"/>
      <c r="O73" s="52"/>
      <c r="P73" s="52"/>
    </row>
    <row r="74" spans="1:16" ht="30" customHeight="1" x14ac:dyDescent="0.2">
      <c r="A74" s="52"/>
      <c r="B74" s="52"/>
      <c r="C74" s="780" t="s">
        <v>444</v>
      </c>
      <c r="D74" s="780"/>
      <c r="E74" s="780"/>
      <c r="F74" s="780"/>
      <c r="G74" s="780"/>
      <c r="H74" s="780"/>
      <c r="I74" s="780"/>
      <c r="J74" s="780"/>
      <c r="K74" s="780"/>
      <c r="L74" s="780"/>
      <c r="M74" s="780"/>
      <c r="N74" s="101"/>
      <c r="O74" s="101"/>
      <c r="P74" s="101"/>
    </row>
    <row r="75" spans="1:16" ht="15" customHeight="1" x14ac:dyDescent="0.2">
      <c r="A75" s="52"/>
      <c r="B75" s="52"/>
      <c r="C75" s="74"/>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9BA8C-0AC6-441E-84BB-F5113C0774CE}">
  <sheetPr codeName="Sheet3">
    <pageSetUpPr fitToPage="1"/>
  </sheetPr>
  <dimension ref="A1:O87"/>
  <sheetViews>
    <sheetView zoomScaleNormal="100" workbookViewId="0">
      <pane xSplit="1" topLeftCell="D1" activePane="topRight" state="frozen"/>
      <selection pane="topRight" activeCell="G12" sqref="G12"/>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3" width="10.7109375" style="53" customWidth="1"/>
    <col min="14" max="14" width="10.7109375" style="53" bestFit="1" customWidth="1"/>
    <col min="15"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9" width="10.7109375" style="53" customWidth="1"/>
    <col min="270" max="270" width="10.7109375" style="53" bestFit="1" customWidth="1"/>
    <col min="271"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5" width="10.7109375" style="53" customWidth="1"/>
    <col min="526" max="526" width="10.7109375" style="53" bestFit="1" customWidth="1"/>
    <col min="527"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1" width="10.7109375" style="53" customWidth="1"/>
    <col min="782" max="782" width="10.7109375" style="53" bestFit="1" customWidth="1"/>
    <col min="783"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7" width="10.7109375" style="53" customWidth="1"/>
    <col min="1038" max="1038" width="10.7109375" style="53" bestFit="1" customWidth="1"/>
    <col min="1039"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3" width="10.7109375" style="53" customWidth="1"/>
    <col min="1294" max="1294" width="10.7109375" style="53" bestFit="1" customWidth="1"/>
    <col min="1295"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9" width="10.7109375" style="53" customWidth="1"/>
    <col min="1550" max="1550" width="10.7109375" style="53" bestFit="1" customWidth="1"/>
    <col min="1551"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5" width="10.7109375" style="53" customWidth="1"/>
    <col min="1806" max="1806" width="10.7109375" style="53" bestFit="1" customWidth="1"/>
    <col min="1807"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1" width="10.7109375" style="53" customWidth="1"/>
    <col min="2062" max="2062" width="10.7109375" style="53" bestFit="1" customWidth="1"/>
    <col min="2063"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7" width="10.7109375" style="53" customWidth="1"/>
    <col min="2318" max="2318" width="10.7109375" style="53" bestFit="1" customWidth="1"/>
    <col min="2319"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3" width="10.7109375" style="53" customWidth="1"/>
    <col min="2574" max="2574" width="10.7109375" style="53" bestFit="1" customWidth="1"/>
    <col min="2575"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9" width="10.7109375" style="53" customWidth="1"/>
    <col min="2830" max="2830" width="10.7109375" style="53" bestFit="1" customWidth="1"/>
    <col min="2831"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5" width="10.7109375" style="53" customWidth="1"/>
    <col min="3086" max="3086" width="10.7109375" style="53" bestFit="1" customWidth="1"/>
    <col min="3087"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1" width="10.7109375" style="53" customWidth="1"/>
    <col min="3342" max="3342" width="10.7109375" style="53" bestFit="1" customWidth="1"/>
    <col min="3343"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7" width="10.7109375" style="53" customWidth="1"/>
    <col min="3598" max="3598" width="10.7109375" style="53" bestFit="1" customWidth="1"/>
    <col min="3599"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3" width="10.7109375" style="53" customWidth="1"/>
    <col min="3854" max="3854" width="10.7109375" style="53" bestFit="1" customWidth="1"/>
    <col min="3855"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9" width="10.7109375" style="53" customWidth="1"/>
    <col min="4110" max="4110" width="10.7109375" style="53" bestFit="1" customWidth="1"/>
    <col min="4111"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5" width="10.7109375" style="53" customWidth="1"/>
    <col min="4366" max="4366" width="10.7109375" style="53" bestFit="1" customWidth="1"/>
    <col min="4367"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1" width="10.7109375" style="53" customWidth="1"/>
    <col min="4622" max="4622" width="10.7109375" style="53" bestFit="1" customWidth="1"/>
    <col min="4623"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7" width="10.7109375" style="53" customWidth="1"/>
    <col min="4878" max="4878" width="10.7109375" style="53" bestFit="1" customWidth="1"/>
    <col min="4879"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3" width="10.7109375" style="53" customWidth="1"/>
    <col min="5134" max="5134" width="10.7109375" style="53" bestFit="1" customWidth="1"/>
    <col min="5135"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9" width="10.7109375" style="53" customWidth="1"/>
    <col min="5390" max="5390" width="10.7109375" style="53" bestFit="1" customWidth="1"/>
    <col min="5391"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5" width="10.7109375" style="53" customWidth="1"/>
    <col min="5646" max="5646" width="10.7109375" style="53" bestFit="1" customWidth="1"/>
    <col min="5647"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1" width="10.7109375" style="53" customWidth="1"/>
    <col min="5902" max="5902" width="10.7109375" style="53" bestFit="1" customWidth="1"/>
    <col min="5903"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7" width="10.7109375" style="53" customWidth="1"/>
    <col min="6158" max="6158" width="10.7109375" style="53" bestFit="1" customWidth="1"/>
    <col min="6159"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3" width="10.7109375" style="53" customWidth="1"/>
    <col min="6414" max="6414" width="10.7109375" style="53" bestFit="1" customWidth="1"/>
    <col min="6415"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9" width="10.7109375" style="53" customWidth="1"/>
    <col min="6670" max="6670" width="10.7109375" style="53" bestFit="1" customWidth="1"/>
    <col min="6671"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5" width="10.7109375" style="53" customWidth="1"/>
    <col min="6926" max="6926" width="10.7109375" style="53" bestFit="1" customWidth="1"/>
    <col min="6927"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1" width="10.7109375" style="53" customWidth="1"/>
    <col min="7182" max="7182" width="10.7109375" style="53" bestFit="1" customWidth="1"/>
    <col min="7183"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7" width="10.7109375" style="53" customWidth="1"/>
    <col min="7438" max="7438" width="10.7109375" style="53" bestFit="1" customWidth="1"/>
    <col min="7439"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3" width="10.7109375" style="53" customWidth="1"/>
    <col min="7694" max="7694" width="10.7109375" style="53" bestFit="1" customWidth="1"/>
    <col min="7695"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9" width="10.7109375" style="53" customWidth="1"/>
    <col min="7950" max="7950" width="10.7109375" style="53" bestFit="1" customWidth="1"/>
    <col min="7951"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5" width="10.7109375" style="53" customWidth="1"/>
    <col min="8206" max="8206" width="10.7109375" style="53" bestFit="1" customWidth="1"/>
    <col min="8207"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1" width="10.7109375" style="53" customWidth="1"/>
    <col min="8462" max="8462" width="10.7109375" style="53" bestFit="1" customWidth="1"/>
    <col min="8463"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7" width="10.7109375" style="53" customWidth="1"/>
    <col min="8718" max="8718" width="10.7109375" style="53" bestFit="1" customWidth="1"/>
    <col min="8719"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3" width="10.7109375" style="53" customWidth="1"/>
    <col min="8974" max="8974" width="10.7109375" style="53" bestFit="1" customWidth="1"/>
    <col min="8975"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9" width="10.7109375" style="53" customWidth="1"/>
    <col min="9230" max="9230" width="10.7109375" style="53" bestFit="1" customWidth="1"/>
    <col min="9231"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5" width="10.7109375" style="53" customWidth="1"/>
    <col min="9486" max="9486" width="10.7109375" style="53" bestFit="1" customWidth="1"/>
    <col min="9487"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1" width="10.7109375" style="53" customWidth="1"/>
    <col min="9742" max="9742" width="10.7109375" style="53" bestFit="1" customWidth="1"/>
    <col min="9743"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7" width="10.7109375" style="53" customWidth="1"/>
    <col min="9998" max="9998" width="10.7109375" style="53" bestFit="1" customWidth="1"/>
    <col min="9999"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3" width="10.7109375" style="53" customWidth="1"/>
    <col min="10254" max="10254" width="10.7109375" style="53" bestFit="1" customWidth="1"/>
    <col min="10255"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9" width="10.7109375" style="53" customWidth="1"/>
    <col min="10510" max="10510" width="10.7109375" style="53" bestFit="1" customWidth="1"/>
    <col min="10511"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5" width="10.7109375" style="53" customWidth="1"/>
    <col min="10766" max="10766" width="10.7109375" style="53" bestFit="1" customWidth="1"/>
    <col min="10767"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1" width="10.7109375" style="53" customWidth="1"/>
    <col min="11022" max="11022" width="10.7109375" style="53" bestFit="1" customWidth="1"/>
    <col min="11023"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7" width="10.7109375" style="53" customWidth="1"/>
    <col min="11278" max="11278" width="10.7109375" style="53" bestFit="1" customWidth="1"/>
    <col min="11279"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3" width="10.7109375" style="53" customWidth="1"/>
    <col min="11534" max="11534" width="10.7109375" style="53" bestFit="1" customWidth="1"/>
    <col min="11535"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9" width="10.7109375" style="53" customWidth="1"/>
    <col min="11790" max="11790" width="10.7109375" style="53" bestFit="1" customWidth="1"/>
    <col min="11791"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5" width="10.7109375" style="53" customWidth="1"/>
    <col min="12046" max="12046" width="10.7109375" style="53" bestFit="1" customWidth="1"/>
    <col min="12047"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1" width="10.7109375" style="53" customWidth="1"/>
    <col min="12302" max="12302" width="10.7109375" style="53" bestFit="1" customWidth="1"/>
    <col min="12303"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7" width="10.7109375" style="53" customWidth="1"/>
    <col min="12558" max="12558" width="10.7109375" style="53" bestFit="1" customWidth="1"/>
    <col min="12559"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3" width="10.7109375" style="53" customWidth="1"/>
    <col min="12814" max="12814" width="10.7109375" style="53" bestFit="1" customWidth="1"/>
    <col min="12815"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9" width="10.7109375" style="53" customWidth="1"/>
    <col min="13070" max="13070" width="10.7109375" style="53" bestFit="1" customWidth="1"/>
    <col min="13071"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5" width="10.7109375" style="53" customWidth="1"/>
    <col min="13326" max="13326" width="10.7109375" style="53" bestFit="1" customWidth="1"/>
    <col min="13327"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1" width="10.7109375" style="53" customWidth="1"/>
    <col min="13582" max="13582" width="10.7109375" style="53" bestFit="1" customWidth="1"/>
    <col min="13583"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7" width="10.7109375" style="53" customWidth="1"/>
    <col min="13838" max="13838" width="10.7109375" style="53" bestFit="1" customWidth="1"/>
    <col min="13839"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3" width="10.7109375" style="53" customWidth="1"/>
    <col min="14094" max="14094" width="10.7109375" style="53" bestFit="1" customWidth="1"/>
    <col min="14095"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9" width="10.7109375" style="53" customWidth="1"/>
    <col min="14350" max="14350" width="10.7109375" style="53" bestFit="1" customWidth="1"/>
    <col min="14351"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5" width="10.7109375" style="53" customWidth="1"/>
    <col min="14606" max="14606" width="10.7109375" style="53" bestFit="1" customWidth="1"/>
    <col min="14607"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1" width="10.7109375" style="53" customWidth="1"/>
    <col min="14862" max="14862" width="10.7109375" style="53" bestFit="1" customWidth="1"/>
    <col min="14863"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7" width="10.7109375" style="53" customWidth="1"/>
    <col min="15118" max="15118" width="10.7109375" style="53" bestFit="1" customWidth="1"/>
    <col min="15119"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3" width="10.7109375" style="53" customWidth="1"/>
    <col min="15374" max="15374" width="10.7109375" style="53" bestFit="1" customWidth="1"/>
    <col min="15375"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9" width="10.7109375" style="53" customWidth="1"/>
    <col min="15630" max="15630" width="10.7109375" style="53" bestFit="1" customWidth="1"/>
    <col min="15631"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5" width="10.7109375" style="53" customWidth="1"/>
    <col min="15886" max="15886" width="10.7109375" style="53" bestFit="1" customWidth="1"/>
    <col min="15887"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1" width="10.7109375" style="53" customWidth="1"/>
    <col min="16142" max="16142" width="10.7109375" style="53" bestFit="1" customWidth="1"/>
    <col min="16143" max="16384" width="9.140625" style="53"/>
  </cols>
  <sheetData>
    <row r="1" spans="1:15" ht="30" customHeight="1" x14ac:dyDescent="0.25">
      <c r="A1" s="771" t="s">
        <v>0</v>
      </c>
      <c r="B1" s="771"/>
      <c r="C1" s="771"/>
      <c r="D1" s="771"/>
      <c r="E1" s="771"/>
      <c r="F1" s="771"/>
      <c r="G1" s="771"/>
      <c r="H1" s="771"/>
      <c r="I1" s="771"/>
      <c r="J1" s="771"/>
      <c r="K1" s="771"/>
      <c r="L1" s="771"/>
      <c r="M1" s="771"/>
      <c r="N1" s="771"/>
      <c r="O1" s="52"/>
    </row>
    <row r="2" spans="1:15" ht="15" customHeight="1" x14ac:dyDescent="0.25">
      <c r="A2" s="772" t="s">
        <v>445</v>
      </c>
      <c r="B2" s="772"/>
      <c r="C2" s="772"/>
      <c r="D2" s="772"/>
      <c r="E2" s="772"/>
      <c r="F2" s="772"/>
      <c r="G2" s="772"/>
      <c r="H2" s="772"/>
      <c r="I2" s="772"/>
      <c r="J2" s="772"/>
      <c r="K2" s="772"/>
      <c r="L2" s="772"/>
      <c r="M2" s="772"/>
      <c r="N2" s="772"/>
      <c r="O2" s="52"/>
    </row>
    <row r="3" spans="1:15" ht="15" customHeight="1" x14ac:dyDescent="0.25">
      <c r="A3" s="772" t="s">
        <v>655</v>
      </c>
      <c r="B3" s="772"/>
      <c r="C3" s="772"/>
      <c r="D3" s="772"/>
      <c r="E3" s="772"/>
      <c r="F3" s="772"/>
      <c r="G3" s="772"/>
      <c r="H3" s="772"/>
      <c r="I3" s="772"/>
      <c r="J3" s="772"/>
      <c r="K3" s="772"/>
      <c r="L3" s="772"/>
      <c r="M3" s="772"/>
      <c r="N3" s="772"/>
      <c r="O3" s="52"/>
    </row>
    <row r="4" spans="1:15" ht="30" customHeight="1" x14ac:dyDescent="0.25">
      <c r="A4" s="773" t="s">
        <v>3</v>
      </c>
      <c r="B4" s="773"/>
      <c r="C4" s="773"/>
      <c r="D4" s="773"/>
      <c r="E4" s="773"/>
      <c r="F4" s="773"/>
      <c r="G4" s="773"/>
      <c r="H4" s="773"/>
      <c r="I4" s="773"/>
      <c r="J4" s="773"/>
      <c r="K4" s="773"/>
      <c r="L4" s="773"/>
      <c r="M4" s="773"/>
      <c r="N4" s="773"/>
      <c r="O4" s="52"/>
    </row>
    <row r="5" spans="1:15" ht="3.75" customHeight="1" thickBot="1" x14ac:dyDescent="0.3">
      <c r="A5" s="52"/>
      <c r="B5" s="52"/>
      <c r="C5" s="52"/>
      <c r="D5" s="52"/>
      <c r="E5" s="52"/>
      <c r="F5" s="52"/>
      <c r="G5" s="52"/>
      <c r="H5" s="52"/>
      <c r="I5" s="52"/>
      <c r="J5" s="52"/>
      <c r="K5" s="52"/>
      <c r="L5" s="52"/>
      <c r="M5" s="52"/>
      <c r="N5" s="52"/>
      <c r="O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c r="O6" s="55"/>
    </row>
    <row r="7" spans="1:15" ht="15" customHeight="1" thickTop="1" thickBot="1" x14ac:dyDescent="0.3">
      <c r="A7" s="543" t="s">
        <v>459</v>
      </c>
      <c r="B7" s="544">
        <v>18707588.974709999</v>
      </c>
      <c r="C7" s="544">
        <v>20056491.02172</v>
      </c>
      <c r="D7" s="544">
        <v>21982227.826269999</v>
      </c>
      <c r="E7" s="544">
        <v>25325902.376630001</v>
      </c>
      <c r="F7" s="544">
        <v>26429790.742869999</v>
      </c>
      <c r="G7" s="544">
        <v>28067116.098990001</v>
      </c>
      <c r="H7" s="544">
        <v>30536611.048860002</v>
      </c>
      <c r="I7" s="544">
        <v>31592654.18744</v>
      </c>
      <c r="J7" s="544">
        <v>32325818.927389998</v>
      </c>
      <c r="K7" s="544">
        <v>34676692.13679</v>
      </c>
      <c r="L7" s="544">
        <v>34740034.759190001</v>
      </c>
      <c r="M7" s="544">
        <v>35285943.984289996</v>
      </c>
      <c r="N7" s="544">
        <v>35306217.06921</v>
      </c>
      <c r="O7" s="73"/>
    </row>
    <row r="8" spans="1:15" s="62" customFormat="1" ht="15" customHeight="1" thickTop="1" x14ac:dyDescent="0.25">
      <c r="A8" s="59" t="s">
        <v>10</v>
      </c>
      <c r="B8" s="60">
        <v>3695632.7010999997</v>
      </c>
      <c r="C8" s="60">
        <v>3683343.4373699999</v>
      </c>
      <c r="D8" s="60">
        <v>3288991.42662</v>
      </c>
      <c r="E8" s="60">
        <v>3992229.6861999999</v>
      </c>
      <c r="F8" s="60">
        <v>2958433.9348599999</v>
      </c>
      <c r="G8" s="60">
        <v>3472626.9432600001</v>
      </c>
      <c r="H8" s="60">
        <v>4156241.5425</v>
      </c>
      <c r="I8" s="60">
        <v>3750409.09785</v>
      </c>
      <c r="J8" s="60">
        <v>3131532.63864</v>
      </c>
      <c r="K8" s="60">
        <v>4112982.9418000001</v>
      </c>
      <c r="L8" s="60">
        <v>3739352.6463000001</v>
      </c>
      <c r="M8" s="60">
        <v>3877209.8112400002</v>
      </c>
      <c r="N8" s="60">
        <v>3980614.2726899995</v>
      </c>
      <c r="O8" s="73"/>
    </row>
    <row r="9" spans="1:15" s="62" customFormat="1" ht="15" customHeight="1" x14ac:dyDescent="0.25">
      <c r="A9" s="59" t="s">
        <v>19</v>
      </c>
      <c r="B9" s="60">
        <v>4185464.9424899998</v>
      </c>
      <c r="C9" s="60">
        <v>3773823.4758800003</v>
      </c>
      <c r="D9" s="60">
        <v>4578636.3033800004</v>
      </c>
      <c r="E9" s="60">
        <v>5512010.6951099997</v>
      </c>
      <c r="F9" s="60">
        <v>4582504.8181400001</v>
      </c>
      <c r="G9" s="60">
        <v>3817180.0004799999</v>
      </c>
      <c r="H9" s="60">
        <v>4114008.0157099999</v>
      </c>
      <c r="I9" s="60">
        <v>4540264.8784399992</v>
      </c>
      <c r="J9" s="60">
        <v>4268423.2406900004</v>
      </c>
      <c r="K9" s="60">
        <v>4271865.0422600005</v>
      </c>
      <c r="L9" s="60">
        <v>4849029.2181299999</v>
      </c>
      <c r="M9" s="60">
        <v>4814664.6357799992</v>
      </c>
      <c r="N9" s="60">
        <v>4927860.3971000006</v>
      </c>
      <c r="O9" s="73"/>
    </row>
    <row r="10" spans="1:15" s="62" customFormat="1" ht="15" customHeight="1" x14ac:dyDescent="0.25">
      <c r="A10" s="59" t="s">
        <v>28</v>
      </c>
      <c r="B10" s="60">
        <v>9726701.3621200006</v>
      </c>
      <c r="C10" s="60">
        <v>11511902.07855</v>
      </c>
      <c r="D10" s="60">
        <v>13045814.107530002</v>
      </c>
      <c r="E10" s="60">
        <v>14640417.47222</v>
      </c>
      <c r="F10" s="60">
        <v>17346454.611950003</v>
      </c>
      <c r="G10" s="60">
        <v>18700889.46731</v>
      </c>
      <c r="H10" s="60">
        <v>19647517.207849998</v>
      </c>
      <c r="I10" s="60">
        <v>19936037.08887</v>
      </c>
      <c r="J10" s="60">
        <v>20559956.40064</v>
      </c>
      <c r="K10" s="60">
        <v>22363491.94977</v>
      </c>
      <c r="L10" s="60">
        <v>22282169.204740003</v>
      </c>
      <c r="M10" s="60">
        <v>22785404.909380004</v>
      </c>
      <c r="N10" s="60">
        <v>22668274.169399999</v>
      </c>
      <c r="O10" s="73"/>
    </row>
    <row r="11" spans="1:15" s="62" customFormat="1" ht="15" customHeight="1" x14ac:dyDescent="0.25">
      <c r="A11" s="63" t="s">
        <v>460</v>
      </c>
      <c r="B11" s="60">
        <v>9769880.3050100002</v>
      </c>
      <c r="C11" s="60">
        <v>11522582.1569</v>
      </c>
      <c r="D11" s="60">
        <v>13041734.093499999</v>
      </c>
      <c r="E11" s="60">
        <v>14665411.11249</v>
      </c>
      <c r="F11" s="60">
        <v>17296215.372810002</v>
      </c>
      <c r="G11" s="60">
        <v>18628239.48996</v>
      </c>
      <c r="H11" s="60">
        <v>19212320.501259997</v>
      </c>
      <c r="I11" s="60">
        <v>19283152.842089999</v>
      </c>
      <c r="J11" s="60">
        <v>19893168.185349997</v>
      </c>
      <c r="K11" s="60">
        <v>21657445.72577</v>
      </c>
      <c r="L11" s="60">
        <v>21591508.980599999</v>
      </c>
      <c r="M11" s="60">
        <v>22109424.43685</v>
      </c>
      <c r="N11" s="60">
        <v>22103038.20513</v>
      </c>
      <c r="O11" s="73"/>
    </row>
    <row r="12" spans="1:15" s="62" customFormat="1" ht="15" customHeight="1" x14ac:dyDescent="0.25">
      <c r="A12" s="63" t="s">
        <v>461</v>
      </c>
      <c r="B12" s="60">
        <v>9714966.8466800004</v>
      </c>
      <c r="C12" s="60">
        <v>11453065.618240001</v>
      </c>
      <c r="D12" s="60">
        <v>12931396.657950001</v>
      </c>
      <c r="E12" s="60">
        <v>14414582.9268</v>
      </c>
      <c r="F12" s="60">
        <v>16959928.550039999</v>
      </c>
      <c r="G12" s="60">
        <v>18148113.343589999</v>
      </c>
      <c r="H12" s="60">
        <v>18521546.442060001</v>
      </c>
      <c r="I12" s="60">
        <v>13939725.877049999</v>
      </c>
      <c r="J12" s="60">
        <v>15317841.91935</v>
      </c>
      <c r="K12" s="60">
        <v>17798635.086139999</v>
      </c>
      <c r="L12" s="60">
        <v>17976949.192470003</v>
      </c>
      <c r="M12" s="60">
        <v>18671860.25443</v>
      </c>
      <c r="N12" s="60">
        <v>18486383.221170001</v>
      </c>
      <c r="O12" s="73"/>
    </row>
    <row r="13" spans="1:15" s="62" customFormat="1" ht="15" customHeight="1" x14ac:dyDescent="0.25">
      <c r="A13" s="63" t="s">
        <v>462</v>
      </c>
      <c r="B13" s="60">
        <v>54913.458330000001</v>
      </c>
      <c r="C13" s="60">
        <v>69516.538659999991</v>
      </c>
      <c r="D13" s="60">
        <v>110337.43554999999</v>
      </c>
      <c r="E13" s="60">
        <v>250828.18568999998</v>
      </c>
      <c r="F13" s="60">
        <v>336286.82276999997</v>
      </c>
      <c r="G13" s="60">
        <v>480126.14637000003</v>
      </c>
      <c r="H13" s="60">
        <v>690774.05920000002</v>
      </c>
      <c r="I13" s="60">
        <v>5343426.9650400002</v>
      </c>
      <c r="J13" s="60">
        <v>4575326.2659999998</v>
      </c>
      <c r="K13" s="60">
        <v>3858810.6396300001</v>
      </c>
      <c r="L13" s="60">
        <v>3614559.7881300002</v>
      </c>
      <c r="M13" s="60">
        <v>3437564.18242</v>
      </c>
      <c r="N13" s="60">
        <v>3616654.9839599999</v>
      </c>
      <c r="O13" s="73"/>
    </row>
    <row r="14" spans="1:15" s="62" customFormat="1" ht="15" customHeight="1" x14ac:dyDescent="0.25">
      <c r="A14" s="63" t="s">
        <v>463</v>
      </c>
      <c r="B14" s="60">
        <v>49501.785929999998</v>
      </c>
      <c r="C14" s="60">
        <v>91848.225449999998</v>
      </c>
      <c r="D14" s="60">
        <v>122741.86867</v>
      </c>
      <c r="E14" s="60">
        <v>69918.597739999997</v>
      </c>
      <c r="F14" s="60">
        <v>105826.19787</v>
      </c>
      <c r="G14" s="60">
        <v>105223.84565999999</v>
      </c>
      <c r="H14" s="60">
        <v>15329.726409999999</v>
      </c>
      <c r="I14" s="60">
        <v>105059.9875</v>
      </c>
      <c r="J14" s="60">
        <v>140573.31224</v>
      </c>
      <c r="K14" s="60">
        <v>257927.56049</v>
      </c>
      <c r="L14" s="60">
        <v>289649.94842000003</v>
      </c>
      <c r="M14" s="60">
        <v>215870.38830000002</v>
      </c>
      <c r="N14" s="60">
        <v>205038.65213999996</v>
      </c>
      <c r="O14" s="73"/>
    </row>
    <row r="15" spans="1:15" s="62" customFormat="1" ht="15" customHeight="1" x14ac:dyDescent="0.25">
      <c r="A15" s="63" t="s">
        <v>464</v>
      </c>
      <c r="B15" s="60">
        <v>43776.709340000001</v>
      </c>
      <c r="C15" s="60">
        <v>85335.020349999992</v>
      </c>
      <c r="D15" s="60">
        <v>93022.23633</v>
      </c>
      <c r="E15" s="60">
        <v>67332.736900000004</v>
      </c>
      <c r="F15" s="60">
        <v>92838.572159999996</v>
      </c>
      <c r="G15" s="60">
        <v>86408.375290000011</v>
      </c>
      <c r="H15" s="60">
        <v>13223.914419999999</v>
      </c>
      <c r="I15" s="60">
        <v>41044.068289999996</v>
      </c>
      <c r="J15" s="60">
        <v>46880.412939999995</v>
      </c>
      <c r="K15" s="60">
        <v>111028.31770999999</v>
      </c>
      <c r="L15" s="60">
        <v>121757.36729000001</v>
      </c>
      <c r="M15" s="60">
        <v>100057.80179000003</v>
      </c>
      <c r="N15" s="60">
        <v>103534.93611999998</v>
      </c>
      <c r="O15" s="73"/>
    </row>
    <row r="16" spans="1:15" s="62" customFormat="1" ht="15" customHeight="1" x14ac:dyDescent="0.25">
      <c r="A16" s="63" t="s">
        <v>465</v>
      </c>
      <c r="B16" s="60">
        <v>5725.0765899999997</v>
      </c>
      <c r="C16" s="60">
        <v>6513.2050999999992</v>
      </c>
      <c r="D16" s="60">
        <v>29719.63234</v>
      </c>
      <c r="E16" s="60">
        <v>2585.8608399999998</v>
      </c>
      <c r="F16" s="60">
        <v>12987.62571</v>
      </c>
      <c r="G16" s="60">
        <v>18815.470370000003</v>
      </c>
      <c r="H16" s="60">
        <v>2105.8119900000002</v>
      </c>
      <c r="I16" s="60">
        <v>64015.91921</v>
      </c>
      <c r="J16" s="60">
        <v>93692.89929999999</v>
      </c>
      <c r="K16" s="60">
        <v>146899.24278</v>
      </c>
      <c r="L16" s="60">
        <v>167892.58113000001</v>
      </c>
      <c r="M16" s="60">
        <v>115812.58650999999</v>
      </c>
      <c r="N16" s="60">
        <v>101503.71601999999</v>
      </c>
      <c r="O16" s="73"/>
    </row>
    <row r="17" spans="1:15" s="62" customFormat="1" ht="15" customHeight="1" x14ac:dyDescent="0.25">
      <c r="A17" s="63" t="s">
        <v>466</v>
      </c>
      <c r="B17" s="60">
        <v>85208.711110000004</v>
      </c>
      <c r="C17" s="60">
        <v>90830.90135</v>
      </c>
      <c r="D17" s="60">
        <v>118780.81845000001</v>
      </c>
      <c r="E17" s="60">
        <v>206498.88128</v>
      </c>
      <c r="F17" s="60">
        <v>253463.13586000001</v>
      </c>
      <c r="G17" s="60">
        <v>251270.23727000001</v>
      </c>
      <c r="H17" s="60">
        <v>285648.99158999999</v>
      </c>
      <c r="I17" s="60">
        <v>210078.43340000001</v>
      </c>
      <c r="J17" s="60">
        <v>305302.75887000002</v>
      </c>
      <c r="K17" s="60">
        <v>475219.14423000003</v>
      </c>
      <c r="L17" s="60">
        <v>540190.68365999998</v>
      </c>
      <c r="M17" s="60">
        <v>729986.36187999998</v>
      </c>
      <c r="N17" s="60">
        <v>694524.59844000009</v>
      </c>
      <c r="O17" s="73"/>
    </row>
    <row r="18" spans="1:15" s="62" customFormat="1" ht="15" customHeight="1" x14ac:dyDescent="0.25">
      <c r="A18" s="63" t="s">
        <v>467</v>
      </c>
      <c r="B18" s="60">
        <v>55778.79952</v>
      </c>
      <c r="C18" s="60">
        <v>69866.335200000001</v>
      </c>
      <c r="D18" s="60">
        <v>101655.73745999999</v>
      </c>
      <c r="E18" s="60">
        <v>172859.2108</v>
      </c>
      <c r="F18" s="60">
        <v>212864.26952999999</v>
      </c>
      <c r="G18" s="60">
        <v>197311.65003999998</v>
      </c>
      <c r="H18" s="60">
        <v>232362.72991999998</v>
      </c>
      <c r="I18" s="60">
        <v>160216.45955</v>
      </c>
      <c r="J18" s="60">
        <v>129397.89036</v>
      </c>
      <c r="K18" s="60">
        <v>148716.14225</v>
      </c>
      <c r="L18" s="60">
        <v>183230.29201</v>
      </c>
      <c r="M18" s="60">
        <v>253262.82689</v>
      </c>
      <c r="N18" s="60">
        <v>240027.15545000002</v>
      </c>
      <c r="O18" s="73"/>
    </row>
    <row r="19" spans="1:15" s="62" customFormat="1" ht="15" customHeight="1" x14ac:dyDescent="0.25">
      <c r="A19" s="63" t="s">
        <v>468</v>
      </c>
      <c r="B19" s="60">
        <v>29429.91159</v>
      </c>
      <c r="C19" s="60">
        <v>20964.566149999999</v>
      </c>
      <c r="D19" s="60">
        <v>17125.080989999999</v>
      </c>
      <c r="E19" s="60">
        <v>33639.670479999993</v>
      </c>
      <c r="F19" s="60">
        <v>40598.866329999997</v>
      </c>
      <c r="G19" s="60">
        <v>53958.587229999997</v>
      </c>
      <c r="H19" s="60">
        <v>53286.26167</v>
      </c>
      <c r="I19" s="60">
        <v>49861.973850000002</v>
      </c>
      <c r="J19" s="60">
        <v>175904.86851</v>
      </c>
      <c r="K19" s="60">
        <v>326503.00198</v>
      </c>
      <c r="L19" s="60">
        <v>356960.39165000001</v>
      </c>
      <c r="M19" s="60">
        <v>476723.53498999996</v>
      </c>
      <c r="N19" s="60">
        <v>454497.44299000001</v>
      </c>
      <c r="O19" s="73"/>
    </row>
    <row r="20" spans="1:15" s="62" customFormat="1" ht="15" customHeight="1" x14ac:dyDescent="0.25">
      <c r="A20" s="63" t="s">
        <v>38</v>
      </c>
      <c r="B20" s="60">
        <v>69393.80101000001</v>
      </c>
      <c r="C20" s="60">
        <v>81356.11626000001</v>
      </c>
      <c r="D20" s="60">
        <v>85609.130900000004</v>
      </c>
      <c r="E20" s="60">
        <v>99967.15148</v>
      </c>
      <c r="F20" s="60">
        <v>106566.62844</v>
      </c>
      <c r="G20" s="60">
        <v>121742.2084</v>
      </c>
      <c r="H20" s="60">
        <v>692135.62927999999</v>
      </c>
      <c r="I20" s="60">
        <v>846568.70837000001</v>
      </c>
      <c r="J20" s="60">
        <v>753831.85934000008</v>
      </c>
      <c r="K20" s="60">
        <v>678149.42367999989</v>
      </c>
      <c r="L20" s="60">
        <v>645260.25349000003</v>
      </c>
      <c r="M20" s="60">
        <v>589029.25698999991</v>
      </c>
      <c r="N20" s="60">
        <v>586652.55932999996</v>
      </c>
      <c r="O20" s="73"/>
    </row>
    <row r="21" spans="1:15" s="62" customFormat="1" ht="15" customHeight="1" x14ac:dyDescent="0.25">
      <c r="A21" s="63" t="s">
        <v>469</v>
      </c>
      <c r="B21" s="60">
        <v>-247283.24093999999</v>
      </c>
      <c r="C21" s="60">
        <v>-274715.32141000003</v>
      </c>
      <c r="D21" s="60">
        <v>-323051.80398999999</v>
      </c>
      <c r="E21" s="60">
        <v>-401378.27077</v>
      </c>
      <c r="F21" s="60">
        <v>-415616.72302999999</v>
      </c>
      <c r="G21" s="60">
        <v>-405586.31398000004</v>
      </c>
      <c r="H21" s="60">
        <v>-557917.64069000003</v>
      </c>
      <c r="I21" s="60">
        <v>-508822.88248999999</v>
      </c>
      <c r="J21" s="60">
        <v>-532919.71516000002</v>
      </c>
      <c r="K21" s="60">
        <v>-705249.9044</v>
      </c>
      <c r="L21" s="60">
        <v>-784440.66142999998</v>
      </c>
      <c r="M21" s="60">
        <v>-858905.53463999997</v>
      </c>
      <c r="N21" s="60">
        <v>-920979.84563999984</v>
      </c>
      <c r="O21" s="73"/>
    </row>
    <row r="22" spans="1:15" s="62" customFormat="1" ht="15" customHeight="1" x14ac:dyDescent="0.25">
      <c r="A22" s="59" t="s">
        <v>68</v>
      </c>
      <c r="B22" s="60">
        <v>77068.819860000003</v>
      </c>
      <c r="C22" s="60">
        <v>97946.060440000001</v>
      </c>
      <c r="D22" s="60">
        <v>98522.880749999997</v>
      </c>
      <c r="E22" s="60">
        <v>107813.7316</v>
      </c>
      <c r="F22" s="60">
        <v>119412.18695</v>
      </c>
      <c r="G22" s="60">
        <v>131663.99406</v>
      </c>
      <c r="H22" s="60">
        <v>176971.45355999999</v>
      </c>
      <c r="I22" s="60">
        <v>201237.07285</v>
      </c>
      <c r="J22" s="60">
        <v>150157.94274999999</v>
      </c>
      <c r="K22" s="60">
        <v>169688.90638</v>
      </c>
      <c r="L22" s="60">
        <v>188987.30037000001</v>
      </c>
      <c r="M22" s="60">
        <v>204829.22361000002</v>
      </c>
      <c r="N22" s="60">
        <v>257517.3517</v>
      </c>
      <c r="O22" s="73"/>
    </row>
    <row r="23" spans="1:15" s="62" customFormat="1" ht="15" customHeight="1" x14ac:dyDescent="0.25">
      <c r="A23" s="59" t="s">
        <v>74</v>
      </c>
      <c r="B23" s="60">
        <v>668.66707999999994</v>
      </c>
      <c r="C23" s="60">
        <v>2000.6695400000001</v>
      </c>
      <c r="D23" s="60">
        <v>12978.39048</v>
      </c>
      <c r="E23" s="60">
        <v>4582.7873099999997</v>
      </c>
      <c r="F23" s="60">
        <v>8737.8687499999996</v>
      </c>
      <c r="G23" s="60">
        <v>10058.223099999999</v>
      </c>
      <c r="H23" s="60">
        <v>4381.3975599999994</v>
      </c>
      <c r="I23" s="60">
        <v>21317.426350000002</v>
      </c>
      <c r="J23" s="60">
        <v>28177.360049999999</v>
      </c>
      <c r="K23" s="60">
        <v>40494.14415</v>
      </c>
      <c r="L23" s="60">
        <v>44283.617789999997</v>
      </c>
      <c r="M23" s="60">
        <v>43355.508809999999</v>
      </c>
      <c r="N23" s="60">
        <v>41839.045139999973</v>
      </c>
      <c r="O23" s="73"/>
    </row>
    <row r="24" spans="1:15" s="62" customFormat="1" ht="15" customHeight="1" x14ac:dyDescent="0.25">
      <c r="A24" s="59" t="s">
        <v>470</v>
      </c>
      <c r="B24" s="60">
        <v>665743.67625999998</v>
      </c>
      <c r="C24" s="60">
        <v>618218.59114999999</v>
      </c>
      <c r="D24" s="60">
        <v>588623.66541000002</v>
      </c>
      <c r="E24" s="60">
        <v>684154.74375999998</v>
      </c>
      <c r="F24" s="60">
        <v>1039327.69862</v>
      </c>
      <c r="G24" s="60">
        <v>1561762.7764400002</v>
      </c>
      <c r="H24" s="60">
        <v>2070529.0788800002</v>
      </c>
      <c r="I24" s="60">
        <v>2766205.2402900001</v>
      </c>
      <c r="J24" s="60">
        <v>3820624.6610100004</v>
      </c>
      <c r="K24" s="60">
        <v>3251540.18829</v>
      </c>
      <c r="L24" s="60">
        <v>3189127.64335</v>
      </c>
      <c r="M24" s="60">
        <v>3069809.6513000005</v>
      </c>
      <c r="N24" s="60">
        <v>2929356.5938999997</v>
      </c>
      <c r="O24" s="73"/>
    </row>
    <row r="25" spans="1:15" s="62" customFormat="1" ht="15" customHeight="1" x14ac:dyDescent="0.25">
      <c r="A25" s="59" t="s">
        <v>84</v>
      </c>
      <c r="B25" s="60">
        <v>326161.24536</v>
      </c>
      <c r="C25" s="60">
        <v>341730.25611999998</v>
      </c>
      <c r="D25" s="60">
        <v>336226.88231000002</v>
      </c>
      <c r="E25" s="60">
        <v>353255.13894999999</v>
      </c>
      <c r="F25" s="60">
        <v>351441.2328</v>
      </c>
      <c r="G25" s="60">
        <v>344823.14332999999</v>
      </c>
      <c r="H25" s="60">
        <v>336325.49472000002</v>
      </c>
      <c r="I25" s="60">
        <v>344731.2133</v>
      </c>
      <c r="J25" s="60">
        <v>333218.18610000005</v>
      </c>
      <c r="K25" s="60">
        <v>393926.26686999999</v>
      </c>
      <c r="L25" s="60">
        <v>393340.01244999998</v>
      </c>
      <c r="M25" s="60">
        <v>436642.39487000013</v>
      </c>
      <c r="N25" s="60">
        <v>447275.46157000004</v>
      </c>
      <c r="O25" s="73"/>
    </row>
    <row r="26" spans="1:15" s="62" customFormat="1" ht="15" customHeight="1" x14ac:dyDescent="0.25">
      <c r="A26" s="59" t="s">
        <v>471</v>
      </c>
      <c r="B26" s="60">
        <v>30147.560440000001</v>
      </c>
      <c r="C26" s="60">
        <v>27526.452670000002</v>
      </c>
      <c r="D26" s="60">
        <v>32434.16979</v>
      </c>
      <c r="E26" s="60">
        <v>31438.121480000002</v>
      </c>
      <c r="F26" s="60">
        <v>23478.390800000001</v>
      </c>
      <c r="G26" s="60">
        <v>28111.551010000003</v>
      </c>
      <c r="H26" s="60">
        <v>30636.858079999998</v>
      </c>
      <c r="I26" s="60">
        <v>32452.169489999997</v>
      </c>
      <c r="J26" s="60">
        <v>33728.497510000001</v>
      </c>
      <c r="K26" s="60">
        <v>72702.69726999999</v>
      </c>
      <c r="L26" s="60">
        <v>53745.11606</v>
      </c>
      <c r="M26" s="60">
        <v>54027.849299999994</v>
      </c>
      <c r="N26" s="60">
        <v>53479.777710000002</v>
      </c>
      <c r="O26" s="73"/>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73"/>
    </row>
    <row r="28" spans="1:15" ht="15" customHeight="1" thickTop="1" thickBot="1" x14ac:dyDescent="0.3">
      <c r="A28" s="543" t="s">
        <v>472</v>
      </c>
      <c r="B28" s="544">
        <v>17416060.240900002</v>
      </c>
      <c r="C28" s="544">
        <v>18646624.03029</v>
      </c>
      <c r="D28" s="544">
        <v>20456359.37469</v>
      </c>
      <c r="E28" s="544">
        <v>23675919.626680002</v>
      </c>
      <c r="F28" s="544">
        <v>24677010.180689998</v>
      </c>
      <c r="G28" s="544">
        <v>26171786.080119997</v>
      </c>
      <c r="H28" s="544">
        <v>28693137.811150003</v>
      </c>
      <c r="I28" s="544">
        <v>29529544.654259998</v>
      </c>
      <c r="J28" s="544">
        <v>30168896.992759999</v>
      </c>
      <c r="K28" s="544">
        <v>32395731.14395</v>
      </c>
      <c r="L28" s="544">
        <v>32463603.20174</v>
      </c>
      <c r="M28" s="544">
        <v>32878839.51833</v>
      </c>
      <c r="N28" s="544">
        <v>32880890.267780002</v>
      </c>
      <c r="O28" s="73"/>
    </row>
    <row r="29" spans="1:15" s="62" customFormat="1" ht="15" customHeight="1" thickTop="1" x14ac:dyDescent="0.25">
      <c r="A29" s="59" t="s">
        <v>473</v>
      </c>
      <c r="B29" s="60">
        <v>16139403.34842</v>
      </c>
      <c r="C29" s="60">
        <v>17340819.179340001</v>
      </c>
      <c r="D29" s="60">
        <v>18773137.933910001</v>
      </c>
      <c r="E29" s="60">
        <v>21067664.692000002</v>
      </c>
      <c r="F29" s="60">
        <v>20264120.341460001</v>
      </c>
      <c r="G29" s="60">
        <v>20007768.056019999</v>
      </c>
      <c r="H29" s="60">
        <v>22062726.73364</v>
      </c>
      <c r="I29" s="60">
        <v>22117705.047800001</v>
      </c>
      <c r="J29" s="60">
        <v>23641309.643830001</v>
      </c>
      <c r="K29" s="60">
        <v>14264580.900110001</v>
      </c>
      <c r="L29" s="60">
        <v>25382464.29042</v>
      </c>
      <c r="M29" s="60">
        <v>25861005.90715</v>
      </c>
      <c r="N29" s="60">
        <v>25428695.768210001</v>
      </c>
      <c r="O29" s="73"/>
    </row>
    <row r="30" spans="1:15" s="62" customFormat="1" ht="15" customHeight="1" x14ac:dyDescent="0.25">
      <c r="A30" s="63" t="s">
        <v>474</v>
      </c>
      <c r="B30" s="60">
        <v>6030709.0619399995</v>
      </c>
      <c r="C30" s="60">
        <v>5205759.7517600004</v>
      </c>
      <c r="D30" s="60">
        <v>5703018.3211199995</v>
      </c>
      <c r="E30" s="60">
        <v>5601128.2103800001</v>
      </c>
      <c r="F30" s="60">
        <v>4616492.5103000002</v>
      </c>
      <c r="G30" s="60">
        <v>4241397.1219100002</v>
      </c>
      <c r="H30" s="60">
        <v>4463727.2304300005</v>
      </c>
      <c r="I30" s="60">
        <v>4730762.9716999996</v>
      </c>
      <c r="J30" s="60">
        <v>4615390.6799799995</v>
      </c>
      <c r="K30" s="60">
        <v>4710019.4624100002</v>
      </c>
      <c r="L30" s="60">
        <v>5307148.1926000006</v>
      </c>
      <c r="M30" s="60">
        <v>5234453.1364199994</v>
      </c>
      <c r="N30" s="60">
        <v>5470509.9632100007</v>
      </c>
      <c r="O30" s="73"/>
    </row>
    <row r="31" spans="1:15" s="62" customFormat="1" ht="15" customHeight="1" x14ac:dyDescent="0.25">
      <c r="A31" s="63" t="s">
        <v>475</v>
      </c>
      <c r="B31" s="60">
        <v>4980332.7655800004</v>
      </c>
      <c r="C31" s="60">
        <v>5570532.0457299994</v>
      </c>
      <c r="D31" s="60">
        <v>6045449.0961499996</v>
      </c>
      <c r="E31" s="60">
        <v>7249649.4338400001</v>
      </c>
      <c r="F31" s="60">
        <v>6795348.9971400006</v>
      </c>
      <c r="G31" s="60">
        <v>6724824.3115299996</v>
      </c>
      <c r="H31" s="60">
        <v>7034340.9308599997</v>
      </c>
      <c r="I31" s="60">
        <v>7216369.0790200001</v>
      </c>
      <c r="J31" s="60">
        <v>7318359.7898800001</v>
      </c>
      <c r="K31" s="60">
        <v>7167039.3676100001</v>
      </c>
      <c r="L31" s="60">
        <v>7279485.5861299997</v>
      </c>
      <c r="M31" s="60">
        <v>7423510.6061399989</v>
      </c>
      <c r="N31" s="60">
        <v>6954001.9810400018</v>
      </c>
      <c r="O31" s="73"/>
    </row>
    <row r="32" spans="1:15" s="62" customFormat="1" ht="15" customHeight="1" x14ac:dyDescent="0.25">
      <c r="A32" s="63" t="s">
        <v>476</v>
      </c>
      <c r="B32" s="60">
        <v>334710.97012000001</v>
      </c>
      <c r="C32" s="60">
        <v>146768.09469999999</v>
      </c>
      <c r="D32" s="60">
        <v>61102.699979999998</v>
      </c>
      <c r="E32" s="60">
        <v>43643.37717</v>
      </c>
      <c r="F32" s="60">
        <v>35659.557159999997</v>
      </c>
      <c r="G32" s="60">
        <v>34499.827520000006</v>
      </c>
      <c r="H32" s="60">
        <v>49921.88781</v>
      </c>
      <c r="I32" s="60">
        <v>163331.72313</v>
      </c>
      <c r="J32" s="60">
        <v>1058.8095600000001</v>
      </c>
      <c r="K32" s="60">
        <v>709.90771999999993</v>
      </c>
      <c r="L32" s="60">
        <v>263.02978999999999</v>
      </c>
      <c r="M32" s="60">
        <v>93.190569999999994</v>
      </c>
      <c r="N32" s="60">
        <v>48.132919999999999</v>
      </c>
      <c r="O32" s="73"/>
    </row>
    <row r="33" spans="1:15" s="62" customFormat="1" ht="15" customHeight="1" x14ac:dyDescent="0.25">
      <c r="A33" s="63" t="s">
        <v>477</v>
      </c>
      <c r="B33" s="60">
        <v>644441.92788999993</v>
      </c>
      <c r="C33" s="60">
        <v>922304.78058000002</v>
      </c>
      <c r="D33" s="60">
        <v>749490.97678999999</v>
      </c>
      <c r="E33" s="60">
        <v>783692.37635999999</v>
      </c>
      <c r="F33" s="60">
        <v>613460.20551999996</v>
      </c>
      <c r="G33" s="60">
        <v>567189.84001000004</v>
      </c>
      <c r="H33" s="60">
        <v>441475.26417000004</v>
      </c>
      <c r="I33" s="60">
        <v>370531.63824</v>
      </c>
      <c r="J33" s="60">
        <v>324407.29801999999</v>
      </c>
      <c r="K33" s="60">
        <v>381657.16381</v>
      </c>
      <c r="L33" s="60">
        <v>388475.50770999998</v>
      </c>
      <c r="M33" s="60">
        <v>424763.15606999991</v>
      </c>
      <c r="N33" s="60">
        <v>411920.96522000001</v>
      </c>
      <c r="O33" s="73"/>
    </row>
    <row r="34" spans="1:15" s="62" customFormat="1" ht="15" customHeight="1" x14ac:dyDescent="0.25">
      <c r="A34" s="63" t="s">
        <v>478</v>
      </c>
      <c r="B34" s="60">
        <v>3856732.1535999998</v>
      </c>
      <c r="C34" s="60">
        <v>5102520.8719199998</v>
      </c>
      <c r="D34" s="60">
        <v>5729277.3404799998</v>
      </c>
      <c r="E34" s="60">
        <v>6802125.5549300006</v>
      </c>
      <c r="F34" s="60">
        <v>7498305.3774300003</v>
      </c>
      <c r="G34" s="60">
        <v>7607766.7070899997</v>
      </c>
      <c r="H34" s="60">
        <v>9062520.3819900006</v>
      </c>
      <c r="I34" s="60">
        <v>8556763.1741700005</v>
      </c>
      <c r="J34" s="60">
        <v>10192443.503860001</v>
      </c>
      <c r="K34" s="60">
        <v>1899971.9722899999</v>
      </c>
      <c r="L34" s="60">
        <v>10959756.573700001</v>
      </c>
      <c r="M34" s="60">
        <v>11343871.915110001</v>
      </c>
      <c r="N34" s="60">
        <v>11180944.167879999</v>
      </c>
      <c r="O34" s="73"/>
    </row>
    <row r="35" spans="1:15" s="62" customFormat="1" ht="15" customHeight="1" x14ac:dyDescent="0.25">
      <c r="A35" s="63" t="s">
        <v>479</v>
      </c>
      <c r="B35" s="60">
        <v>292476.46929000004</v>
      </c>
      <c r="C35" s="60">
        <v>392933.63464999996</v>
      </c>
      <c r="D35" s="60">
        <v>484799.49939000001</v>
      </c>
      <c r="E35" s="60">
        <v>587425.73932000005</v>
      </c>
      <c r="F35" s="60">
        <v>704853.69390999991</v>
      </c>
      <c r="G35" s="60">
        <v>832090.24796000007</v>
      </c>
      <c r="H35" s="60">
        <v>1010741.03838</v>
      </c>
      <c r="I35" s="60">
        <v>1079946.46154</v>
      </c>
      <c r="J35" s="60">
        <v>1189649.56253</v>
      </c>
      <c r="K35" s="60">
        <v>105183.02627</v>
      </c>
      <c r="L35" s="60">
        <v>1447335.4004899999</v>
      </c>
      <c r="M35" s="60">
        <v>1434313.9028400001</v>
      </c>
      <c r="N35" s="60">
        <v>1411270.55794</v>
      </c>
      <c r="O35" s="73"/>
    </row>
    <row r="36" spans="1:15" s="62" customFormat="1" ht="15" customHeight="1" x14ac:dyDescent="0.25">
      <c r="A36" s="59" t="s">
        <v>480</v>
      </c>
      <c r="B36" s="60">
        <v>5157.0286900000001</v>
      </c>
      <c r="C36" s="60">
        <v>6915.0809200000003</v>
      </c>
      <c r="D36" s="60">
        <v>5030.7679100000005</v>
      </c>
      <c r="E36" s="60">
        <v>5828.5589300000001</v>
      </c>
      <c r="F36" s="60">
        <v>10050.88768</v>
      </c>
      <c r="G36" s="60">
        <v>5785.83763</v>
      </c>
      <c r="H36" s="60">
        <v>10271.188779999999</v>
      </c>
      <c r="I36" s="60">
        <v>10835.9094</v>
      </c>
      <c r="J36" s="60">
        <v>19789.020499999999</v>
      </c>
      <c r="K36" s="60">
        <v>23738.284339999998</v>
      </c>
      <c r="L36" s="60">
        <v>24715.597679999999</v>
      </c>
      <c r="M36" s="60">
        <v>17879.69889</v>
      </c>
      <c r="N36" s="60">
        <v>25094.902590000002</v>
      </c>
      <c r="O36" s="73"/>
    </row>
    <row r="37" spans="1:15" s="62" customFormat="1" ht="15" customHeight="1" x14ac:dyDescent="0.25">
      <c r="A37" s="59" t="s">
        <v>481</v>
      </c>
      <c r="B37" s="60">
        <v>152039.22153000001</v>
      </c>
      <c r="C37" s="60">
        <v>233005.61802000002</v>
      </c>
      <c r="D37" s="60">
        <v>269667.60557999997</v>
      </c>
      <c r="E37" s="60">
        <v>961837.00612999999</v>
      </c>
      <c r="F37" s="60">
        <v>1284797.01428</v>
      </c>
      <c r="G37" s="60">
        <v>1920417.6024200001</v>
      </c>
      <c r="H37" s="60">
        <v>2329848.7167800004</v>
      </c>
      <c r="I37" s="60">
        <v>2485607.7139699999</v>
      </c>
      <c r="J37" s="60">
        <v>3619284.0600300003</v>
      </c>
      <c r="K37" s="60">
        <v>4422967.0412799995</v>
      </c>
      <c r="L37" s="60">
        <v>4095426.0579200001</v>
      </c>
      <c r="M37" s="60">
        <v>4079613.2817200003</v>
      </c>
      <c r="N37" s="60">
        <v>4772942.2106599994</v>
      </c>
      <c r="O37" s="73"/>
    </row>
    <row r="38" spans="1:15" s="62" customFormat="1" ht="15" customHeight="1" x14ac:dyDescent="0.25">
      <c r="A38" s="59" t="s">
        <v>482</v>
      </c>
      <c r="B38" s="60">
        <v>319729.72867000004</v>
      </c>
      <c r="C38" s="60">
        <v>362075.82627999998</v>
      </c>
      <c r="D38" s="60">
        <v>369484.34910000005</v>
      </c>
      <c r="E38" s="60">
        <v>392495.66836000001</v>
      </c>
      <c r="F38" s="60">
        <v>421431.34593000001</v>
      </c>
      <c r="G38" s="60">
        <v>416199.22416000004</v>
      </c>
      <c r="H38" s="60">
        <v>428518.24926999997</v>
      </c>
      <c r="I38" s="60">
        <v>588751.07296999998</v>
      </c>
      <c r="J38" s="60">
        <v>656819.4860700001</v>
      </c>
      <c r="K38" s="60">
        <v>788979.86135999998</v>
      </c>
      <c r="L38" s="60">
        <v>580328.20585000003</v>
      </c>
      <c r="M38" s="60">
        <v>522321.39876000007</v>
      </c>
      <c r="N38" s="60">
        <v>785899.50969000021</v>
      </c>
      <c r="O38" s="73"/>
    </row>
    <row r="39" spans="1:15" s="62" customFormat="1" ht="15" customHeight="1" x14ac:dyDescent="0.25">
      <c r="A39" s="59" t="s">
        <v>145</v>
      </c>
      <c r="B39" s="60">
        <v>149583.44699</v>
      </c>
      <c r="C39" s="60">
        <v>170162.55194</v>
      </c>
      <c r="D39" s="60">
        <v>191083.01552000002</v>
      </c>
      <c r="E39" s="60">
        <v>218332.02249999999</v>
      </c>
      <c r="F39" s="60">
        <v>235754.15368000002</v>
      </c>
      <c r="G39" s="60">
        <v>251717.91553</v>
      </c>
      <c r="H39" s="60">
        <v>271790.34288999997</v>
      </c>
      <c r="I39" s="60">
        <v>264683.50890000002</v>
      </c>
      <c r="J39" s="60">
        <v>278346.25316000002</v>
      </c>
      <c r="K39" s="60">
        <v>301297.70756999997</v>
      </c>
      <c r="L39" s="60">
        <v>305908.96401999996</v>
      </c>
      <c r="M39" s="60">
        <v>316851.47326999996</v>
      </c>
      <c r="N39" s="60">
        <v>307739.44104000001</v>
      </c>
      <c r="O39" s="73"/>
    </row>
    <row r="40" spans="1:15" s="62" customFormat="1" ht="15" customHeight="1" x14ac:dyDescent="0.25">
      <c r="A40" s="59" t="s">
        <v>152</v>
      </c>
      <c r="B40" s="60">
        <v>342698.56573999999</v>
      </c>
      <c r="C40" s="60">
        <v>274064.98161999998</v>
      </c>
      <c r="D40" s="60">
        <v>447063.05297000002</v>
      </c>
      <c r="E40" s="60">
        <v>515857.24022000004</v>
      </c>
      <c r="F40" s="60">
        <v>413304.16664999997</v>
      </c>
      <c r="G40" s="60">
        <v>413500.69443000003</v>
      </c>
      <c r="H40" s="60">
        <v>563689.37970000005</v>
      </c>
      <c r="I40" s="60">
        <v>564023.92288999993</v>
      </c>
      <c r="J40" s="60">
        <v>461427.20913999999</v>
      </c>
      <c r="K40" s="60">
        <v>433951.81322000001</v>
      </c>
      <c r="L40" s="60">
        <v>410119.16155999998</v>
      </c>
      <c r="M40" s="60">
        <v>363697.88184000005</v>
      </c>
      <c r="N40" s="60">
        <v>306813.94075999997</v>
      </c>
      <c r="O40" s="73"/>
    </row>
    <row r="41" spans="1:15" s="62" customFormat="1" ht="15" customHeight="1" x14ac:dyDescent="0.25">
      <c r="A41" s="59" t="s">
        <v>483</v>
      </c>
      <c r="B41" s="60">
        <v>276604.68267000001</v>
      </c>
      <c r="C41" s="60">
        <v>255853.01266000001</v>
      </c>
      <c r="D41" s="60">
        <v>393442.57216000004</v>
      </c>
      <c r="E41" s="60">
        <v>509621.29227999999</v>
      </c>
      <c r="F41" s="60">
        <v>438909.41576</v>
      </c>
      <c r="G41" s="60">
        <v>531561.09490999999</v>
      </c>
      <c r="H41" s="60">
        <v>453538.39293000003</v>
      </c>
      <c r="I41" s="60">
        <v>370871.77824000001</v>
      </c>
      <c r="J41" s="60">
        <v>300390.20316000003</v>
      </c>
      <c r="K41" s="60">
        <v>240328.50218000001</v>
      </c>
      <c r="L41" s="60">
        <v>196055.90749000001</v>
      </c>
      <c r="M41" s="60">
        <v>152799.72074000002</v>
      </c>
      <c r="N41" s="60">
        <v>119042.33357999999</v>
      </c>
      <c r="O41" s="73"/>
    </row>
    <row r="42" spans="1:15" s="64" customFormat="1" ht="15" customHeight="1" thickBot="1" x14ac:dyDescent="0.3">
      <c r="A42" s="59" t="s">
        <v>126</v>
      </c>
      <c r="B42" s="60">
        <v>30844.21819</v>
      </c>
      <c r="C42" s="60">
        <v>3727.7795099999998</v>
      </c>
      <c r="D42" s="60">
        <v>7450.0775400000002</v>
      </c>
      <c r="E42" s="60">
        <v>4283.1462599999995</v>
      </c>
      <c r="F42" s="60">
        <v>1608642.85525</v>
      </c>
      <c r="G42" s="60">
        <v>2624835.6550199999</v>
      </c>
      <c r="H42" s="60">
        <v>2572754.8071599999</v>
      </c>
      <c r="I42" s="60">
        <v>3127065.7000899999</v>
      </c>
      <c r="J42" s="60">
        <v>1191531.1168699998</v>
      </c>
      <c r="K42" s="60">
        <v>11919887.03389</v>
      </c>
      <c r="L42" s="60">
        <v>1468585.0167999999</v>
      </c>
      <c r="M42" s="60">
        <v>1564670.1559600004</v>
      </c>
      <c r="N42" s="60">
        <v>1134662.1612499997</v>
      </c>
      <c r="O42" s="73"/>
    </row>
    <row r="43" spans="1:15" ht="15" customHeight="1" thickTop="1" thickBot="1" x14ac:dyDescent="0.3">
      <c r="A43" s="543" t="s">
        <v>484</v>
      </c>
      <c r="B43" s="544">
        <v>1291528.7338099999</v>
      </c>
      <c r="C43" s="544">
        <v>1409866.9914300002</v>
      </c>
      <c r="D43" s="544">
        <v>1525868.4515799999</v>
      </c>
      <c r="E43" s="544">
        <v>1649982.7499500001</v>
      </c>
      <c r="F43" s="544">
        <v>1752780.5621800001</v>
      </c>
      <c r="G43" s="544">
        <v>1895330.0188699998</v>
      </c>
      <c r="H43" s="544">
        <v>1843473.23771</v>
      </c>
      <c r="I43" s="544">
        <v>2063109.53318</v>
      </c>
      <c r="J43" s="544">
        <v>2156921.93463</v>
      </c>
      <c r="K43" s="544">
        <v>2280960.99284</v>
      </c>
      <c r="L43" s="544">
        <v>2276431.5574499997</v>
      </c>
      <c r="M43" s="544">
        <v>2407104.4659599997</v>
      </c>
      <c r="N43" s="544">
        <v>2425326.80143</v>
      </c>
      <c r="O43" s="73"/>
    </row>
    <row r="44" spans="1:15" s="62" customFormat="1" ht="15" customHeight="1" thickTop="1" x14ac:dyDescent="0.25">
      <c r="A44" s="59" t="s">
        <v>167</v>
      </c>
      <c r="B44" s="60">
        <v>655372.64</v>
      </c>
      <c r="C44" s="60">
        <v>1057261.43</v>
      </c>
      <c r="D44" s="60">
        <v>1057261.43</v>
      </c>
      <c r="E44" s="60">
        <v>1057261.43</v>
      </c>
      <c r="F44" s="60">
        <v>1257023.6000000001</v>
      </c>
      <c r="G44" s="60">
        <v>1366039.47</v>
      </c>
      <c r="H44" s="60">
        <v>1517992.79</v>
      </c>
      <c r="I44" s="60">
        <v>1517992.79</v>
      </c>
      <c r="J44" s="60">
        <v>1701086.88</v>
      </c>
      <c r="K44" s="60">
        <v>1701086.88</v>
      </c>
      <c r="L44" s="60">
        <v>1701086.88</v>
      </c>
      <c r="M44" s="60">
        <v>1701086.88</v>
      </c>
      <c r="N44" s="60">
        <v>1926054.97</v>
      </c>
      <c r="O44" s="73"/>
    </row>
    <row r="45" spans="1:15" s="62" customFormat="1" ht="15" customHeight="1" x14ac:dyDescent="0.25">
      <c r="A45" s="59" t="s">
        <v>171</v>
      </c>
      <c r="B45" s="60">
        <v>96085</v>
      </c>
      <c r="C45" s="60">
        <v>20717.2</v>
      </c>
      <c r="D45" s="60">
        <v>41297.199999999997</v>
      </c>
      <c r="E45" s="60">
        <v>97084.800000000003</v>
      </c>
      <c r="F45" s="60">
        <v>70415.199999999997</v>
      </c>
      <c r="G45" s="60">
        <v>74534.561400000006</v>
      </c>
      <c r="H45" s="60">
        <v>0.36419999999999997</v>
      </c>
      <c r="I45" s="60">
        <v>82056.687000000005</v>
      </c>
      <c r="J45" s="60">
        <v>0</v>
      </c>
      <c r="K45" s="60">
        <v>59552.656799999997</v>
      </c>
      <c r="L45" s="60">
        <v>103024.8198</v>
      </c>
      <c r="M45" s="60">
        <v>146496.9828</v>
      </c>
      <c r="N45" s="60">
        <v>33172.491880000001</v>
      </c>
      <c r="O45" s="73"/>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73"/>
    </row>
    <row r="47" spans="1:15" s="62" customFormat="1" ht="15" customHeight="1" x14ac:dyDescent="0.25">
      <c r="A47" s="59" t="s">
        <v>485</v>
      </c>
      <c r="B47" s="60">
        <v>311438.12951</v>
      </c>
      <c r="C47" s="60">
        <v>110521.41165000001</v>
      </c>
      <c r="D47" s="60">
        <v>200482.38653999998</v>
      </c>
      <c r="E47" s="60">
        <v>257961.22406000001</v>
      </c>
      <c r="F47" s="60">
        <v>203561.41201</v>
      </c>
      <c r="G47" s="60">
        <v>201171.4657</v>
      </c>
      <c r="H47" s="60">
        <v>231566.83471999998</v>
      </c>
      <c r="I47" s="60">
        <v>243130.30351</v>
      </c>
      <c r="J47" s="60">
        <v>262892.86301999999</v>
      </c>
      <c r="K47" s="60">
        <v>309297.01014999999</v>
      </c>
      <c r="L47" s="60">
        <v>331932.79826999997</v>
      </c>
      <c r="M47" s="60">
        <v>331932.79826999997</v>
      </c>
      <c r="N47" s="60">
        <v>325976.88543000002</v>
      </c>
      <c r="O47" s="73"/>
    </row>
    <row r="48" spans="1:15" s="62" customFormat="1" ht="15" customHeight="1" x14ac:dyDescent="0.25">
      <c r="A48" s="59" t="s">
        <v>181</v>
      </c>
      <c r="B48" s="60">
        <v>228632.96430000002</v>
      </c>
      <c r="C48" s="60">
        <v>221366.94978</v>
      </c>
      <c r="D48" s="60">
        <v>226827.43503999998</v>
      </c>
      <c r="E48" s="60">
        <v>237675.29588999998</v>
      </c>
      <c r="F48" s="60">
        <v>221780.35016999999</v>
      </c>
      <c r="G48" s="60">
        <v>253584.52177000002</v>
      </c>
      <c r="H48" s="60">
        <v>93913.248790000012</v>
      </c>
      <c r="I48" s="60">
        <v>219929.75266999999</v>
      </c>
      <c r="J48" s="60">
        <v>192942.19161000001</v>
      </c>
      <c r="K48" s="60">
        <v>211024.44588999997</v>
      </c>
      <c r="L48" s="60">
        <v>140387.05937999999</v>
      </c>
      <c r="M48" s="60">
        <v>227587.80489</v>
      </c>
      <c r="N48" s="60">
        <v>140122.45412000001</v>
      </c>
      <c r="O48" s="73"/>
    </row>
    <row r="49" spans="1:15" s="62" customFormat="1" ht="15" customHeight="1" x14ac:dyDescent="0.25">
      <c r="A49" s="63" t="s">
        <v>486</v>
      </c>
      <c r="B49" s="60">
        <v>285</v>
      </c>
      <c r="C49" s="60">
        <v>285</v>
      </c>
      <c r="D49" s="60">
        <v>285</v>
      </c>
      <c r="E49" s="60">
        <v>289.77999999999997</v>
      </c>
      <c r="F49" s="60">
        <v>289.77999999999997</v>
      </c>
      <c r="G49" s="60">
        <v>289.77999999999997</v>
      </c>
      <c r="H49" s="60">
        <v>289.77999999999997</v>
      </c>
      <c r="I49" s="60">
        <v>293.4572</v>
      </c>
      <c r="J49" s="60">
        <v>293.4572</v>
      </c>
      <c r="K49" s="60">
        <v>293.4572</v>
      </c>
      <c r="L49" s="60">
        <v>43765.620200000005</v>
      </c>
      <c r="M49" s="60">
        <v>293.4572</v>
      </c>
      <c r="N49" s="60">
        <v>33482.617399999996</v>
      </c>
      <c r="O49" s="73"/>
    </row>
    <row r="50" spans="1:15" s="64" customFormat="1" ht="15" customHeight="1" thickBot="1" x14ac:dyDescent="0.3">
      <c r="A50" s="63" t="s">
        <v>487</v>
      </c>
      <c r="B50" s="60">
        <v>228347.96430000002</v>
      </c>
      <c r="C50" s="60">
        <v>221081.94978</v>
      </c>
      <c r="D50" s="60">
        <v>226542.43503999998</v>
      </c>
      <c r="E50" s="60">
        <v>237385.51588999998</v>
      </c>
      <c r="F50" s="60">
        <v>221490.57016999999</v>
      </c>
      <c r="G50" s="60">
        <v>253294.74177000002</v>
      </c>
      <c r="H50" s="60">
        <v>93623.468790000014</v>
      </c>
      <c r="I50" s="60">
        <v>219636.29547000001</v>
      </c>
      <c r="J50" s="60">
        <v>192648.73441</v>
      </c>
      <c r="K50" s="60">
        <v>210730.98869</v>
      </c>
      <c r="L50" s="60">
        <v>96621.439180000001</v>
      </c>
      <c r="M50" s="60">
        <v>227294.34769</v>
      </c>
      <c r="N50" s="60">
        <v>106639.83671999999</v>
      </c>
      <c r="O50" s="73"/>
    </row>
    <row r="51" spans="1:15" ht="15" customHeight="1" thickTop="1" thickBot="1" x14ac:dyDescent="0.3">
      <c r="A51" s="543" t="s">
        <v>488</v>
      </c>
      <c r="B51" s="544">
        <v>18707588.974709999</v>
      </c>
      <c r="C51" s="544">
        <v>20056491.02172</v>
      </c>
      <c r="D51" s="544">
        <v>21982227.826269999</v>
      </c>
      <c r="E51" s="544">
        <v>25325902.376630001</v>
      </c>
      <c r="F51" s="544">
        <v>26429790.742869999</v>
      </c>
      <c r="G51" s="544">
        <v>28067116.098990001</v>
      </c>
      <c r="H51" s="544">
        <v>30536611.048860002</v>
      </c>
      <c r="I51" s="544">
        <v>31592654.18744</v>
      </c>
      <c r="J51" s="544">
        <v>32325818.927389998</v>
      </c>
      <c r="K51" s="544">
        <v>34676692.13679</v>
      </c>
      <c r="L51" s="544">
        <v>34740034.759190001</v>
      </c>
      <c r="M51" s="544">
        <v>35285943.984290004</v>
      </c>
      <c r="N51" s="544">
        <v>35306217.06921</v>
      </c>
      <c r="O51" s="73"/>
    </row>
    <row r="52" spans="1:15" s="62" customFormat="1" ht="15" customHeight="1" thickTop="1" x14ac:dyDescent="0.25">
      <c r="A52" s="65" t="s">
        <v>489</v>
      </c>
      <c r="B52" s="60">
        <v>2838112.6881399998</v>
      </c>
      <c r="C52" s="60">
        <v>3603510.24364</v>
      </c>
      <c r="D52" s="60">
        <v>4426580.4471899997</v>
      </c>
      <c r="E52" s="60">
        <v>4487317.00765</v>
      </c>
      <c r="F52" s="60">
        <v>4012596.9292700002</v>
      </c>
      <c r="G52" s="60">
        <v>3576076.8070399999</v>
      </c>
      <c r="H52" s="60">
        <v>2955995.0753099998</v>
      </c>
      <c r="I52" s="60">
        <v>2294984.9506199998</v>
      </c>
      <c r="J52" s="60">
        <v>2420343.7037199996</v>
      </c>
      <c r="K52" s="60">
        <v>2637949.07339</v>
      </c>
      <c r="L52" s="60">
        <v>2342315.7003899999</v>
      </c>
      <c r="M52" s="60">
        <v>2421856.4594899998</v>
      </c>
      <c r="N52" s="60">
        <v>2220400.1494100001</v>
      </c>
      <c r="O52" s="73"/>
    </row>
    <row r="53" spans="1:15" s="64" customFormat="1" ht="15" customHeight="1" x14ac:dyDescent="0.25">
      <c r="A53" s="63" t="s">
        <v>490</v>
      </c>
      <c r="B53" s="60">
        <v>126635.9317</v>
      </c>
      <c r="C53" s="60">
        <v>269310.53667</v>
      </c>
      <c r="D53" s="60">
        <v>136430.09747000001</v>
      </c>
      <c r="E53" s="60">
        <v>227930.51197999998</v>
      </c>
      <c r="F53" s="60">
        <v>165696.30635</v>
      </c>
      <c r="G53" s="60">
        <v>153949.08453999998</v>
      </c>
      <c r="H53" s="60">
        <v>96336.715430000011</v>
      </c>
      <c r="I53" s="60">
        <v>80061.995260000011</v>
      </c>
      <c r="J53" s="60">
        <v>96641.587809999997</v>
      </c>
      <c r="K53" s="60">
        <v>77981.90238</v>
      </c>
      <c r="L53" s="60">
        <v>63962.663039999999</v>
      </c>
      <c r="M53" s="60">
        <v>42374.3485</v>
      </c>
      <c r="N53" s="60">
        <v>11068.079699999998</v>
      </c>
      <c r="O53" s="73"/>
    </row>
    <row r="54" spans="1:15" s="64" customFormat="1" ht="15" customHeight="1" x14ac:dyDescent="0.25">
      <c r="A54" s="63" t="s">
        <v>491</v>
      </c>
      <c r="B54" s="60">
        <v>2485602.7755700001</v>
      </c>
      <c r="C54" s="60">
        <v>3105003.69961</v>
      </c>
      <c r="D54" s="60">
        <v>4027306.6261700001</v>
      </c>
      <c r="E54" s="60">
        <v>3987731.2868000004</v>
      </c>
      <c r="F54" s="60">
        <v>3568226.3175999997</v>
      </c>
      <c r="G54" s="60">
        <v>3055755.84938</v>
      </c>
      <c r="H54" s="60">
        <v>2486566.5959399999</v>
      </c>
      <c r="I54" s="60">
        <v>1859268.4377599999</v>
      </c>
      <c r="J54" s="60">
        <v>1901394.4307500001</v>
      </c>
      <c r="K54" s="60">
        <v>2091185.0387200001</v>
      </c>
      <c r="L54" s="60">
        <v>1891133.9633800001</v>
      </c>
      <c r="M54" s="60">
        <v>1900680.4192099997</v>
      </c>
      <c r="N54" s="60">
        <v>1803258.8675599999</v>
      </c>
      <c r="O54" s="73"/>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73"/>
    </row>
    <row r="56" spans="1:15" s="64" customFormat="1" ht="15" customHeight="1" x14ac:dyDescent="0.25">
      <c r="A56" s="63" t="s">
        <v>493</v>
      </c>
      <c r="B56" s="60">
        <v>225873.98087</v>
      </c>
      <c r="C56" s="60">
        <v>229196.00736000002</v>
      </c>
      <c r="D56" s="60">
        <v>262843.72355</v>
      </c>
      <c r="E56" s="60">
        <v>271655.20887000003</v>
      </c>
      <c r="F56" s="60">
        <v>278674.30531999998</v>
      </c>
      <c r="G56" s="60">
        <v>366371.87312</v>
      </c>
      <c r="H56" s="60">
        <v>373091.76393999998</v>
      </c>
      <c r="I56" s="60">
        <v>355654.51760000002</v>
      </c>
      <c r="J56" s="60">
        <v>422307.68516000005</v>
      </c>
      <c r="K56" s="60">
        <v>468782.13229000004</v>
      </c>
      <c r="L56" s="60">
        <v>387219.07397000003</v>
      </c>
      <c r="M56" s="60">
        <v>478801.69178000005</v>
      </c>
      <c r="N56" s="60">
        <v>406073.20214999997</v>
      </c>
      <c r="O56" s="73"/>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73"/>
    </row>
    <row r="58" spans="1:15" s="64" customFormat="1" ht="15" customHeight="1" x14ac:dyDescent="0.25">
      <c r="A58" s="59" t="s">
        <v>495</v>
      </c>
      <c r="B58" s="60">
        <v>25759889.666560002</v>
      </c>
      <c r="C58" s="60">
        <v>30140022.74955</v>
      </c>
      <c r="D58" s="60">
        <v>32591196.9069</v>
      </c>
      <c r="E58" s="60">
        <v>36851601.807259999</v>
      </c>
      <c r="F58" s="60">
        <v>40894895.717179999</v>
      </c>
      <c r="G58" s="60">
        <v>44363916.439379998</v>
      </c>
      <c r="H58" s="60">
        <v>46014571.041940004</v>
      </c>
      <c r="I58" s="60">
        <v>44090921.909910001</v>
      </c>
      <c r="J58" s="60">
        <v>45881735.815820001</v>
      </c>
      <c r="K58" s="60">
        <v>57039308.897550002</v>
      </c>
      <c r="L58" s="60">
        <v>57101724.424370006</v>
      </c>
      <c r="M58" s="60">
        <v>57708413.907099992</v>
      </c>
      <c r="N58" s="60">
        <v>57669684.591919996</v>
      </c>
      <c r="O58" s="73"/>
    </row>
    <row r="59" spans="1:15" x14ac:dyDescent="0.25">
      <c r="A59" s="545" t="s">
        <v>496</v>
      </c>
      <c r="B59" s="546">
        <v>943419.10533000005</v>
      </c>
      <c r="C59" s="546">
        <v>1054180.5422499999</v>
      </c>
      <c r="D59" s="546">
        <v>1126632.8447400001</v>
      </c>
      <c r="E59" s="546">
        <v>1252890.31088</v>
      </c>
      <c r="F59" s="546">
        <v>1372137.8280199999</v>
      </c>
      <c r="G59" s="546">
        <v>1510875.9652</v>
      </c>
      <c r="H59" s="546">
        <v>1521651.7346400002</v>
      </c>
      <c r="I59" s="546">
        <v>1471927.01908</v>
      </c>
      <c r="J59" s="546">
        <v>1501858.7786400001</v>
      </c>
      <c r="K59" s="546">
        <v>1649016.1990399999</v>
      </c>
      <c r="L59" s="546">
        <v>735734.62127999996</v>
      </c>
      <c r="M59" s="546">
        <v>2302269.0172100002</v>
      </c>
      <c r="N59" s="546">
        <v>1721823.3195</v>
      </c>
      <c r="O59" s="73"/>
    </row>
    <row r="60" spans="1:15" ht="15" customHeight="1" x14ac:dyDescent="0.25">
      <c r="A60" s="63" t="s">
        <v>497</v>
      </c>
      <c r="B60" s="60">
        <v>-206590.98290999999</v>
      </c>
      <c r="C60" s="60">
        <v>-264435.50060999999</v>
      </c>
      <c r="D60" s="60">
        <v>-279212.84606999997</v>
      </c>
      <c r="E60" s="60">
        <v>-351833.90017000004</v>
      </c>
      <c r="F60" s="60">
        <v>-484198.32649000001</v>
      </c>
      <c r="G60" s="60">
        <v>-524281.85245000001</v>
      </c>
      <c r="H60" s="60">
        <v>-611283.45853999991</v>
      </c>
      <c r="I60" s="60">
        <v>-651514.33427999995</v>
      </c>
      <c r="J60" s="60">
        <v>-677327.80429999996</v>
      </c>
      <c r="K60" s="60">
        <v>-760305.99638000003</v>
      </c>
      <c r="L60" s="60">
        <v>-339954.67431000003</v>
      </c>
      <c r="M60" s="60">
        <v>-822598.66426999995</v>
      </c>
      <c r="N60" s="60">
        <v>-344032.61605000001</v>
      </c>
      <c r="O60" s="73"/>
    </row>
    <row r="61" spans="1:15" ht="15" customHeight="1" x14ac:dyDescent="0.25">
      <c r="A61" s="59" t="s">
        <v>498</v>
      </c>
      <c r="B61" s="60">
        <v>736828.12241999991</v>
      </c>
      <c r="C61" s="60">
        <v>789745.04163999995</v>
      </c>
      <c r="D61" s="60">
        <v>847419.99867</v>
      </c>
      <c r="E61" s="60">
        <v>901056.41071000008</v>
      </c>
      <c r="F61" s="60">
        <v>887939.50153000001</v>
      </c>
      <c r="G61" s="60">
        <v>986594.11274999997</v>
      </c>
      <c r="H61" s="60">
        <v>910368.27610000002</v>
      </c>
      <c r="I61" s="60">
        <v>820412.68479999993</v>
      </c>
      <c r="J61" s="60">
        <v>824530.97434000007</v>
      </c>
      <c r="K61" s="60">
        <v>888710.20265999995</v>
      </c>
      <c r="L61" s="60">
        <v>395779.94697000005</v>
      </c>
      <c r="M61" s="60">
        <v>1479670.3529400001</v>
      </c>
      <c r="N61" s="60">
        <v>1377790.7034499999</v>
      </c>
      <c r="O61" s="73"/>
    </row>
    <row r="62" spans="1:15" ht="15" customHeight="1" x14ac:dyDescent="0.25">
      <c r="A62" s="67" t="s">
        <v>499</v>
      </c>
      <c r="B62" s="60">
        <v>333203.61981</v>
      </c>
      <c r="C62" s="60">
        <v>370526.50992000004</v>
      </c>
      <c r="D62" s="60">
        <v>496514.59254000004</v>
      </c>
      <c r="E62" s="60">
        <v>498340.28583000001</v>
      </c>
      <c r="F62" s="60">
        <v>556628.78267999995</v>
      </c>
      <c r="G62" s="60">
        <v>568640.69559999998</v>
      </c>
      <c r="H62" s="60">
        <v>460963.59311999998</v>
      </c>
      <c r="I62" s="60">
        <v>458804.00433999998</v>
      </c>
      <c r="J62" s="60">
        <v>456551.34669999999</v>
      </c>
      <c r="K62" s="60">
        <v>682353.40177</v>
      </c>
      <c r="L62" s="60">
        <v>594971.01138000004</v>
      </c>
      <c r="M62" s="60">
        <v>1294195.3415100002</v>
      </c>
      <c r="N62" s="60">
        <v>800285.49837000004</v>
      </c>
      <c r="O62" s="73"/>
    </row>
    <row r="63" spans="1:15" ht="15" customHeight="1" x14ac:dyDescent="0.25">
      <c r="A63" s="63" t="s">
        <v>500</v>
      </c>
      <c r="B63" s="60">
        <v>-106075.42561000001</v>
      </c>
      <c r="C63" s="60">
        <v>-149660.08319999999</v>
      </c>
      <c r="D63" s="60">
        <v>-266652.91266999999</v>
      </c>
      <c r="E63" s="60">
        <v>-302050.45133999997</v>
      </c>
      <c r="F63" s="60">
        <v>-377719.72820000001</v>
      </c>
      <c r="G63" s="60">
        <v>-436409.15831999999</v>
      </c>
      <c r="H63" s="60">
        <v>-337744.02333</v>
      </c>
      <c r="I63" s="60">
        <v>-253088.73272</v>
      </c>
      <c r="J63" s="60">
        <v>-222624.62466</v>
      </c>
      <c r="K63" s="60">
        <v>-442978.98277</v>
      </c>
      <c r="L63" s="60">
        <v>-404083.66508999997</v>
      </c>
      <c r="M63" s="60">
        <v>-1402674.8969100001</v>
      </c>
      <c r="N63" s="60">
        <v>-1663237.51507</v>
      </c>
      <c r="O63" s="73"/>
    </row>
    <row r="64" spans="1:15" ht="15" customHeight="1" x14ac:dyDescent="0.25">
      <c r="A64" s="68" t="s">
        <v>501</v>
      </c>
      <c r="B64" s="60">
        <v>963956.31662000006</v>
      </c>
      <c r="C64" s="60">
        <v>1010611.4683600001</v>
      </c>
      <c r="D64" s="60">
        <v>1077281.67854</v>
      </c>
      <c r="E64" s="60">
        <v>1097346.2452</v>
      </c>
      <c r="F64" s="60">
        <v>1066848.5560099999</v>
      </c>
      <c r="G64" s="60">
        <v>1118825.6500299999</v>
      </c>
      <c r="H64" s="60">
        <v>1033587.84589</v>
      </c>
      <c r="I64" s="60">
        <v>1026127.9564199999</v>
      </c>
      <c r="J64" s="60">
        <v>1058457.6963800001</v>
      </c>
      <c r="K64" s="60">
        <v>1128084.6216600002</v>
      </c>
      <c r="L64" s="60">
        <v>586667.29325999995</v>
      </c>
      <c r="M64" s="60">
        <v>1371190.7975400002</v>
      </c>
      <c r="N64" s="60">
        <v>514838.68675000011</v>
      </c>
      <c r="O64" s="73"/>
    </row>
    <row r="65" spans="1:15" ht="15" customHeight="1" x14ac:dyDescent="0.25">
      <c r="A65" s="67" t="s">
        <v>502</v>
      </c>
      <c r="B65" s="60">
        <v>132744.47372000001</v>
      </c>
      <c r="C65" s="60">
        <v>153004.66928999999</v>
      </c>
      <c r="D65" s="60">
        <v>152952.51088999998</v>
      </c>
      <c r="E65" s="60">
        <v>306011.55898999999</v>
      </c>
      <c r="F65" s="60">
        <v>241459.69803999999</v>
      </c>
      <c r="G65" s="60">
        <v>201435.49283999999</v>
      </c>
      <c r="H65" s="60">
        <v>204657.46175999998</v>
      </c>
      <c r="I65" s="60">
        <v>207587.44168000002</v>
      </c>
      <c r="J65" s="60">
        <v>213278.43356999999</v>
      </c>
      <c r="K65" s="60">
        <v>577662.54128</v>
      </c>
      <c r="L65" s="60">
        <v>110930.29248999999</v>
      </c>
      <c r="M65" s="60">
        <v>422686.73960999999</v>
      </c>
      <c r="N65" s="60">
        <v>138656.10015999997</v>
      </c>
      <c r="O65" s="73"/>
    </row>
    <row r="66" spans="1:15" ht="15" customHeight="1" x14ac:dyDescent="0.25">
      <c r="A66" s="67" t="s">
        <v>503</v>
      </c>
      <c r="B66" s="60">
        <v>-186323.21637000001</v>
      </c>
      <c r="C66" s="60">
        <v>-209914.75800999999</v>
      </c>
      <c r="D66" s="60">
        <v>-262560.86017</v>
      </c>
      <c r="E66" s="60">
        <v>-439500.37650999997</v>
      </c>
      <c r="F66" s="60">
        <v>-325103.38958999998</v>
      </c>
      <c r="G66" s="60">
        <v>-281046.95816000004</v>
      </c>
      <c r="H66" s="60">
        <v>-427355.80520999996</v>
      </c>
      <c r="I66" s="60">
        <v>-242426.06884999998</v>
      </c>
      <c r="J66" s="60">
        <v>-341367.86272000003</v>
      </c>
      <c r="K66" s="60">
        <v>-752164.86150999996</v>
      </c>
      <c r="L66" s="60">
        <v>-270392.18680000002</v>
      </c>
      <c r="M66" s="60">
        <v>-740288.77254999999</v>
      </c>
      <c r="N66" s="60">
        <v>-222001.73980999997</v>
      </c>
      <c r="O66" s="73"/>
    </row>
    <row r="67" spans="1:15" ht="15" customHeight="1" x14ac:dyDescent="0.25">
      <c r="A67" s="59" t="s">
        <v>504</v>
      </c>
      <c r="B67" s="60">
        <v>910377.57397000003</v>
      </c>
      <c r="C67" s="60">
        <v>953701.37963999994</v>
      </c>
      <c r="D67" s="60">
        <v>967673.32926000003</v>
      </c>
      <c r="E67" s="60">
        <v>963857.42767999996</v>
      </c>
      <c r="F67" s="60">
        <v>983204.86446000007</v>
      </c>
      <c r="G67" s="60">
        <v>1039214.1847100001</v>
      </c>
      <c r="H67" s="60">
        <v>810889.50244000007</v>
      </c>
      <c r="I67" s="60">
        <v>991289.32924999995</v>
      </c>
      <c r="J67" s="60">
        <v>930368.26723</v>
      </c>
      <c r="K67" s="60">
        <v>953582.30142999999</v>
      </c>
      <c r="L67" s="60">
        <v>427205.39895</v>
      </c>
      <c r="M67" s="60">
        <v>1053588.7646000003</v>
      </c>
      <c r="N67" s="60">
        <v>431493.04710000008</v>
      </c>
      <c r="O67" s="73"/>
    </row>
    <row r="68" spans="1:15" ht="15" customHeight="1" x14ac:dyDescent="0.25">
      <c r="A68" s="63" t="s">
        <v>505</v>
      </c>
      <c r="B68" s="60">
        <v>-575563.28786000004</v>
      </c>
      <c r="C68" s="60">
        <v>-646383.09724000003</v>
      </c>
      <c r="D68" s="60">
        <v>-635804.16003000003</v>
      </c>
      <c r="E68" s="60">
        <v>-624936.82261000003</v>
      </c>
      <c r="F68" s="60">
        <v>-638925.21939999994</v>
      </c>
      <c r="G68" s="60">
        <v>-623433.12369000004</v>
      </c>
      <c r="H68" s="60">
        <v>-575825.68666000001</v>
      </c>
      <c r="I68" s="60">
        <v>-565139.01634000009</v>
      </c>
      <c r="J68" s="60">
        <v>-599666.14996000007</v>
      </c>
      <c r="K68" s="60">
        <v>-628067.2317</v>
      </c>
      <c r="L68" s="60">
        <v>-304970.14977999998</v>
      </c>
      <c r="M68" s="60">
        <v>-700712.69050999987</v>
      </c>
      <c r="N68" s="60">
        <v>-327080.56494000007</v>
      </c>
      <c r="O68" s="73"/>
    </row>
    <row r="69" spans="1:15" ht="15" customHeight="1" x14ac:dyDescent="0.25">
      <c r="A69" s="68" t="s">
        <v>506</v>
      </c>
      <c r="B69" s="60">
        <v>334814.28610999999</v>
      </c>
      <c r="C69" s="60">
        <v>307318.28239999997</v>
      </c>
      <c r="D69" s="60">
        <v>331869.16923</v>
      </c>
      <c r="E69" s="60">
        <v>338920.60506999999</v>
      </c>
      <c r="F69" s="60">
        <v>344279.64506000001</v>
      </c>
      <c r="G69" s="60">
        <v>415781.06101999996</v>
      </c>
      <c r="H69" s="60">
        <v>235063.81578</v>
      </c>
      <c r="I69" s="60">
        <v>426150.31291000004</v>
      </c>
      <c r="J69" s="60">
        <v>330702.11726999999</v>
      </c>
      <c r="K69" s="60">
        <v>325515.06973000005</v>
      </c>
      <c r="L69" s="60">
        <v>122235.24917</v>
      </c>
      <c r="M69" s="60">
        <v>352876.07409000047</v>
      </c>
      <c r="N69" s="60">
        <v>104412.48216000001</v>
      </c>
      <c r="O69" s="73"/>
    </row>
    <row r="70" spans="1:15" ht="15" customHeight="1" x14ac:dyDescent="0.25">
      <c r="A70" s="68" t="s">
        <v>507</v>
      </c>
      <c r="B70" s="60">
        <v>-7102.3124900000003</v>
      </c>
      <c r="C70" s="60">
        <v>-7210.6304099999998</v>
      </c>
      <c r="D70" s="60">
        <v>-592.66287</v>
      </c>
      <c r="E70" s="60">
        <v>6963.3630400000002</v>
      </c>
      <c r="F70" s="60">
        <v>-434.79220000000004</v>
      </c>
      <c r="G70" s="60">
        <v>443.41766999999999</v>
      </c>
      <c r="H70" s="60">
        <v>1614.1552300000001</v>
      </c>
      <c r="I70" s="60">
        <v>-1510.0544299999999</v>
      </c>
      <c r="J70" s="60">
        <v>-851.22288000000003</v>
      </c>
      <c r="K70" s="60">
        <v>1251.21603</v>
      </c>
      <c r="L70" s="60">
        <v>251.00460999999999</v>
      </c>
      <c r="M70" s="60">
        <v>5195.2829700000011</v>
      </c>
      <c r="N70" s="60">
        <v>22769.312680000003</v>
      </c>
      <c r="O70" s="73"/>
    </row>
    <row r="71" spans="1:15" ht="15" customHeight="1" x14ac:dyDescent="0.25">
      <c r="A71" s="69" t="s">
        <v>508</v>
      </c>
      <c r="B71" s="60">
        <v>-9087.4842100000005</v>
      </c>
      <c r="C71" s="60">
        <v>-8227.806849999999</v>
      </c>
      <c r="D71" s="60">
        <v>-1405.18758</v>
      </c>
      <c r="E71" s="60">
        <v>6278.4925899999998</v>
      </c>
      <c r="F71" s="60">
        <v>-1076.5829799999999</v>
      </c>
      <c r="G71" s="60">
        <v>-80.98245</v>
      </c>
      <c r="H71" s="60">
        <v>1289.0473200000001</v>
      </c>
      <c r="I71" s="60">
        <v>-1679.25297</v>
      </c>
      <c r="J71" s="60">
        <v>-1217.42482</v>
      </c>
      <c r="K71" s="60">
        <v>524.26625999999999</v>
      </c>
      <c r="L71" s="60">
        <v>-61.908970000000004</v>
      </c>
      <c r="M71" s="60">
        <v>-106.714</v>
      </c>
      <c r="N71" s="60">
        <v>1013.81246</v>
      </c>
      <c r="O71" s="73"/>
    </row>
    <row r="72" spans="1:15" ht="15" customHeight="1" x14ac:dyDescent="0.25">
      <c r="A72" s="69" t="s">
        <v>509</v>
      </c>
      <c r="B72" s="60">
        <v>1985.1717200000001</v>
      </c>
      <c r="C72" s="60">
        <v>1017.17644</v>
      </c>
      <c r="D72" s="60">
        <v>812.52470999999991</v>
      </c>
      <c r="E72" s="60">
        <v>684.87045000000001</v>
      </c>
      <c r="F72" s="60">
        <v>641.79078000000004</v>
      </c>
      <c r="G72" s="60">
        <v>524.40012000000002</v>
      </c>
      <c r="H72" s="60">
        <v>325.10790999999995</v>
      </c>
      <c r="I72" s="60">
        <v>169.19854000000001</v>
      </c>
      <c r="J72" s="60">
        <v>366.20193999999998</v>
      </c>
      <c r="K72" s="60">
        <v>726.94977000000006</v>
      </c>
      <c r="L72" s="60">
        <v>312.91358000000002</v>
      </c>
      <c r="M72" s="60">
        <v>5301.9969700000001</v>
      </c>
      <c r="N72" s="60">
        <v>21755.500220000002</v>
      </c>
      <c r="O72" s="73"/>
    </row>
    <row r="73" spans="1:15" ht="15" customHeight="1" x14ac:dyDescent="0.25">
      <c r="A73" s="59" t="s">
        <v>510</v>
      </c>
      <c r="B73" s="60">
        <v>8823.2157100000004</v>
      </c>
      <c r="C73" s="60">
        <v>6456.9579599999997</v>
      </c>
      <c r="D73" s="60">
        <v>1994.62184</v>
      </c>
      <c r="E73" s="60">
        <v>-7549.24892</v>
      </c>
      <c r="F73" s="60">
        <v>1448.86968</v>
      </c>
      <c r="G73" s="60">
        <v>533.41266000000007</v>
      </c>
      <c r="H73" s="60">
        <v>-2348.0102499999998</v>
      </c>
      <c r="I73" s="60">
        <v>1789.8712700000001</v>
      </c>
      <c r="J73" s="60">
        <v>1166.0378000000001</v>
      </c>
      <c r="K73" s="60">
        <v>-700.06501000000003</v>
      </c>
      <c r="L73" s="60">
        <v>325.47359999999998</v>
      </c>
      <c r="M73" s="60">
        <v>589.52454999999998</v>
      </c>
      <c r="N73" s="60">
        <v>-1969.59761</v>
      </c>
      <c r="O73" s="73"/>
    </row>
    <row r="74" spans="1:15" ht="15" customHeight="1" x14ac:dyDescent="0.25">
      <c r="A74" s="59" t="s">
        <v>656</v>
      </c>
      <c r="B74" s="60">
        <v>9114.96119</v>
      </c>
      <c r="C74" s="60">
        <v>6747.0638399999998</v>
      </c>
      <c r="D74" s="60">
        <v>2170.50794</v>
      </c>
      <c r="E74" s="60">
        <v>-7435.9162699999997</v>
      </c>
      <c r="F74" s="60">
        <v>1545.0291499999998</v>
      </c>
      <c r="G74" s="60">
        <v>641.55925999999999</v>
      </c>
      <c r="H74" s="60">
        <v>-2297.7579000000001</v>
      </c>
      <c r="I74" s="60">
        <v>1828.62787</v>
      </c>
      <c r="J74" s="60">
        <v>1262.2957099999999</v>
      </c>
      <c r="K74" s="60">
        <v>-585.08485999999994</v>
      </c>
      <c r="L74" s="60">
        <v>395.76317999999998</v>
      </c>
      <c r="M74" s="60">
        <v>552.4483899999999</v>
      </c>
      <c r="N74" s="60">
        <v>-1515.3851599999998</v>
      </c>
      <c r="O74" s="73"/>
    </row>
    <row r="75" spans="1:15" ht="15" customHeight="1" x14ac:dyDescent="0.25">
      <c r="A75" s="63" t="s">
        <v>306</v>
      </c>
      <c r="B75" s="60">
        <v>-291.74547999999999</v>
      </c>
      <c r="C75" s="60">
        <v>-290.10588000000001</v>
      </c>
      <c r="D75" s="60">
        <v>-175.8861</v>
      </c>
      <c r="E75" s="60">
        <v>-113.33265</v>
      </c>
      <c r="F75" s="60">
        <v>-96.159469999999999</v>
      </c>
      <c r="G75" s="60">
        <v>-108.14660000000001</v>
      </c>
      <c r="H75" s="60">
        <v>-50.25235</v>
      </c>
      <c r="I75" s="60">
        <v>-38.756599999999999</v>
      </c>
      <c r="J75" s="60">
        <v>-96.25791000000001</v>
      </c>
      <c r="K75" s="60">
        <v>-114.98014999999999</v>
      </c>
      <c r="L75" s="60">
        <v>-70.289580000000001</v>
      </c>
      <c r="M75" s="60">
        <v>37.076160000000002</v>
      </c>
      <c r="N75" s="60">
        <v>-454.21244999999999</v>
      </c>
      <c r="O75" s="73"/>
    </row>
    <row r="76" spans="1:15" ht="15" customHeight="1" x14ac:dyDescent="0.25">
      <c r="A76" s="59" t="s">
        <v>513</v>
      </c>
      <c r="B76" s="60">
        <v>336535.18932999996</v>
      </c>
      <c r="C76" s="60">
        <v>306564.60995000001</v>
      </c>
      <c r="D76" s="60">
        <v>333271.12819999998</v>
      </c>
      <c r="E76" s="60">
        <v>338334.71918999997</v>
      </c>
      <c r="F76" s="60">
        <v>345293.72254000005</v>
      </c>
      <c r="G76" s="60">
        <v>416757.89135000005</v>
      </c>
      <c r="H76" s="60">
        <v>234329.96075999999</v>
      </c>
      <c r="I76" s="60">
        <v>426430.12975000002</v>
      </c>
      <c r="J76" s="60">
        <v>331016.93219000002</v>
      </c>
      <c r="K76" s="60">
        <v>326066.22074999998</v>
      </c>
      <c r="L76" s="60">
        <v>122811.72738</v>
      </c>
      <c r="M76" s="60">
        <v>358660.88161000045</v>
      </c>
      <c r="N76" s="60">
        <v>125212.19723000002</v>
      </c>
      <c r="O76" s="73"/>
    </row>
    <row r="77" spans="1:15" ht="15" customHeight="1" x14ac:dyDescent="0.25">
      <c r="A77" s="70" t="s">
        <v>514</v>
      </c>
      <c r="B77" s="60">
        <v>907.38535000000002</v>
      </c>
      <c r="C77" s="60">
        <v>2151.0972999999999</v>
      </c>
      <c r="D77" s="60">
        <v>3829.25218</v>
      </c>
      <c r="E77" s="60">
        <v>4441.7303099999999</v>
      </c>
      <c r="F77" s="60">
        <v>4487.8670400000001</v>
      </c>
      <c r="G77" s="60">
        <v>3717.25713</v>
      </c>
      <c r="H77" s="60">
        <v>2990.3485499999997</v>
      </c>
      <c r="I77" s="60">
        <v>2304.3674900000001</v>
      </c>
      <c r="J77" s="60">
        <v>1873.1541200000001</v>
      </c>
      <c r="K77" s="60">
        <v>1600.9798799999999</v>
      </c>
      <c r="L77" s="60">
        <v>830.27638000000002</v>
      </c>
      <c r="M77" s="60">
        <v>1678.4878100000001</v>
      </c>
      <c r="N77" s="60">
        <v>687.66944000000001</v>
      </c>
      <c r="O77" s="73"/>
    </row>
    <row r="78" spans="1:15" ht="15" customHeight="1" x14ac:dyDescent="0.25">
      <c r="A78" s="68" t="s">
        <v>515</v>
      </c>
      <c r="B78" s="60">
        <v>337442.57468000002</v>
      </c>
      <c r="C78" s="60">
        <v>308715.70724999998</v>
      </c>
      <c r="D78" s="60">
        <v>337100.38037999999</v>
      </c>
      <c r="E78" s="60">
        <v>342776.44949999999</v>
      </c>
      <c r="F78" s="60">
        <v>349781.58957999997</v>
      </c>
      <c r="G78" s="60">
        <v>420475.14848000003</v>
      </c>
      <c r="H78" s="60">
        <v>237320.30931000001</v>
      </c>
      <c r="I78" s="60">
        <v>428734.49724</v>
      </c>
      <c r="J78" s="60">
        <v>332890.08630999998</v>
      </c>
      <c r="K78" s="60">
        <v>327667.20062999998</v>
      </c>
      <c r="L78" s="60">
        <v>123642.00376000001</v>
      </c>
      <c r="M78" s="60">
        <v>360339.36942000047</v>
      </c>
      <c r="N78" s="60">
        <v>125899.86667000002</v>
      </c>
      <c r="O78" s="73"/>
    </row>
    <row r="79" spans="1:15" ht="15" customHeight="1" x14ac:dyDescent="0.25">
      <c r="A79" s="67" t="s">
        <v>516</v>
      </c>
      <c r="B79" s="60">
        <v>-592.14200000000005</v>
      </c>
      <c r="C79" s="60">
        <v>214.71576999999999</v>
      </c>
      <c r="D79" s="60">
        <v>0</v>
      </c>
      <c r="E79" s="60">
        <v>-989.94533999999999</v>
      </c>
      <c r="F79" s="60">
        <v>-340.85513000000003</v>
      </c>
      <c r="G79" s="60">
        <v>-0.89800000000000002</v>
      </c>
      <c r="H79" s="60">
        <v>0</v>
      </c>
      <c r="I79" s="60">
        <v>0</v>
      </c>
      <c r="J79" s="60">
        <v>-7906.8939099999998</v>
      </c>
      <c r="K79" s="60">
        <v>-31.962</v>
      </c>
      <c r="L79" s="60">
        <v>0</v>
      </c>
      <c r="M79" s="60">
        <v>-2952.1948400000001</v>
      </c>
      <c r="N79" s="60">
        <v>0</v>
      </c>
      <c r="O79" s="73"/>
    </row>
    <row r="80" spans="1:15" ht="15" customHeight="1" x14ac:dyDescent="0.25">
      <c r="A80" s="59" t="s">
        <v>517</v>
      </c>
      <c r="B80" s="60">
        <v>336850.43268000003</v>
      </c>
      <c r="C80" s="60">
        <v>308930.42301999999</v>
      </c>
      <c r="D80" s="60">
        <v>337100.38037999999</v>
      </c>
      <c r="E80" s="60">
        <v>341786.50416000001</v>
      </c>
      <c r="F80" s="60">
        <v>349440.73444999999</v>
      </c>
      <c r="G80" s="60">
        <v>420474.25048000005</v>
      </c>
      <c r="H80" s="60">
        <v>237320.30931000001</v>
      </c>
      <c r="I80" s="60">
        <v>428734.49724</v>
      </c>
      <c r="J80" s="60">
        <v>324983.1924</v>
      </c>
      <c r="K80" s="60">
        <v>327635.23862999998</v>
      </c>
      <c r="L80" s="60">
        <v>123642.00376000001</v>
      </c>
      <c r="M80" s="60">
        <v>357387.17458000052</v>
      </c>
      <c r="N80" s="60">
        <v>125899.86667000002</v>
      </c>
      <c r="O80" s="73"/>
    </row>
    <row r="81" spans="1:1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73"/>
    </row>
    <row r="82" spans="1:15" ht="15" customHeight="1" x14ac:dyDescent="0.25">
      <c r="A82" s="59" t="s">
        <v>519</v>
      </c>
      <c r="B82" s="60">
        <v>336850.43268000003</v>
      </c>
      <c r="C82" s="60">
        <v>308930.42301999999</v>
      </c>
      <c r="D82" s="60">
        <v>337100.38037999999</v>
      </c>
      <c r="E82" s="60">
        <v>341786.50416000001</v>
      </c>
      <c r="F82" s="60">
        <v>349440.73444999999</v>
      </c>
      <c r="G82" s="60">
        <v>420474.25048000005</v>
      </c>
      <c r="H82" s="60">
        <v>237320.30931000001</v>
      </c>
      <c r="I82" s="60">
        <v>428734.49724</v>
      </c>
      <c r="J82" s="60">
        <v>324983.1924</v>
      </c>
      <c r="K82" s="60">
        <v>327635.23862999998</v>
      </c>
      <c r="L82" s="60">
        <v>123642.00376000001</v>
      </c>
      <c r="M82" s="60">
        <v>357387.17458000052</v>
      </c>
      <c r="N82" s="60">
        <v>125899.86667000002</v>
      </c>
      <c r="O82" s="73"/>
    </row>
    <row r="83" spans="1:15" ht="15" customHeight="1" thickBot="1" x14ac:dyDescent="0.3">
      <c r="A83" s="67" t="s">
        <v>520</v>
      </c>
      <c r="B83" s="60">
        <v>-108502.46837999999</v>
      </c>
      <c r="C83" s="60">
        <v>-87848.473239999992</v>
      </c>
      <c r="D83" s="60">
        <v>-110557.94534000001</v>
      </c>
      <c r="E83" s="60">
        <v>-104400.98827</v>
      </c>
      <c r="F83" s="60">
        <v>-127950.16428</v>
      </c>
      <c r="G83" s="60">
        <v>-167179.50870999999</v>
      </c>
      <c r="H83" s="60">
        <v>-143696.84052</v>
      </c>
      <c r="I83" s="60">
        <v>-209098.20177000001</v>
      </c>
      <c r="J83" s="60">
        <v>-132334.45799</v>
      </c>
      <c r="K83" s="60">
        <v>-116904.24993999999</v>
      </c>
      <c r="L83" s="60">
        <v>-27020.564579999998</v>
      </c>
      <c r="M83" s="60">
        <v>-130092.82689</v>
      </c>
      <c r="N83" s="60">
        <v>-19260.02995</v>
      </c>
      <c r="O83" s="73"/>
    </row>
    <row r="84" spans="1:15" ht="15" customHeight="1" thickTop="1" thickBot="1" x14ac:dyDescent="0.3">
      <c r="A84" s="543" t="s">
        <v>521</v>
      </c>
      <c r="B84" s="544">
        <v>228347.96430000002</v>
      </c>
      <c r="C84" s="544">
        <v>221081.94978</v>
      </c>
      <c r="D84" s="544">
        <v>226542.43503999998</v>
      </c>
      <c r="E84" s="544">
        <v>237385.51588999998</v>
      </c>
      <c r="F84" s="544">
        <v>221490.57016999999</v>
      </c>
      <c r="G84" s="544">
        <v>253294.74177000002</v>
      </c>
      <c r="H84" s="544">
        <v>93623.468790000014</v>
      </c>
      <c r="I84" s="544">
        <v>219636.29547000001</v>
      </c>
      <c r="J84" s="544">
        <v>192648.73441</v>
      </c>
      <c r="K84" s="544">
        <v>210730.98869</v>
      </c>
      <c r="L84" s="544">
        <v>96621.439180000001</v>
      </c>
      <c r="M84" s="544">
        <v>227294.34769000052</v>
      </c>
      <c r="N84" s="544">
        <v>106639.83672000002</v>
      </c>
      <c r="O84" s="73"/>
    </row>
    <row r="85" spans="1:15" ht="3.75" customHeight="1" thickTop="1" thickBot="1" x14ac:dyDescent="0.3">
      <c r="A85" s="71"/>
      <c r="B85" s="72"/>
      <c r="C85" s="72"/>
      <c r="D85" s="72"/>
      <c r="E85" s="72"/>
      <c r="F85" s="72"/>
      <c r="G85" s="72"/>
      <c r="H85" s="72"/>
      <c r="I85" s="72"/>
      <c r="J85" s="72"/>
      <c r="K85" s="72"/>
      <c r="L85" s="72"/>
      <c r="M85" s="72"/>
      <c r="N85" s="72"/>
      <c r="O85" s="52"/>
    </row>
    <row r="86" spans="1:15" ht="15" customHeight="1" thickTop="1" x14ac:dyDescent="0.25">
      <c r="A86" s="73"/>
      <c r="B86" s="52"/>
      <c r="C86" s="52"/>
      <c r="D86" s="52"/>
      <c r="E86" s="52"/>
      <c r="F86" s="52"/>
      <c r="G86" s="52"/>
      <c r="H86" s="52"/>
      <c r="I86" s="52"/>
      <c r="J86" s="73"/>
      <c r="K86" s="52"/>
      <c r="L86" s="52"/>
      <c r="M86" s="52"/>
      <c r="N86" s="52"/>
      <c r="O86" s="52"/>
    </row>
    <row r="87" spans="1:15" ht="15" customHeight="1" x14ac:dyDescent="0.25">
      <c r="A87" s="73"/>
      <c r="B87" s="52"/>
      <c r="C87" s="52"/>
      <c r="D87" s="52"/>
      <c r="E87" s="52"/>
      <c r="F87" s="52"/>
      <c r="G87" s="52"/>
      <c r="H87" s="52"/>
      <c r="I87" s="52"/>
      <c r="J87" s="52"/>
      <c r="K87" s="52"/>
      <c r="L87" s="52"/>
      <c r="M87" s="52"/>
      <c r="N87" s="52"/>
      <c r="O87"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412C0-29A7-4685-9C03-2F413BF5500A}">
  <sheetPr codeName="Sheet4">
    <pageSetUpPr fitToPage="1"/>
  </sheetPr>
  <dimension ref="A1:O89"/>
  <sheetViews>
    <sheetView topLeftCell="A16" zoomScaleNormal="100" workbookViewId="0">
      <pane xSplit="1" topLeftCell="D1" activePane="topRight" state="frozen"/>
      <selection pane="topRight" activeCell="E14" sqref="E14"/>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3" width="11.7109375" style="53" customWidth="1"/>
    <col min="14" max="14" width="11.7109375" style="53" bestFit="1" customWidth="1"/>
    <col min="15"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9" width="11.7109375" style="53" customWidth="1"/>
    <col min="270" max="270" width="11.7109375" style="53" bestFit="1" customWidth="1"/>
    <col min="271"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5" width="11.7109375" style="53" customWidth="1"/>
    <col min="526" max="526" width="11.7109375" style="53" bestFit="1" customWidth="1"/>
    <col min="527"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1" width="11.7109375" style="53" customWidth="1"/>
    <col min="782" max="782" width="11.7109375" style="53" bestFit="1" customWidth="1"/>
    <col min="783"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7" width="11.7109375" style="53" customWidth="1"/>
    <col min="1038" max="1038" width="11.7109375" style="53" bestFit="1" customWidth="1"/>
    <col min="1039"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3" width="11.7109375" style="53" customWidth="1"/>
    <col min="1294" max="1294" width="11.7109375" style="53" bestFit="1" customWidth="1"/>
    <col min="1295"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9" width="11.7109375" style="53" customWidth="1"/>
    <col min="1550" max="1550" width="11.7109375" style="53" bestFit="1" customWidth="1"/>
    <col min="1551"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5" width="11.7109375" style="53" customWidth="1"/>
    <col min="1806" max="1806" width="11.7109375" style="53" bestFit="1" customWidth="1"/>
    <col min="1807"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1" width="11.7109375" style="53" customWidth="1"/>
    <col min="2062" max="2062" width="11.7109375" style="53" bestFit="1" customWidth="1"/>
    <col min="2063"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7" width="11.7109375" style="53" customWidth="1"/>
    <col min="2318" max="2318" width="11.7109375" style="53" bestFit="1" customWidth="1"/>
    <col min="2319"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3" width="11.7109375" style="53" customWidth="1"/>
    <col min="2574" max="2574" width="11.7109375" style="53" bestFit="1" customWidth="1"/>
    <col min="2575"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9" width="11.7109375" style="53" customWidth="1"/>
    <col min="2830" max="2830" width="11.7109375" style="53" bestFit="1" customWidth="1"/>
    <col min="2831"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5" width="11.7109375" style="53" customWidth="1"/>
    <col min="3086" max="3086" width="11.7109375" style="53" bestFit="1" customWidth="1"/>
    <col min="3087"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1" width="11.7109375" style="53" customWidth="1"/>
    <col min="3342" max="3342" width="11.7109375" style="53" bestFit="1" customWidth="1"/>
    <col min="3343"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7" width="11.7109375" style="53" customWidth="1"/>
    <col min="3598" max="3598" width="11.7109375" style="53" bestFit="1" customWidth="1"/>
    <col min="3599"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3" width="11.7109375" style="53" customWidth="1"/>
    <col min="3854" max="3854" width="11.7109375" style="53" bestFit="1" customWidth="1"/>
    <col min="3855"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9" width="11.7109375" style="53" customWidth="1"/>
    <col min="4110" max="4110" width="11.7109375" style="53" bestFit="1" customWidth="1"/>
    <col min="4111"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5" width="11.7109375" style="53" customWidth="1"/>
    <col min="4366" max="4366" width="11.7109375" style="53" bestFit="1" customWidth="1"/>
    <col min="4367"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1" width="11.7109375" style="53" customWidth="1"/>
    <col min="4622" max="4622" width="11.7109375" style="53" bestFit="1" customWidth="1"/>
    <col min="4623"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7" width="11.7109375" style="53" customWidth="1"/>
    <col min="4878" max="4878" width="11.7109375" style="53" bestFit="1" customWidth="1"/>
    <col min="4879"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3" width="11.7109375" style="53" customWidth="1"/>
    <col min="5134" max="5134" width="11.7109375" style="53" bestFit="1" customWidth="1"/>
    <col min="5135"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9" width="11.7109375" style="53" customWidth="1"/>
    <col min="5390" max="5390" width="11.7109375" style="53" bestFit="1" customWidth="1"/>
    <col min="5391"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5" width="11.7109375" style="53" customWidth="1"/>
    <col min="5646" max="5646" width="11.7109375" style="53" bestFit="1" customWidth="1"/>
    <col min="5647"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1" width="11.7109375" style="53" customWidth="1"/>
    <col min="5902" max="5902" width="11.7109375" style="53" bestFit="1" customWidth="1"/>
    <col min="5903"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7" width="11.7109375" style="53" customWidth="1"/>
    <col min="6158" max="6158" width="11.7109375" style="53" bestFit="1" customWidth="1"/>
    <col min="6159"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3" width="11.7109375" style="53" customWidth="1"/>
    <col min="6414" max="6414" width="11.7109375" style="53" bestFit="1" customWidth="1"/>
    <col min="6415"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9" width="11.7109375" style="53" customWidth="1"/>
    <col min="6670" max="6670" width="11.7109375" style="53" bestFit="1" customWidth="1"/>
    <col min="6671"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5" width="11.7109375" style="53" customWidth="1"/>
    <col min="6926" max="6926" width="11.7109375" style="53" bestFit="1" customWidth="1"/>
    <col min="6927"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1" width="11.7109375" style="53" customWidth="1"/>
    <col min="7182" max="7182" width="11.7109375" style="53" bestFit="1" customWidth="1"/>
    <col min="7183"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7" width="11.7109375" style="53" customWidth="1"/>
    <col min="7438" max="7438" width="11.7109375" style="53" bestFit="1" customWidth="1"/>
    <col min="7439"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3" width="11.7109375" style="53" customWidth="1"/>
    <col min="7694" max="7694" width="11.7109375" style="53" bestFit="1" customWidth="1"/>
    <col min="7695"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9" width="11.7109375" style="53" customWidth="1"/>
    <col min="7950" max="7950" width="11.7109375" style="53" bestFit="1" customWidth="1"/>
    <col min="7951"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5" width="11.7109375" style="53" customWidth="1"/>
    <col min="8206" max="8206" width="11.7109375" style="53" bestFit="1" customWidth="1"/>
    <col min="8207"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1" width="11.7109375" style="53" customWidth="1"/>
    <col min="8462" max="8462" width="11.7109375" style="53" bestFit="1" customWidth="1"/>
    <col min="8463"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7" width="11.7109375" style="53" customWidth="1"/>
    <col min="8718" max="8718" width="11.7109375" style="53" bestFit="1" customWidth="1"/>
    <col min="8719"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3" width="11.7109375" style="53" customWidth="1"/>
    <col min="8974" max="8974" width="11.7109375" style="53" bestFit="1" customWidth="1"/>
    <col min="8975"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9" width="11.7109375" style="53" customWidth="1"/>
    <col min="9230" max="9230" width="11.7109375" style="53" bestFit="1" customWidth="1"/>
    <col min="9231"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5" width="11.7109375" style="53" customWidth="1"/>
    <col min="9486" max="9486" width="11.7109375" style="53" bestFit="1" customWidth="1"/>
    <col min="9487"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1" width="11.7109375" style="53" customWidth="1"/>
    <col min="9742" max="9742" width="11.7109375" style="53" bestFit="1" customWidth="1"/>
    <col min="9743"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7" width="11.7109375" style="53" customWidth="1"/>
    <col min="9998" max="9998" width="11.7109375" style="53" bestFit="1" customWidth="1"/>
    <col min="9999"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3" width="11.7109375" style="53" customWidth="1"/>
    <col min="10254" max="10254" width="11.7109375" style="53" bestFit="1" customWidth="1"/>
    <col min="10255"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9" width="11.7109375" style="53" customWidth="1"/>
    <col min="10510" max="10510" width="11.7109375" style="53" bestFit="1" customWidth="1"/>
    <col min="10511"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5" width="11.7109375" style="53" customWidth="1"/>
    <col min="10766" max="10766" width="11.7109375" style="53" bestFit="1" customWidth="1"/>
    <col min="10767"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1" width="11.7109375" style="53" customWidth="1"/>
    <col min="11022" max="11022" width="11.7109375" style="53" bestFit="1" customWidth="1"/>
    <col min="11023"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7" width="11.7109375" style="53" customWidth="1"/>
    <col min="11278" max="11278" width="11.7109375" style="53" bestFit="1" customWidth="1"/>
    <col min="11279"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3" width="11.7109375" style="53" customWidth="1"/>
    <col min="11534" max="11534" width="11.7109375" style="53" bestFit="1" customWidth="1"/>
    <col min="11535"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9" width="11.7109375" style="53" customWidth="1"/>
    <col min="11790" max="11790" width="11.7109375" style="53" bestFit="1" customWidth="1"/>
    <col min="11791"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5" width="11.7109375" style="53" customWidth="1"/>
    <col min="12046" max="12046" width="11.7109375" style="53" bestFit="1" customWidth="1"/>
    <col min="12047"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1" width="11.7109375" style="53" customWidth="1"/>
    <col min="12302" max="12302" width="11.7109375" style="53" bestFit="1" customWidth="1"/>
    <col min="12303"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7" width="11.7109375" style="53" customWidth="1"/>
    <col min="12558" max="12558" width="11.7109375" style="53" bestFit="1" customWidth="1"/>
    <col min="12559"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3" width="11.7109375" style="53" customWidth="1"/>
    <col min="12814" max="12814" width="11.7109375" style="53" bestFit="1" customWidth="1"/>
    <col min="12815"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9" width="11.7109375" style="53" customWidth="1"/>
    <col min="13070" max="13070" width="11.7109375" style="53" bestFit="1" customWidth="1"/>
    <col min="13071"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5" width="11.7109375" style="53" customWidth="1"/>
    <col min="13326" max="13326" width="11.7109375" style="53" bestFit="1" customWidth="1"/>
    <col min="13327"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1" width="11.7109375" style="53" customWidth="1"/>
    <col min="13582" max="13582" width="11.7109375" style="53" bestFit="1" customWidth="1"/>
    <col min="13583"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7" width="11.7109375" style="53" customWidth="1"/>
    <col min="13838" max="13838" width="11.7109375" style="53" bestFit="1" customWidth="1"/>
    <col min="13839"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3" width="11.7109375" style="53" customWidth="1"/>
    <col min="14094" max="14094" width="11.7109375" style="53" bestFit="1" customWidth="1"/>
    <col min="14095"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9" width="11.7109375" style="53" customWidth="1"/>
    <col min="14350" max="14350" width="11.7109375" style="53" bestFit="1" customWidth="1"/>
    <col min="14351"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5" width="11.7109375" style="53" customWidth="1"/>
    <col min="14606" max="14606" width="11.7109375" style="53" bestFit="1" customWidth="1"/>
    <col min="14607"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1" width="11.7109375" style="53" customWidth="1"/>
    <col min="14862" max="14862" width="11.7109375" style="53" bestFit="1" customWidth="1"/>
    <col min="14863"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7" width="11.7109375" style="53" customWidth="1"/>
    <col min="15118" max="15118" width="11.7109375" style="53" bestFit="1" customWidth="1"/>
    <col min="15119"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3" width="11.7109375" style="53" customWidth="1"/>
    <col min="15374" max="15374" width="11.7109375" style="53" bestFit="1" customWidth="1"/>
    <col min="15375"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9" width="11.7109375" style="53" customWidth="1"/>
    <col min="15630" max="15630" width="11.7109375" style="53" bestFit="1" customWidth="1"/>
    <col min="15631"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5" width="11.7109375" style="53" customWidth="1"/>
    <col min="15886" max="15886" width="11.7109375" style="53" bestFit="1" customWidth="1"/>
    <col min="15887"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1" width="11.7109375" style="53" customWidth="1"/>
    <col min="16142" max="16142" width="11.7109375" style="53" bestFit="1" customWidth="1"/>
    <col min="16143" max="16384" width="9.140625" style="53"/>
  </cols>
  <sheetData>
    <row r="1" spans="1:15" ht="30" customHeight="1" x14ac:dyDescent="0.25">
      <c r="A1" s="771" t="s">
        <v>0</v>
      </c>
      <c r="B1" s="771"/>
      <c r="C1" s="771"/>
      <c r="D1" s="771"/>
      <c r="E1" s="771"/>
      <c r="F1" s="771"/>
      <c r="G1" s="771"/>
      <c r="H1" s="771"/>
      <c r="I1" s="771"/>
      <c r="J1" s="771"/>
      <c r="K1" s="771"/>
      <c r="L1" s="771"/>
      <c r="M1" s="771"/>
      <c r="N1" s="771"/>
      <c r="O1" s="52"/>
    </row>
    <row r="2" spans="1:15" ht="15" customHeight="1" x14ac:dyDescent="0.25">
      <c r="A2" s="772" t="s">
        <v>445</v>
      </c>
      <c r="B2" s="772"/>
      <c r="C2" s="772"/>
      <c r="D2" s="772"/>
      <c r="E2" s="772"/>
      <c r="F2" s="772"/>
      <c r="G2" s="772"/>
      <c r="H2" s="772"/>
      <c r="I2" s="772"/>
      <c r="J2" s="772"/>
      <c r="K2" s="772"/>
      <c r="L2" s="772"/>
      <c r="M2" s="772"/>
      <c r="N2" s="772"/>
      <c r="O2" s="52"/>
    </row>
    <row r="3" spans="1:15" ht="15" customHeight="1" x14ac:dyDescent="0.25">
      <c r="A3" s="772" t="s">
        <v>657</v>
      </c>
      <c r="B3" s="772"/>
      <c r="C3" s="772"/>
      <c r="D3" s="772"/>
      <c r="E3" s="772"/>
      <c r="F3" s="772"/>
      <c r="G3" s="772"/>
      <c r="H3" s="772"/>
      <c r="I3" s="772"/>
      <c r="J3" s="772"/>
      <c r="K3" s="772"/>
      <c r="L3" s="772"/>
      <c r="M3" s="772"/>
      <c r="N3" s="772"/>
      <c r="O3" s="52"/>
    </row>
    <row r="4" spans="1:15" ht="30" customHeight="1" x14ac:dyDescent="0.25">
      <c r="A4" s="773" t="s">
        <v>3</v>
      </c>
      <c r="B4" s="773"/>
      <c r="C4" s="773"/>
      <c r="D4" s="773"/>
      <c r="E4" s="773"/>
      <c r="F4" s="773"/>
      <c r="G4" s="773"/>
      <c r="H4" s="773"/>
      <c r="I4" s="773"/>
      <c r="J4" s="773"/>
      <c r="K4" s="773"/>
      <c r="L4" s="773"/>
      <c r="M4" s="773"/>
      <c r="N4" s="773"/>
      <c r="O4" s="52"/>
    </row>
    <row r="5" spans="1:15" ht="3.75" customHeight="1" thickBot="1" x14ac:dyDescent="0.3">
      <c r="A5" s="52"/>
      <c r="B5" s="52"/>
      <c r="C5" s="52"/>
      <c r="D5" s="52"/>
      <c r="E5" s="52"/>
      <c r="F5" s="52"/>
      <c r="G5" s="52"/>
      <c r="H5" s="52"/>
      <c r="I5" s="52"/>
      <c r="J5" s="52"/>
      <c r="K5" s="52"/>
      <c r="L5" s="52"/>
      <c r="M5" s="52"/>
      <c r="N5" s="52"/>
      <c r="O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c r="O6" s="55"/>
    </row>
    <row r="7" spans="1:15" ht="15" customHeight="1" thickTop="1" thickBot="1" x14ac:dyDescent="0.3">
      <c r="A7" s="543" t="s">
        <v>459</v>
      </c>
      <c r="B7" s="544">
        <v>19540940.07344</v>
      </c>
      <c r="C7" s="544">
        <v>29038527.784110002</v>
      </c>
      <c r="D7" s="544">
        <v>22361224.640620001</v>
      </c>
      <c r="E7" s="544">
        <v>26257174.966630001</v>
      </c>
      <c r="F7" s="544">
        <v>30201381.69325</v>
      </c>
      <c r="G7" s="544">
        <v>29405490.767689999</v>
      </c>
      <c r="H7" s="544">
        <v>37405807.694959998</v>
      </c>
      <c r="I7" s="544">
        <v>41194090.221900001</v>
      </c>
      <c r="J7" s="544">
        <v>45859769.191489995</v>
      </c>
      <c r="K7" s="544">
        <v>52523041.577410005</v>
      </c>
      <c r="L7" s="544">
        <v>51477566.398709998</v>
      </c>
      <c r="M7" s="544">
        <v>55303824.6862</v>
      </c>
      <c r="N7" s="544">
        <v>52546395.496690005</v>
      </c>
      <c r="O7" s="73"/>
    </row>
    <row r="8" spans="1:15" s="62" customFormat="1" ht="15" customHeight="1" thickTop="1" x14ac:dyDescent="0.25">
      <c r="A8" s="59" t="s">
        <v>10</v>
      </c>
      <c r="B8" s="60">
        <v>5262453.6626700005</v>
      </c>
      <c r="C8" s="60">
        <v>12881109.649879999</v>
      </c>
      <c r="D8" s="60">
        <v>3908747.8115300001</v>
      </c>
      <c r="E8" s="60">
        <v>6190914.7188800005</v>
      </c>
      <c r="F8" s="60">
        <v>7595717.1706400001</v>
      </c>
      <c r="G8" s="60">
        <v>4886714.2241199994</v>
      </c>
      <c r="H8" s="60">
        <v>9343321.938959999</v>
      </c>
      <c r="I8" s="60">
        <v>8597789.3376399986</v>
      </c>
      <c r="J8" s="60">
        <v>10005216.99079</v>
      </c>
      <c r="K8" s="60">
        <v>10153699.9016</v>
      </c>
      <c r="L8" s="60">
        <v>7876147.26963</v>
      </c>
      <c r="M8" s="60">
        <v>10953103.106039999</v>
      </c>
      <c r="N8" s="60">
        <v>7370824.257770001</v>
      </c>
      <c r="O8" s="73"/>
    </row>
    <row r="9" spans="1:15" s="62" customFormat="1" ht="15" customHeight="1" x14ac:dyDescent="0.25">
      <c r="A9" s="59" t="s">
        <v>19</v>
      </c>
      <c r="B9" s="60">
        <v>4347456.8643000005</v>
      </c>
      <c r="C9" s="60">
        <v>4728451.5996000003</v>
      </c>
      <c r="D9" s="60">
        <v>4851834.3443599995</v>
      </c>
      <c r="E9" s="60">
        <v>4063929.8576700003</v>
      </c>
      <c r="F9" s="60">
        <v>4541889.64279</v>
      </c>
      <c r="G9" s="60">
        <v>3601044.2955200002</v>
      </c>
      <c r="H9" s="60">
        <v>4242469.2447899999</v>
      </c>
      <c r="I9" s="60">
        <v>4635655.4193500001</v>
      </c>
      <c r="J9" s="60">
        <v>4975068.4010600001</v>
      </c>
      <c r="K9" s="60">
        <v>6336850.8459300008</v>
      </c>
      <c r="L9" s="60">
        <v>7220436.8616000004</v>
      </c>
      <c r="M9" s="60">
        <v>6828857.9980899999</v>
      </c>
      <c r="N9" s="60">
        <v>6480864.5429300014</v>
      </c>
      <c r="O9" s="73"/>
    </row>
    <row r="10" spans="1:15" s="62" customFormat="1" ht="15" customHeight="1" x14ac:dyDescent="0.25">
      <c r="A10" s="59" t="s">
        <v>28</v>
      </c>
      <c r="B10" s="60">
        <v>9196812.9354400001</v>
      </c>
      <c r="C10" s="60">
        <v>10494514.735169999</v>
      </c>
      <c r="D10" s="60">
        <v>12499287.02307</v>
      </c>
      <c r="E10" s="60">
        <v>14538916.439719999</v>
      </c>
      <c r="F10" s="60">
        <v>16585231.206969999</v>
      </c>
      <c r="G10" s="60">
        <v>18052213.130959999</v>
      </c>
      <c r="H10" s="60">
        <v>20413526.94884</v>
      </c>
      <c r="I10" s="60">
        <v>22540122.164490003</v>
      </c>
      <c r="J10" s="60">
        <v>24885871.059919998</v>
      </c>
      <c r="K10" s="60">
        <v>30404741.198410001</v>
      </c>
      <c r="L10" s="60">
        <v>31167041.630040001</v>
      </c>
      <c r="M10" s="60">
        <v>32211677.317349996</v>
      </c>
      <c r="N10" s="60">
        <v>33420318.679209996</v>
      </c>
      <c r="O10" s="73"/>
    </row>
    <row r="11" spans="1:15" s="62" customFormat="1" ht="15" customHeight="1" x14ac:dyDescent="0.25">
      <c r="A11" s="63" t="s">
        <v>460</v>
      </c>
      <c r="B11" s="60">
        <v>9235275.0536900014</v>
      </c>
      <c r="C11" s="60">
        <v>10538390.90399</v>
      </c>
      <c r="D11" s="60">
        <v>12551281.354549998</v>
      </c>
      <c r="E11" s="60">
        <v>14566567.77891</v>
      </c>
      <c r="F11" s="60">
        <v>16611971.45321</v>
      </c>
      <c r="G11" s="60">
        <v>18000190.824810002</v>
      </c>
      <c r="H11" s="60">
        <v>19716433.582210001</v>
      </c>
      <c r="I11" s="60">
        <v>21615175.85249</v>
      </c>
      <c r="J11" s="60">
        <v>23981084.120039999</v>
      </c>
      <c r="K11" s="60">
        <v>29716068.213849999</v>
      </c>
      <c r="L11" s="60">
        <v>30481929.374430001</v>
      </c>
      <c r="M11" s="60">
        <v>31741606.018459998</v>
      </c>
      <c r="N11" s="60">
        <v>33026330.119460002</v>
      </c>
      <c r="O11" s="73"/>
    </row>
    <row r="12" spans="1:15" s="62" customFormat="1" ht="15" customHeight="1" x14ac:dyDescent="0.25">
      <c r="A12" s="63" t="s">
        <v>461</v>
      </c>
      <c r="B12" s="60">
        <v>9114383.7860700004</v>
      </c>
      <c r="C12" s="60">
        <v>10309848.60592</v>
      </c>
      <c r="D12" s="60">
        <v>12138077.087469999</v>
      </c>
      <c r="E12" s="60">
        <v>14126477.1734</v>
      </c>
      <c r="F12" s="60">
        <v>16085669.990379998</v>
      </c>
      <c r="G12" s="60">
        <v>16911773.285560001</v>
      </c>
      <c r="H12" s="60">
        <v>18398503.319090001</v>
      </c>
      <c r="I12" s="60">
        <v>16478838.74045</v>
      </c>
      <c r="J12" s="60">
        <v>19730082.43976</v>
      </c>
      <c r="K12" s="60">
        <v>25162562.085689999</v>
      </c>
      <c r="L12" s="60">
        <v>26036628.361330003</v>
      </c>
      <c r="M12" s="60">
        <v>27599551.494939998</v>
      </c>
      <c r="N12" s="60">
        <v>29071286.882790003</v>
      </c>
      <c r="O12" s="73"/>
    </row>
    <row r="13" spans="1:15" s="62" customFormat="1" ht="15" customHeight="1" x14ac:dyDescent="0.25">
      <c r="A13" s="63" t="s">
        <v>462</v>
      </c>
      <c r="B13" s="60">
        <v>120891.26762</v>
      </c>
      <c r="C13" s="60">
        <v>228542.29806999999</v>
      </c>
      <c r="D13" s="60">
        <v>413204.26707999996</v>
      </c>
      <c r="E13" s="60">
        <v>440090.60550999996</v>
      </c>
      <c r="F13" s="60">
        <v>526301.46282999997</v>
      </c>
      <c r="G13" s="60">
        <v>1088417.5392499999</v>
      </c>
      <c r="H13" s="60">
        <v>1317930.2631199998</v>
      </c>
      <c r="I13" s="60">
        <v>5136337.11204</v>
      </c>
      <c r="J13" s="60">
        <v>4251001.68028</v>
      </c>
      <c r="K13" s="60">
        <v>4553506.1281599998</v>
      </c>
      <c r="L13" s="60">
        <v>4445301.0131000001</v>
      </c>
      <c r="M13" s="60">
        <v>4142054.5235199998</v>
      </c>
      <c r="N13" s="60">
        <v>3955043.2366699995</v>
      </c>
      <c r="O13" s="73"/>
    </row>
    <row r="14" spans="1:15" s="62" customFormat="1" ht="15" customHeight="1" x14ac:dyDescent="0.25">
      <c r="A14" s="63" t="s">
        <v>463</v>
      </c>
      <c r="B14" s="60">
        <v>28853.839829999997</v>
      </c>
      <c r="C14" s="60">
        <v>32931.684390000002</v>
      </c>
      <c r="D14" s="60">
        <v>40902.683280000005</v>
      </c>
      <c r="E14" s="60">
        <v>35672.755320000004</v>
      </c>
      <c r="F14" s="60">
        <v>54546.954020000005</v>
      </c>
      <c r="G14" s="60">
        <v>79300.810329999993</v>
      </c>
      <c r="H14" s="60">
        <v>15648.762640000001</v>
      </c>
      <c r="I14" s="60">
        <v>85650.619129999992</v>
      </c>
      <c r="J14" s="60">
        <v>106048.07784999999</v>
      </c>
      <c r="K14" s="60">
        <v>132910.91476000001</v>
      </c>
      <c r="L14" s="60">
        <v>149986.61627999999</v>
      </c>
      <c r="M14" s="60">
        <v>200695.86698000002</v>
      </c>
      <c r="N14" s="60">
        <v>199071.17715999996</v>
      </c>
      <c r="O14" s="73"/>
    </row>
    <row r="15" spans="1:15" s="62" customFormat="1" ht="15" customHeight="1" x14ac:dyDescent="0.25">
      <c r="A15" s="63" t="s">
        <v>464</v>
      </c>
      <c r="B15" s="60">
        <v>27720.601699999999</v>
      </c>
      <c r="C15" s="60">
        <v>31369.831340000001</v>
      </c>
      <c r="D15" s="60">
        <v>38297.370909999998</v>
      </c>
      <c r="E15" s="60">
        <v>31579.317899999998</v>
      </c>
      <c r="F15" s="60">
        <v>39636.640899999999</v>
      </c>
      <c r="G15" s="60">
        <v>56312.350450000005</v>
      </c>
      <c r="H15" s="60">
        <v>14852.705019999999</v>
      </c>
      <c r="I15" s="60">
        <v>41061.856979999997</v>
      </c>
      <c r="J15" s="60">
        <v>32534.252920000003</v>
      </c>
      <c r="K15" s="60">
        <v>55081.260390000003</v>
      </c>
      <c r="L15" s="60">
        <v>83828.43823</v>
      </c>
      <c r="M15" s="60">
        <v>123772.33633000002</v>
      </c>
      <c r="N15" s="60">
        <v>90055.888429999992</v>
      </c>
      <c r="O15" s="73"/>
    </row>
    <row r="16" spans="1:15" s="62" customFormat="1" ht="15" customHeight="1" x14ac:dyDescent="0.25">
      <c r="A16" s="63" t="s">
        <v>465</v>
      </c>
      <c r="B16" s="60">
        <v>1133.23813</v>
      </c>
      <c r="C16" s="60">
        <v>1561.8530499999999</v>
      </c>
      <c r="D16" s="60">
        <v>2605.3123700000001</v>
      </c>
      <c r="E16" s="60">
        <v>4093.4374199999997</v>
      </c>
      <c r="F16" s="60">
        <v>14910.313119999999</v>
      </c>
      <c r="G16" s="60">
        <v>22988.459879999999</v>
      </c>
      <c r="H16" s="60">
        <v>796.05762000000004</v>
      </c>
      <c r="I16" s="60">
        <v>44588.762149999995</v>
      </c>
      <c r="J16" s="60">
        <v>73513.824930000002</v>
      </c>
      <c r="K16" s="60">
        <v>77829.654370000004</v>
      </c>
      <c r="L16" s="60">
        <v>66158.178050000002</v>
      </c>
      <c r="M16" s="60">
        <v>76923.530650000001</v>
      </c>
      <c r="N16" s="60">
        <v>109015.28872999999</v>
      </c>
      <c r="O16" s="73"/>
    </row>
    <row r="17" spans="1:15" s="62" customFormat="1" ht="15" customHeight="1" x14ac:dyDescent="0.25">
      <c r="A17" s="63" t="s">
        <v>466</v>
      </c>
      <c r="B17" s="60">
        <v>116018.77256</v>
      </c>
      <c r="C17" s="60">
        <v>129358.11641</v>
      </c>
      <c r="D17" s="60">
        <v>139507.21421000001</v>
      </c>
      <c r="E17" s="60">
        <v>164203.02044999998</v>
      </c>
      <c r="F17" s="60">
        <v>210733.42294999998</v>
      </c>
      <c r="G17" s="60">
        <v>309327.88861999998</v>
      </c>
      <c r="H17" s="60">
        <v>379354.62695999997</v>
      </c>
      <c r="I17" s="60">
        <v>425000.08337000001</v>
      </c>
      <c r="J17" s="60">
        <v>610698.45672999998</v>
      </c>
      <c r="K17" s="60">
        <v>877107.40486999997</v>
      </c>
      <c r="L17" s="60">
        <v>935793.59770000004</v>
      </c>
      <c r="M17" s="60">
        <v>959549.78711000015</v>
      </c>
      <c r="N17" s="60">
        <v>1025038.9648899999</v>
      </c>
      <c r="O17" s="73"/>
    </row>
    <row r="18" spans="1:15" s="62" customFormat="1" ht="15" customHeight="1" x14ac:dyDescent="0.25">
      <c r="A18" s="63" t="s">
        <v>467</v>
      </c>
      <c r="B18" s="60">
        <v>85810.886400000003</v>
      </c>
      <c r="C18" s="60">
        <v>94484.794900000008</v>
      </c>
      <c r="D18" s="60">
        <v>102628.63773999999</v>
      </c>
      <c r="E18" s="60">
        <v>131364.60655</v>
      </c>
      <c r="F18" s="60">
        <v>163897.32277</v>
      </c>
      <c r="G18" s="60">
        <v>202137.31837999998</v>
      </c>
      <c r="H18" s="60">
        <v>229955.71346</v>
      </c>
      <c r="I18" s="60">
        <v>235709.08022999999</v>
      </c>
      <c r="J18" s="60">
        <v>237899.29761000001</v>
      </c>
      <c r="K18" s="60">
        <v>275793.07673999999</v>
      </c>
      <c r="L18" s="60">
        <v>289508.37475000002</v>
      </c>
      <c r="M18" s="60">
        <v>301400.83104999998</v>
      </c>
      <c r="N18" s="60">
        <v>320961.76299999998</v>
      </c>
      <c r="O18" s="73"/>
    </row>
    <row r="19" spans="1:15" s="62" customFormat="1" ht="15" customHeight="1" x14ac:dyDescent="0.25">
      <c r="A19" s="63" t="s">
        <v>468</v>
      </c>
      <c r="B19" s="60">
        <v>30207.886160000002</v>
      </c>
      <c r="C19" s="60">
        <v>34873.321509999994</v>
      </c>
      <c r="D19" s="60">
        <v>36878.57647</v>
      </c>
      <c r="E19" s="60">
        <v>32838.4139</v>
      </c>
      <c r="F19" s="60">
        <v>46836.100180000001</v>
      </c>
      <c r="G19" s="60">
        <v>107190.57024</v>
      </c>
      <c r="H19" s="60">
        <v>149398.9135</v>
      </c>
      <c r="I19" s="60">
        <v>189291.00313999999</v>
      </c>
      <c r="J19" s="60">
        <v>372799.15912000003</v>
      </c>
      <c r="K19" s="60">
        <v>601314.32813000004</v>
      </c>
      <c r="L19" s="60">
        <v>646285.22295000008</v>
      </c>
      <c r="M19" s="60">
        <v>658148.95606000011</v>
      </c>
      <c r="N19" s="60">
        <v>704077.20189000003</v>
      </c>
      <c r="O19" s="73"/>
    </row>
    <row r="20" spans="1:15" s="62" customFormat="1" ht="15" customHeight="1" x14ac:dyDescent="0.25">
      <c r="A20" s="63" t="s">
        <v>38</v>
      </c>
      <c r="B20" s="60">
        <v>85458.088640000002</v>
      </c>
      <c r="C20" s="60">
        <v>89146.863629999993</v>
      </c>
      <c r="D20" s="60">
        <v>100326.91164000001</v>
      </c>
      <c r="E20" s="60">
        <v>120662.60805</v>
      </c>
      <c r="F20" s="60">
        <v>137535.93503999998</v>
      </c>
      <c r="G20" s="60">
        <v>159961.21256000001</v>
      </c>
      <c r="H20" s="60">
        <v>922099.64955999993</v>
      </c>
      <c r="I20" s="60">
        <v>1107871.38784</v>
      </c>
      <c r="J20" s="60">
        <v>971909.78136000002</v>
      </c>
      <c r="K20" s="60">
        <v>881762.15834000008</v>
      </c>
      <c r="L20" s="60">
        <v>843758.93340999994</v>
      </c>
      <c r="M20" s="60">
        <v>707963.71577999997</v>
      </c>
      <c r="N20" s="60">
        <v>627810.32967000012</v>
      </c>
      <c r="O20" s="73"/>
    </row>
    <row r="21" spans="1:15" s="62" customFormat="1" ht="15" customHeight="1" x14ac:dyDescent="0.25">
      <c r="A21" s="63" t="s">
        <v>469</v>
      </c>
      <c r="B21" s="60">
        <v>-268792.81928</v>
      </c>
      <c r="C21" s="60">
        <v>-295312.83325000003</v>
      </c>
      <c r="D21" s="60">
        <v>-332731.14061</v>
      </c>
      <c r="E21" s="60">
        <v>-348189.72301000002</v>
      </c>
      <c r="F21" s="60">
        <v>-429556.55825</v>
      </c>
      <c r="G21" s="60">
        <v>-496567.60535999999</v>
      </c>
      <c r="H21" s="60">
        <v>-620009.67252999998</v>
      </c>
      <c r="I21" s="60">
        <v>-693575.77834000008</v>
      </c>
      <c r="J21" s="60">
        <v>-783869.37605999992</v>
      </c>
      <c r="K21" s="60">
        <v>-1203107.4934100001</v>
      </c>
      <c r="L21" s="60">
        <v>-1244426.8917799999</v>
      </c>
      <c r="M21" s="60">
        <v>-1398138.0709800001</v>
      </c>
      <c r="N21" s="60">
        <v>-1457931.91197</v>
      </c>
      <c r="O21" s="73"/>
    </row>
    <row r="22" spans="1:15" s="62" customFormat="1" ht="15" customHeight="1" x14ac:dyDescent="0.25">
      <c r="A22" s="59" t="s">
        <v>68</v>
      </c>
      <c r="B22" s="60">
        <v>96169.410770000002</v>
      </c>
      <c r="C22" s="60">
        <v>103746.59203</v>
      </c>
      <c r="D22" s="60">
        <v>104395.30511</v>
      </c>
      <c r="E22" s="60">
        <v>107840.57462</v>
      </c>
      <c r="F22" s="60">
        <v>107978.87501999999</v>
      </c>
      <c r="G22" s="60">
        <v>117917.64465</v>
      </c>
      <c r="H22" s="60">
        <v>186798.24356</v>
      </c>
      <c r="I22" s="60">
        <v>192556.49806000001</v>
      </c>
      <c r="J22" s="60">
        <v>168869.89968</v>
      </c>
      <c r="K22" s="60">
        <v>345231.38162</v>
      </c>
      <c r="L22" s="60">
        <v>202153.67858000001</v>
      </c>
      <c r="M22" s="60">
        <v>236708.20337999999</v>
      </c>
      <c r="N22" s="60">
        <v>195456.76050000003</v>
      </c>
      <c r="O22" s="73"/>
    </row>
    <row r="23" spans="1:15" s="62" customFormat="1" ht="15" customHeight="1" x14ac:dyDescent="0.25">
      <c r="A23" s="59" t="s">
        <v>74</v>
      </c>
      <c r="B23" s="60">
        <v>256.83129000000002</v>
      </c>
      <c r="C23" s="60">
        <v>153.75670000000002</v>
      </c>
      <c r="D23" s="60">
        <v>652.27449000000001</v>
      </c>
      <c r="E23" s="60">
        <v>890.44313</v>
      </c>
      <c r="F23" s="60">
        <v>931.48018999999999</v>
      </c>
      <c r="G23" s="60">
        <v>1481.23936</v>
      </c>
      <c r="H23" s="60">
        <v>1900.15535</v>
      </c>
      <c r="I23" s="60">
        <v>2509.8942099999999</v>
      </c>
      <c r="J23" s="60">
        <v>9631.60275</v>
      </c>
      <c r="K23" s="60">
        <v>11951.76784</v>
      </c>
      <c r="L23" s="60">
        <v>17025.941930000001</v>
      </c>
      <c r="M23" s="60">
        <v>20158.308389999995</v>
      </c>
      <c r="N23" s="60">
        <v>15907.537050000006</v>
      </c>
      <c r="O23" s="73"/>
    </row>
    <row r="24" spans="1:15" s="62" customFormat="1" ht="15" customHeight="1" x14ac:dyDescent="0.25">
      <c r="A24" s="59" t="s">
        <v>470</v>
      </c>
      <c r="B24" s="60">
        <v>297382.53258</v>
      </c>
      <c r="C24" s="60">
        <v>451822.21489999996</v>
      </c>
      <c r="D24" s="60">
        <v>582497.77037000004</v>
      </c>
      <c r="E24" s="60">
        <v>877248.87676000001</v>
      </c>
      <c r="F24" s="60">
        <v>889461.10169000004</v>
      </c>
      <c r="G24" s="60">
        <v>2279969.1881900001</v>
      </c>
      <c r="H24" s="60">
        <v>2731237.3283099998</v>
      </c>
      <c r="I24" s="60">
        <v>4734341.5676000006</v>
      </c>
      <c r="J24" s="60">
        <v>5266665.2753400002</v>
      </c>
      <c r="K24" s="60">
        <v>4549133.8259499995</v>
      </c>
      <c r="L24" s="60">
        <v>4302172.7142399997</v>
      </c>
      <c r="M24" s="60">
        <v>4347753.4286599997</v>
      </c>
      <c r="N24" s="60">
        <v>4339941.6801900007</v>
      </c>
      <c r="O24" s="73"/>
    </row>
    <row r="25" spans="1:15" s="62" customFormat="1" ht="15" customHeight="1" x14ac:dyDescent="0.25">
      <c r="A25" s="59" t="s">
        <v>84</v>
      </c>
      <c r="B25" s="60">
        <v>313345.14570999995</v>
      </c>
      <c r="C25" s="60">
        <v>359045.64919999999</v>
      </c>
      <c r="D25" s="60">
        <v>392047.02289999998</v>
      </c>
      <c r="E25" s="60">
        <v>443660.27824999997</v>
      </c>
      <c r="F25" s="60">
        <v>430132.78920999996</v>
      </c>
      <c r="G25" s="60">
        <v>427934.73647</v>
      </c>
      <c r="H25" s="60">
        <v>412636.08967000002</v>
      </c>
      <c r="I25" s="60">
        <v>406781.21461999998</v>
      </c>
      <c r="J25" s="60">
        <v>457740.77354000002</v>
      </c>
      <c r="K25" s="60">
        <v>591752.55704999994</v>
      </c>
      <c r="L25" s="60">
        <v>596849.40278999996</v>
      </c>
      <c r="M25" s="60">
        <v>611772.50210000016</v>
      </c>
      <c r="N25" s="60">
        <v>632771.12351999979</v>
      </c>
      <c r="O25" s="73"/>
    </row>
    <row r="26" spans="1:15" s="62" customFormat="1" ht="15" customHeight="1" x14ac:dyDescent="0.25">
      <c r="A26" s="59" t="s">
        <v>471</v>
      </c>
      <c r="B26" s="60">
        <v>27062.69068</v>
      </c>
      <c r="C26" s="60">
        <v>19683.586629999998</v>
      </c>
      <c r="D26" s="60">
        <v>21763.088789999998</v>
      </c>
      <c r="E26" s="60">
        <v>33773.777600000001</v>
      </c>
      <c r="F26" s="60">
        <v>50039.426740000003</v>
      </c>
      <c r="G26" s="60">
        <v>38216.308420000001</v>
      </c>
      <c r="H26" s="60">
        <v>73917.745479999998</v>
      </c>
      <c r="I26" s="60">
        <v>84334.125930000009</v>
      </c>
      <c r="J26" s="60">
        <v>90705.188410000002</v>
      </c>
      <c r="K26" s="60">
        <v>129680.09901000001</v>
      </c>
      <c r="L26" s="60">
        <v>95738.899900000004</v>
      </c>
      <c r="M26" s="60">
        <v>93793.822190000006</v>
      </c>
      <c r="N26" s="60">
        <v>90310.915519999995</v>
      </c>
      <c r="O26" s="73"/>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73"/>
    </row>
    <row r="28" spans="1:15" ht="15" customHeight="1" thickTop="1" thickBot="1" x14ac:dyDescent="0.3">
      <c r="A28" s="543" t="s">
        <v>472</v>
      </c>
      <c r="B28" s="544">
        <v>18313187.961369999</v>
      </c>
      <c r="C28" s="544">
        <v>27675165.293680001</v>
      </c>
      <c r="D28" s="544">
        <v>20677176.70538</v>
      </c>
      <c r="E28" s="544">
        <v>24409818.483310003</v>
      </c>
      <c r="F28" s="544">
        <v>28161941.947509997</v>
      </c>
      <c r="G28" s="544">
        <v>27112889.420029998</v>
      </c>
      <c r="H28" s="544">
        <v>35000351.377190001</v>
      </c>
      <c r="I28" s="544">
        <v>38637639.7042</v>
      </c>
      <c r="J28" s="544">
        <v>43138279.455820002</v>
      </c>
      <c r="K28" s="544">
        <v>49466530.866570003</v>
      </c>
      <c r="L28" s="544">
        <v>48367929.100209996</v>
      </c>
      <c r="M28" s="544">
        <v>51923046.527769998</v>
      </c>
      <c r="N28" s="544">
        <v>49076192.337750003</v>
      </c>
      <c r="O28" s="73"/>
    </row>
    <row r="29" spans="1:15" s="62" customFormat="1" ht="15" customHeight="1" thickTop="1" x14ac:dyDescent="0.25">
      <c r="A29" s="59" t="s">
        <v>473</v>
      </c>
      <c r="B29" s="60">
        <v>15206837.091610001</v>
      </c>
      <c r="C29" s="60">
        <v>21998200.75437</v>
      </c>
      <c r="D29" s="60">
        <v>15820471.67564</v>
      </c>
      <c r="E29" s="60">
        <v>16649221.31088</v>
      </c>
      <c r="F29" s="60">
        <v>20613960.020479999</v>
      </c>
      <c r="G29" s="60">
        <v>18313557.345589999</v>
      </c>
      <c r="H29" s="60">
        <v>21763384.64954</v>
      </c>
      <c r="I29" s="60">
        <v>24480083.696869999</v>
      </c>
      <c r="J29" s="60">
        <v>25745882.818870001</v>
      </c>
      <c r="K29" s="60">
        <v>22673632.38992</v>
      </c>
      <c r="L29" s="60">
        <v>27507115.99862</v>
      </c>
      <c r="M29" s="60">
        <v>30921307.485159997</v>
      </c>
      <c r="N29" s="60">
        <v>30090546.293430004</v>
      </c>
      <c r="O29" s="73"/>
    </row>
    <row r="30" spans="1:15" s="62" customFormat="1" ht="15" customHeight="1" x14ac:dyDescent="0.25">
      <c r="A30" s="63" t="s">
        <v>474</v>
      </c>
      <c r="B30" s="60">
        <v>3921123.9153100001</v>
      </c>
      <c r="C30" s="60">
        <v>6040077.2302700002</v>
      </c>
      <c r="D30" s="60">
        <v>4643454.0537900003</v>
      </c>
      <c r="E30" s="60">
        <v>4022127.5671100002</v>
      </c>
      <c r="F30" s="60">
        <v>4307212.3771599997</v>
      </c>
      <c r="G30" s="60">
        <v>2949791.3217099998</v>
      </c>
      <c r="H30" s="60">
        <v>3943470.9010700001</v>
      </c>
      <c r="I30" s="60">
        <v>4502997.5368599994</v>
      </c>
      <c r="J30" s="60">
        <v>5061376.3287299993</v>
      </c>
      <c r="K30" s="60">
        <v>4859678.7408800004</v>
      </c>
      <c r="L30" s="60">
        <v>4011933.3299799999</v>
      </c>
      <c r="M30" s="60">
        <v>5516563.6576299993</v>
      </c>
      <c r="N30" s="60">
        <v>5670219.56415</v>
      </c>
      <c r="O30" s="73"/>
    </row>
    <row r="31" spans="1:15" s="62" customFormat="1" ht="15" customHeight="1" x14ac:dyDescent="0.25">
      <c r="A31" s="63" t="s">
        <v>475</v>
      </c>
      <c r="B31" s="60">
        <v>7130167.2214899994</v>
      </c>
      <c r="C31" s="60">
        <v>11622798.352149999</v>
      </c>
      <c r="D31" s="60">
        <v>6999865.8011400001</v>
      </c>
      <c r="E31" s="60">
        <v>7786295.3412100002</v>
      </c>
      <c r="F31" s="60">
        <v>9828827.570629999</v>
      </c>
      <c r="G31" s="60">
        <v>8125320.6398299998</v>
      </c>
      <c r="H31" s="60">
        <v>9883346.9450700004</v>
      </c>
      <c r="I31" s="60">
        <v>10925139.346170001</v>
      </c>
      <c r="J31" s="60">
        <v>12458699.66605</v>
      </c>
      <c r="K31" s="60">
        <v>13553851.979459999</v>
      </c>
      <c r="L31" s="60">
        <v>13132665.94985</v>
      </c>
      <c r="M31" s="60">
        <v>15384463.829329999</v>
      </c>
      <c r="N31" s="60">
        <v>14555870.188780002</v>
      </c>
      <c r="O31" s="73"/>
    </row>
    <row r="32" spans="1:15" s="62" customFormat="1" ht="15" customHeight="1" x14ac:dyDescent="0.25">
      <c r="A32" s="63" t="s">
        <v>476</v>
      </c>
      <c r="B32" s="60">
        <v>80285.847069999989</v>
      </c>
      <c r="C32" s="60">
        <v>46519.527030000005</v>
      </c>
      <c r="D32" s="60">
        <v>25124.122299999999</v>
      </c>
      <c r="E32" s="60">
        <v>33831.829880000005</v>
      </c>
      <c r="F32" s="60">
        <v>6561.4993299999996</v>
      </c>
      <c r="G32" s="60">
        <v>5077.8899499999998</v>
      </c>
      <c r="H32" s="60">
        <v>1146.0907199999999</v>
      </c>
      <c r="I32" s="60">
        <v>348.55607000000003</v>
      </c>
      <c r="J32" s="60">
        <v>195.89548000000002</v>
      </c>
      <c r="K32" s="60">
        <v>84.549229999999994</v>
      </c>
      <c r="L32" s="60">
        <v>84.552449999999993</v>
      </c>
      <c r="M32" s="60">
        <v>84.556979999999996</v>
      </c>
      <c r="N32" s="60">
        <v>14.968860000000001</v>
      </c>
      <c r="O32" s="73"/>
    </row>
    <row r="33" spans="1:15" s="62" customFormat="1" ht="15" customHeight="1" x14ac:dyDescent="0.25">
      <c r="A33" s="63" t="s">
        <v>477</v>
      </c>
      <c r="B33" s="60">
        <v>347714.42633999995</v>
      </c>
      <c r="C33" s="60">
        <v>656808.18958000001</v>
      </c>
      <c r="D33" s="60">
        <v>710407.06960000005</v>
      </c>
      <c r="E33" s="60">
        <v>616273.61379999993</v>
      </c>
      <c r="F33" s="60">
        <v>462074.35363999999</v>
      </c>
      <c r="G33" s="60">
        <v>1066153.88656</v>
      </c>
      <c r="H33" s="60">
        <v>696583.00179000001</v>
      </c>
      <c r="I33" s="60">
        <v>800858.84505999996</v>
      </c>
      <c r="J33" s="60">
        <v>425316.42972000001</v>
      </c>
      <c r="K33" s="60">
        <v>602948.45636000007</v>
      </c>
      <c r="L33" s="60">
        <v>699170.82271000009</v>
      </c>
      <c r="M33" s="60">
        <v>635449.0907099999</v>
      </c>
      <c r="N33" s="60">
        <v>687891.96427999996</v>
      </c>
      <c r="O33" s="73"/>
    </row>
    <row r="34" spans="1:15" s="62" customFormat="1" ht="15" customHeight="1" x14ac:dyDescent="0.25">
      <c r="A34" s="63" t="s">
        <v>478</v>
      </c>
      <c r="B34" s="60">
        <v>3537325.2198699997</v>
      </c>
      <c r="C34" s="60">
        <v>3377299.2399899997</v>
      </c>
      <c r="D34" s="60">
        <v>3141647.9826199999</v>
      </c>
      <c r="E34" s="60">
        <v>3808636.0388400001</v>
      </c>
      <c r="F34" s="60">
        <v>5530540.38368</v>
      </c>
      <c r="G34" s="60">
        <v>5576185.1310299998</v>
      </c>
      <c r="H34" s="60">
        <v>6550402.3439100003</v>
      </c>
      <c r="I34" s="60">
        <v>7581732.2060799999</v>
      </c>
      <c r="J34" s="60">
        <v>7096264.3273799997</v>
      </c>
      <c r="K34" s="60">
        <v>3557088.9960599998</v>
      </c>
      <c r="L34" s="60">
        <v>8804035.38693</v>
      </c>
      <c r="M34" s="60">
        <v>8458347.0857500006</v>
      </c>
      <c r="N34" s="60">
        <v>8206431.247200001</v>
      </c>
      <c r="O34" s="73"/>
    </row>
    <row r="35" spans="1:15" s="62" customFormat="1" ht="15" customHeight="1" x14ac:dyDescent="0.25">
      <c r="A35" s="63" t="s">
        <v>479</v>
      </c>
      <c r="B35" s="60">
        <v>190220.46153</v>
      </c>
      <c r="C35" s="60">
        <v>254698.21534999998</v>
      </c>
      <c r="D35" s="60">
        <v>299972.64619</v>
      </c>
      <c r="E35" s="60">
        <v>382056.92004</v>
      </c>
      <c r="F35" s="60">
        <v>478743.83604000002</v>
      </c>
      <c r="G35" s="60">
        <v>591028.47650999995</v>
      </c>
      <c r="H35" s="60">
        <v>688435.36698000005</v>
      </c>
      <c r="I35" s="60">
        <v>669007.20663000003</v>
      </c>
      <c r="J35" s="60">
        <v>704030.17151000001</v>
      </c>
      <c r="K35" s="60">
        <v>99979.667930000011</v>
      </c>
      <c r="L35" s="60">
        <v>859225.9567000001</v>
      </c>
      <c r="M35" s="60">
        <v>926399.26475999993</v>
      </c>
      <c r="N35" s="60">
        <v>970118.36016000004</v>
      </c>
      <c r="O35" s="73"/>
    </row>
    <row r="36" spans="1:15" s="62" customFormat="1" ht="15" customHeight="1" x14ac:dyDescent="0.25">
      <c r="A36" s="59" t="s">
        <v>480</v>
      </c>
      <c r="B36" s="60">
        <v>102758.11087</v>
      </c>
      <c r="C36" s="60">
        <v>196081.15238999997</v>
      </c>
      <c r="D36" s="60">
        <v>117024.45144</v>
      </c>
      <c r="E36" s="60">
        <v>58968.294529999999</v>
      </c>
      <c r="F36" s="60">
        <v>89278.41562</v>
      </c>
      <c r="G36" s="60">
        <v>85628.838599999988</v>
      </c>
      <c r="H36" s="60">
        <v>134350.35159999999</v>
      </c>
      <c r="I36" s="60">
        <v>99598.44094</v>
      </c>
      <c r="J36" s="60">
        <v>133453.73819999999</v>
      </c>
      <c r="K36" s="60">
        <v>171687.36586000002</v>
      </c>
      <c r="L36" s="60">
        <v>98091.066810000004</v>
      </c>
      <c r="M36" s="60">
        <v>114201.44106</v>
      </c>
      <c r="N36" s="60">
        <v>97184.187590000001</v>
      </c>
      <c r="O36" s="73"/>
    </row>
    <row r="37" spans="1:15" s="62" customFormat="1" ht="15" customHeight="1" x14ac:dyDescent="0.25">
      <c r="A37" s="59" t="s">
        <v>481</v>
      </c>
      <c r="B37" s="60">
        <v>765369.53162999998</v>
      </c>
      <c r="C37" s="60">
        <v>896524.86805999989</v>
      </c>
      <c r="D37" s="60">
        <v>1143942.8863499998</v>
      </c>
      <c r="E37" s="60">
        <v>2088034.6581999999</v>
      </c>
      <c r="F37" s="60">
        <v>1923054.7456800002</v>
      </c>
      <c r="G37" s="60">
        <v>3895736.1414600001</v>
      </c>
      <c r="H37" s="60">
        <v>4486631.2998599997</v>
      </c>
      <c r="I37" s="60">
        <v>4239485.7915099999</v>
      </c>
      <c r="J37" s="60">
        <v>4007053.7392299999</v>
      </c>
      <c r="K37" s="60">
        <v>5266511.1495699994</v>
      </c>
      <c r="L37" s="60">
        <v>4749755.7684399998</v>
      </c>
      <c r="M37" s="60">
        <v>4809476.9151000008</v>
      </c>
      <c r="N37" s="60">
        <v>4894137.90319</v>
      </c>
      <c r="O37" s="73"/>
    </row>
    <row r="38" spans="1:15" s="62" customFormat="1" ht="15" customHeight="1" x14ac:dyDescent="0.25">
      <c r="A38" s="59" t="s">
        <v>482</v>
      </c>
      <c r="B38" s="60">
        <v>336712.19042</v>
      </c>
      <c r="C38" s="60">
        <v>338193.77468999999</v>
      </c>
      <c r="D38" s="60">
        <v>361484.03256999998</v>
      </c>
      <c r="E38" s="60">
        <v>425531.04518000002</v>
      </c>
      <c r="F38" s="60">
        <v>453472.25979000004</v>
      </c>
      <c r="G38" s="60">
        <v>515844.26647999999</v>
      </c>
      <c r="H38" s="60">
        <v>621595.23811000003</v>
      </c>
      <c r="I38" s="60">
        <v>862515.48762000003</v>
      </c>
      <c r="J38" s="60">
        <v>1088926.3016300001</v>
      </c>
      <c r="K38" s="60">
        <v>952765.55130999989</v>
      </c>
      <c r="L38" s="60">
        <v>956866.58591999998</v>
      </c>
      <c r="M38" s="60">
        <v>1251271.1489100002</v>
      </c>
      <c r="N38" s="60">
        <v>1164604.5759400001</v>
      </c>
      <c r="O38" s="73"/>
    </row>
    <row r="39" spans="1:15" s="62" customFormat="1" ht="15" customHeight="1" x14ac:dyDescent="0.25">
      <c r="A39" s="59" t="s">
        <v>145</v>
      </c>
      <c r="B39" s="60">
        <v>153046.23752000002</v>
      </c>
      <c r="C39" s="60">
        <v>202238.58353</v>
      </c>
      <c r="D39" s="60">
        <v>193730.24202000001</v>
      </c>
      <c r="E39" s="60">
        <v>239684.80334000001</v>
      </c>
      <c r="F39" s="60">
        <v>281290.25310000003</v>
      </c>
      <c r="G39" s="60">
        <v>296076.50206000003</v>
      </c>
      <c r="H39" s="60">
        <v>314320.27352999995</v>
      </c>
      <c r="I39" s="60">
        <v>323251.34305000002</v>
      </c>
      <c r="J39" s="60">
        <v>351932.16816</v>
      </c>
      <c r="K39" s="60">
        <v>414033.08658999996</v>
      </c>
      <c r="L39" s="60">
        <v>446791.24657000002</v>
      </c>
      <c r="M39" s="60">
        <v>432692.17567000003</v>
      </c>
      <c r="N39" s="60">
        <v>458526.87266999995</v>
      </c>
      <c r="O39" s="73"/>
    </row>
    <row r="40" spans="1:15" s="62" customFormat="1" ht="15" customHeight="1" x14ac:dyDescent="0.25">
      <c r="A40" s="59" t="s">
        <v>152</v>
      </c>
      <c r="B40" s="60">
        <v>0</v>
      </c>
      <c r="C40" s="60">
        <v>0</v>
      </c>
      <c r="D40" s="60">
        <v>0</v>
      </c>
      <c r="E40" s="60">
        <v>0</v>
      </c>
      <c r="F40" s="60">
        <v>0</v>
      </c>
      <c r="G40" s="60">
        <v>0</v>
      </c>
      <c r="H40" s="60">
        <v>0</v>
      </c>
      <c r="I40" s="60">
        <v>0</v>
      </c>
      <c r="J40" s="60">
        <v>171251.38887999998</v>
      </c>
      <c r="K40" s="60">
        <v>171369.44440000001</v>
      </c>
      <c r="L40" s="60">
        <v>170708.33333000002</v>
      </c>
      <c r="M40" s="60">
        <v>171511.11109999998</v>
      </c>
      <c r="N40" s="60">
        <v>379943.76665000001</v>
      </c>
      <c r="O40" s="73"/>
    </row>
    <row r="41" spans="1:15" s="62" customFormat="1" ht="15" customHeight="1" x14ac:dyDescent="0.25">
      <c r="A41" s="59" t="s">
        <v>483</v>
      </c>
      <c r="B41" s="60">
        <v>0</v>
      </c>
      <c r="C41" s="60">
        <v>0</v>
      </c>
      <c r="D41" s="60">
        <v>0</v>
      </c>
      <c r="E41" s="60">
        <v>0</v>
      </c>
      <c r="F41" s="60">
        <v>0</v>
      </c>
      <c r="G41" s="60">
        <v>0</v>
      </c>
      <c r="H41" s="60">
        <v>0</v>
      </c>
      <c r="I41" s="60">
        <v>0</v>
      </c>
      <c r="J41" s="60">
        <v>171662.22222999998</v>
      </c>
      <c r="K41" s="60">
        <v>345970.30556999997</v>
      </c>
      <c r="L41" s="60">
        <v>344502.63889999996</v>
      </c>
      <c r="M41" s="60">
        <v>440687.85973999999</v>
      </c>
      <c r="N41" s="60">
        <v>438738.45558000001</v>
      </c>
      <c r="O41" s="73"/>
    </row>
    <row r="42" spans="1:15" s="64" customFormat="1" ht="15" customHeight="1" thickBot="1" x14ac:dyDescent="0.3">
      <c r="A42" s="59" t="s">
        <v>126</v>
      </c>
      <c r="B42" s="60">
        <v>1748464.79932</v>
      </c>
      <c r="C42" s="60">
        <v>4043926.1606399999</v>
      </c>
      <c r="D42" s="60">
        <v>3040523.4173600003</v>
      </c>
      <c r="E42" s="60">
        <v>4948378.3711800007</v>
      </c>
      <c r="F42" s="60">
        <v>4800886.2528400002</v>
      </c>
      <c r="G42" s="60">
        <v>4006046.3258400001</v>
      </c>
      <c r="H42" s="60">
        <v>7680069.5645500002</v>
      </c>
      <c r="I42" s="60">
        <v>8632704.9442099985</v>
      </c>
      <c r="J42" s="60">
        <v>11468117.078620002</v>
      </c>
      <c r="K42" s="60">
        <v>19470561.573349997</v>
      </c>
      <c r="L42" s="60">
        <v>14094097.461620001</v>
      </c>
      <c r="M42" s="60">
        <v>13781898.391030001</v>
      </c>
      <c r="N42" s="60">
        <v>11552510.2827</v>
      </c>
      <c r="O42" s="73"/>
    </row>
    <row r="43" spans="1:15" ht="15" customHeight="1" thickTop="1" thickBot="1" x14ac:dyDescent="0.3">
      <c r="A43" s="543" t="s">
        <v>484</v>
      </c>
      <c r="B43" s="544">
        <v>1227752.11206</v>
      </c>
      <c r="C43" s="544">
        <v>1363362.4904100001</v>
      </c>
      <c r="D43" s="544">
        <v>1684047.9352299999</v>
      </c>
      <c r="E43" s="544">
        <v>1847356.4832899999</v>
      </c>
      <c r="F43" s="544">
        <v>2039439.7457300001</v>
      </c>
      <c r="G43" s="544">
        <v>2292601.3476300002</v>
      </c>
      <c r="H43" s="544">
        <v>2405456.3177399999</v>
      </c>
      <c r="I43" s="544">
        <v>2556450.51767</v>
      </c>
      <c r="J43" s="544">
        <v>2721489.7356400001</v>
      </c>
      <c r="K43" s="544">
        <v>3056510.7108200002</v>
      </c>
      <c r="L43" s="544">
        <v>3109637.2984699998</v>
      </c>
      <c r="M43" s="544">
        <v>3380778.1584000001</v>
      </c>
      <c r="N43" s="544">
        <v>3470203.1589099998</v>
      </c>
      <c r="O43" s="73"/>
    </row>
    <row r="44" spans="1:15" s="62" customFormat="1" ht="15" customHeight="1" thickTop="1" x14ac:dyDescent="0.25">
      <c r="A44" s="59" t="s">
        <v>167</v>
      </c>
      <c r="B44" s="60">
        <v>1023772.39</v>
      </c>
      <c r="C44" s="60">
        <v>1145007.69</v>
      </c>
      <c r="D44" s="60">
        <v>1405394.55</v>
      </c>
      <c r="E44" s="60">
        <v>1565113.55</v>
      </c>
      <c r="F44" s="60">
        <v>1711875.84</v>
      </c>
      <c r="G44" s="60">
        <v>1882031.5</v>
      </c>
      <c r="H44" s="60">
        <v>2104896.58</v>
      </c>
      <c r="I44" s="60">
        <v>2216017.4300000002</v>
      </c>
      <c r="J44" s="60">
        <v>2342852.52</v>
      </c>
      <c r="K44" s="60">
        <v>2474928.96</v>
      </c>
      <c r="L44" s="60">
        <v>2732121.16</v>
      </c>
      <c r="M44" s="60">
        <v>2732121.16</v>
      </c>
      <c r="N44" s="60">
        <v>2980461.28</v>
      </c>
      <c r="O44" s="73"/>
    </row>
    <row r="45" spans="1:15" s="62" customFormat="1" ht="15" customHeight="1" x14ac:dyDescent="0.25">
      <c r="A45" s="59" t="s">
        <v>171</v>
      </c>
      <c r="B45" s="60">
        <v>0</v>
      </c>
      <c r="C45" s="60">
        <v>0</v>
      </c>
      <c r="D45" s="60">
        <v>0</v>
      </c>
      <c r="E45" s="60">
        <v>0</v>
      </c>
      <c r="F45" s="60">
        <v>0</v>
      </c>
      <c r="G45" s="60">
        <v>0</v>
      </c>
      <c r="H45" s="60">
        <v>0</v>
      </c>
      <c r="I45" s="60">
        <v>0</v>
      </c>
      <c r="J45" s="60">
        <v>0</v>
      </c>
      <c r="K45" s="60">
        <v>0</v>
      </c>
      <c r="L45" s="60">
        <v>0</v>
      </c>
      <c r="M45" s="60">
        <v>0</v>
      </c>
      <c r="N45" s="60">
        <v>0</v>
      </c>
      <c r="O45" s="73"/>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73"/>
    </row>
    <row r="47" spans="1:15" s="62" customFormat="1" ht="15" customHeight="1" x14ac:dyDescent="0.25">
      <c r="A47" s="59" t="s">
        <v>485</v>
      </c>
      <c r="B47" s="60">
        <v>59651.93028</v>
      </c>
      <c r="C47" s="60">
        <v>74084.754549999998</v>
      </c>
      <c r="D47" s="60">
        <v>88511.737659999999</v>
      </c>
      <c r="E47" s="60">
        <v>107525.88639</v>
      </c>
      <c r="F47" s="60">
        <v>124997.62048</v>
      </c>
      <c r="G47" s="60">
        <v>145254.26863999999</v>
      </c>
      <c r="H47" s="60">
        <v>177092.14446000001</v>
      </c>
      <c r="I47" s="60">
        <v>189438.88772999999</v>
      </c>
      <c r="J47" s="60">
        <v>204538.34565</v>
      </c>
      <c r="K47" s="60">
        <v>221948.17644000001</v>
      </c>
      <c r="L47" s="60">
        <v>256494.86938999998</v>
      </c>
      <c r="M47" s="60">
        <v>256494.86938999998</v>
      </c>
      <c r="N47" s="60">
        <v>290994.45466999995</v>
      </c>
      <c r="O47" s="73"/>
    </row>
    <row r="48" spans="1:15" s="62" customFormat="1" ht="15" customHeight="1" x14ac:dyDescent="0.25">
      <c r="A48" s="59" t="s">
        <v>181</v>
      </c>
      <c r="B48" s="60">
        <v>144327.79178</v>
      </c>
      <c r="C48" s="60">
        <v>144270.04586000001</v>
      </c>
      <c r="D48" s="60">
        <v>190141.64757</v>
      </c>
      <c r="E48" s="60">
        <v>174717.04690000002</v>
      </c>
      <c r="F48" s="60">
        <v>202566.28524999999</v>
      </c>
      <c r="G48" s="60">
        <v>265315.57899000001</v>
      </c>
      <c r="H48" s="60">
        <v>123467.59328</v>
      </c>
      <c r="I48" s="60">
        <v>150994.19993999999</v>
      </c>
      <c r="J48" s="60">
        <v>174098.86999000001</v>
      </c>
      <c r="K48" s="60">
        <v>359633.57438000001</v>
      </c>
      <c r="L48" s="60">
        <v>121021.26908</v>
      </c>
      <c r="M48" s="60">
        <v>392162.12900999998</v>
      </c>
      <c r="N48" s="60">
        <v>198747.42424000002</v>
      </c>
      <c r="O48" s="73"/>
    </row>
    <row r="49" spans="1:15" s="62" customFormat="1" ht="15" customHeight="1" x14ac:dyDescent="0.25">
      <c r="A49" s="63" t="s">
        <v>486</v>
      </c>
      <c r="B49" s="60">
        <v>0</v>
      </c>
      <c r="C49" s="60">
        <v>0</v>
      </c>
      <c r="D49" s="60">
        <v>0</v>
      </c>
      <c r="E49" s="60">
        <v>0</v>
      </c>
      <c r="F49" s="60">
        <v>0</v>
      </c>
      <c r="G49" s="60">
        <v>0</v>
      </c>
      <c r="H49" s="60">
        <v>0</v>
      </c>
      <c r="I49" s="60">
        <v>0</v>
      </c>
      <c r="J49" s="60">
        <v>0</v>
      </c>
      <c r="K49" s="60">
        <v>14166.666999999999</v>
      </c>
      <c r="L49" s="60">
        <v>47166.667000000001</v>
      </c>
      <c r="M49" s="60">
        <v>47166.667000000001</v>
      </c>
      <c r="N49" s="60">
        <v>88622.695999999996</v>
      </c>
      <c r="O49" s="73"/>
    </row>
    <row r="50" spans="1:15" s="64" customFormat="1" ht="15" customHeight="1" thickBot="1" x14ac:dyDescent="0.3">
      <c r="A50" s="63" t="s">
        <v>487</v>
      </c>
      <c r="B50" s="60">
        <v>144327.79178</v>
      </c>
      <c r="C50" s="60">
        <v>144270.04586000001</v>
      </c>
      <c r="D50" s="60">
        <v>190141.64757</v>
      </c>
      <c r="E50" s="60">
        <v>174717.04690000002</v>
      </c>
      <c r="F50" s="60">
        <v>202566.28524999999</v>
      </c>
      <c r="G50" s="60">
        <v>265315.57899000001</v>
      </c>
      <c r="H50" s="60">
        <v>123467.59328</v>
      </c>
      <c r="I50" s="60">
        <v>150994.19993999999</v>
      </c>
      <c r="J50" s="60">
        <v>174098.86999000001</v>
      </c>
      <c r="K50" s="60">
        <v>345466.90737999999</v>
      </c>
      <c r="L50" s="60">
        <v>73854.602079999997</v>
      </c>
      <c r="M50" s="60">
        <v>344995.46201000002</v>
      </c>
      <c r="N50" s="60">
        <v>110124.72824</v>
      </c>
      <c r="O50" s="73"/>
    </row>
    <row r="51" spans="1:15" ht="15" customHeight="1" thickTop="1" thickBot="1" x14ac:dyDescent="0.3">
      <c r="A51" s="543" t="s">
        <v>488</v>
      </c>
      <c r="B51" s="544">
        <v>19540940.073430002</v>
      </c>
      <c r="C51" s="544">
        <v>29038527.784090001</v>
      </c>
      <c r="D51" s="544">
        <v>22361224.640610002</v>
      </c>
      <c r="E51" s="544">
        <v>26257174.966599997</v>
      </c>
      <c r="F51" s="544">
        <v>30201381.693240002</v>
      </c>
      <c r="G51" s="544">
        <v>29405490.767659999</v>
      </c>
      <c r="H51" s="544">
        <v>37405807.694930002</v>
      </c>
      <c r="I51" s="544">
        <v>41194090.221870005</v>
      </c>
      <c r="J51" s="544">
        <v>45859769.191459998</v>
      </c>
      <c r="K51" s="544">
        <v>52523041.57739</v>
      </c>
      <c r="L51" s="544">
        <v>51477566.398680001</v>
      </c>
      <c r="M51" s="544">
        <v>55303824.686169997</v>
      </c>
      <c r="N51" s="544">
        <v>52546395.496660002</v>
      </c>
      <c r="O51" s="73"/>
    </row>
    <row r="52" spans="1:15" s="62" customFormat="1" ht="15" customHeight="1" thickTop="1" x14ac:dyDescent="0.25">
      <c r="A52" s="65" t="s">
        <v>489</v>
      </c>
      <c r="B52" s="60">
        <v>1107349.74535</v>
      </c>
      <c r="C52" s="60">
        <v>1507792.5715300001</v>
      </c>
      <c r="D52" s="60">
        <v>1590394.90329</v>
      </c>
      <c r="E52" s="60">
        <v>1456489.89001</v>
      </c>
      <c r="F52" s="60">
        <v>1177499.6113699998</v>
      </c>
      <c r="G52" s="60">
        <v>1100235.01229</v>
      </c>
      <c r="H52" s="60">
        <v>824850.12285000004</v>
      </c>
      <c r="I52" s="60">
        <v>808695.75572000002</v>
      </c>
      <c r="J52" s="60">
        <v>892157.75495000009</v>
      </c>
      <c r="K52" s="60">
        <v>1030468.3020499999</v>
      </c>
      <c r="L52" s="60">
        <v>1068106.5303</v>
      </c>
      <c r="M52" s="60">
        <v>1894760.2370199999</v>
      </c>
      <c r="N52" s="60">
        <v>1892604.2352800001</v>
      </c>
      <c r="O52" s="73"/>
    </row>
    <row r="53" spans="1:15" s="64" customFormat="1" ht="15" customHeight="1" x14ac:dyDescent="0.25">
      <c r="A53" s="63" t="s">
        <v>490</v>
      </c>
      <c r="B53" s="60">
        <v>140717.05882000001</v>
      </c>
      <c r="C53" s="60">
        <v>130612.24309</v>
      </c>
      <c r="D53" s="60">
        <v>253926.85183</v>
      </c>
      <c r="E53" s="60">
        <v>82621.259080000003</v>
      </c>
      <c r="F53" s="60">
        <v>35453.115659999996</v>
      </c>
      <c r="G53" s="60">
        <v>53515.408259999997</v>
      </c>
      <c r="H53" s="60">
        <v>52972.23461</v>
      </c>
      <c r="I53" s="60">
        <v>53973.150979999999</v>
      </c>
      <c r="J53" s="60">
        <v>40819.676200000002</v>
      </c>
      <c r="K53" s="60">
        <v>69447.820989999993</v>
      </c>
      <c r="L53" s="60">
        <v>104955.40222</v>
      </c>
      <c r="M53" s="60">
        <v>100033.8159</v>
      </c>
      <c r="N53" s="60">
        <v>55679.88826</v>
      </c>
      <c r="O53" s="73"/>
    </row>
    <row r="54" spans="1:15" s="64" customFormat="1" ht="15" customHeight="1" x14ac:dyDescent="0.25">
      <c r="A54" s="63" t="s">
        <v>491</v>
      </c>
      <c r="B54" s="60">
        <v>923021.57632000011</v>
      </c>
      <c r="C54" s="60">
        <v>1333914.2200499999</v>
      </c>
      <c r="D54" s="60">
        <v>1286416.22689</v>
      </c>
      <c r="E54" s="60">
        <v>1320814.95386</v>
      </c>
      <c r="F54" s="60">
        <v>1086613.1690799999</v>
      </c>
      <c r="G54" s="60">
        <v>989866.34973000002</v>
      </c>
      <c r="H54" s="60">
        <v>715747.81990999996</v>
      </c>
      <c r="I54" s="60">
        <v>696289.47120000003</v>
      </c>
      <c r="J54" s="60">
        <v>790154.35615000001</v>
      </c>
      <c r="K54" s="60">
        <v>897832.85620000004</v>
      </c>
      <c r="L54" s="60">
        <v>898895.62487000006</v>
      </c>
      <c r="M54" s="60">
        <v>1726431.2895500001</v>
      </c>
      <c r="N54" s="60">
        <v>1764332.82865</v>
      </c>
      <c r="O54" s="73"/>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73"/>
    </row>
    <row r="56" spans="1:15" s="64" customFormat="1" ht="15" customHeight="1" x14ac:dyDescent="0.25">
      <c r="A56" s="63" t="s">
        <v>493</v>
      </c>
      <c r="B56" s="60">
        <v>43611.110209999999</v>
      </c>
      <c r="C56" s="60">
        <v>43266.108390000001</v>
      </c>
      <c r="D56" s="60">
        <v>50051.824569999997</v>
      </c>
      <c r="E56" s="60">
        <v>53053.677069999998</v>
      </c>
      <c r="F56" s="60">
        <v>55433.326630000003</v>
      </c>
      <c r="G56" s="60">
        <v>56853.254300000001</v>
      </c>
      <c r="H56" s="60">
        <v>56130.068329999995</v>
      </c>
      <c r="I56" s="60">
        <v>58433.133540000003</v>
      </c>
      <c r="J56" s="60">
        <v>61183.722600000001</v>
      </c>
      <c r="K56" s="60">
        <v>63187.624859999996</v>
      </c>
      <c r="L56" s="60">
        <v>64255.503210000003</v>
      </c>
      <c r="M56" s="60">
        <v>68295.131569999998</v>
      </c>
      <c r="N56" s="60">
        <v>72591.518370000005</v>
      </c>
      <c r="O56" s="73"/>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73"/>
    </row>
    <row r="58" spans="1:15" s="64" customFormat="1" ht="15" customHeight="1" x14ac:dyDescent="0.25">
      <c r="A58" s="59" t="s">
        <v>495</v>
      </c>
      <c r="B58" s="60">
        <v>50118723.616999999</v>
      </c>
      <c r="C58" s="60">
        <v>52118673.665959999</v>
      </c>
      <c r="D58" s="60">
        <v>54075939.261199996</v>
      </c>
      <c r="E58" s="60">
        <v>57048943.715810001</v>
      </c>
      <c r="F58" s="60">
        <v>60544313.260589994</v>
      </c>
      <c r="G58" s="60">
        <v>61874415.016800001</v>
      </c>
      <c r="H58" s="60">
        <v>62514761.17921</v>
      </c>
      <c r="I58" s="60">
        <v>68675657.731550008</v>
      </c>
      <c r="J58" s="60">
        <v>76850416.948809996</v>
      </c>
      <c r="K58" s="60">
        <v>113662452.17638001</v>
      </c>
      <c r="L58" s="60">
        <v>118289111.39407001</v>
      </c>
      <c r="M58" s="60">
        <v>120609542.86887999</v>
      </c>
      <c r="N58" s="60">
        <v>122902868.09115991</v>
      </c>
      <c r="O58" s="73"/>
    </row>
    <row r="59" spans="1:15" x14ac:dyDescent="0.25">
      <c r="A59" s="545" t="s">
        <v>496</v>
      </c>
      <c r="B59" s="546">
        <v>1054467.2258200001</v>
      </c>
      <c r="C59" s="546">
        <v>1170763.4408</v>
      </c>
      <c r="D59" s="546">
        <v>1231575.5424300001</v>
      </c>
      <c r="E59" s="546">
        <v>1381570.56736</v>
      </c>
      <c r="F59" s="546">
        <v>1552237.4139700001</v>
      </c>
      <c r="G59" s="546">
        <v>1749005.89099</v>
      </c>
      <c r="H59" s="546">
        <v>1720907.1551900001</v>
      </c>
      <c r="I59" s="546">
        <v>1922357.5677100001</v>
      </c>
      <c r="J59" s="546">
        <v>2061896.9952499999</v>
      </c>
      <c r="K59" s="546">
        <v>2434917.58604</v>
      </c>
      <c r="L59" s="546">
        <v>1137013.0283900001</v>
      </c>
      <c r="M59" s="546">
        <v>2827398.8905500006</v>
      </c>
      <c r="N59" s="546">
        <v>1318202.5827000004</v>
      </c>
      <c r="O59" s="73"/>
    </row>
    <row r="60" spans="1:15" ht="15" customHeight="1" x14ac:dyDescent="0.25">
      <c r="A60" s="63" t="s">
        <v>497</v>
      </c>
      <c r="B60" s="60">
        <v>-143518.57343000002</v>
      </c>
      <c r="C60" s="60">
        <v>-194033.91063</v>
      </c>
      <c r="D60" s="60">
        <v>-174989.57236000002</v>
      </c>
      <c r="E60" s="60">
        <v>-224475.45957000001</v>
      </c>
      <c r="F60" s="60">
        <v>-327992.07935000001</v>
      </c>
      <c r="G60" s="60">
        <v>-376060.29179000005</v>
      </c>
      <c r="H60" s="60">
        <v>-464439.61616000003</v>
      </c>
      <c r="I60" s="60">
        <v>-634616.38974999997</v>
      </c>
      <c r="J60" s="60">
        <v>-737020.49453999999</v>
      </c>
      <c r="K60" s="60">
        <v>-810490.98430999997</v>
      </c>
      <c r="L60" s="60">
        <v>-388324.43647000002</v>
      </c>
      <c r="M60" s="60">
        <v>-943975.83234999992</v>
      </c>
      <c r="N60" s="60">
        <v>-405050.89075000002</v>
      </c>
      <c r="O60" s="73"/>
    </row>
    <row r="61" spans="1:15" ht="15" customHeight="1" x14ac:dyDescent="0.25">
      <c r="A61" s="59" t="s">
        <v>498</v>
      </c>
      <c r="B61" s="60">
        <v>910948.65238999994</v>
      </c>
      <c r="C61" s="60">
        <v>976729.53016999993</v>
      </c>
      <c r="D61" s="60">
        <v>1056585.97007</v>
      </c>
      <c r="E61" s="60">
        <v>1157095.10779</v>
      </c>
      <c r="F61" s="60">
        <v>1224245.3346199999</v>
      </c>
      <c r="G61" s="60">
        <v>1372945.5992000001</v>
      </c>
      <c r="H61" s="60">
        <v>1256467.5390299999</v>
      </c>
      <c r="I61" s="60">
        <v>1287741.17796</v>
      </c>
      <c r="J61" s="60">
        <v>1324876.5007100001</v>
      </c>
      <c r="K61" s="60">
        <v>1624426.60173</v>
      </c>
      <c r="L61" s="60">
        <v>748688.59191999992</v>
      </c>
      <c r="M61" s="60">
        <v>1883423.0582000008</v>
      </c>
      <c r="N61" s="60">
        <v>913151.69195000036</v>
      </c>
      <c r="O61" s="73"/>
    </row>
    <row r="62" spans="1:15" ht="15" customHeight="1" x14ac:dyDescent="0.25">
      <c r="A62" s="67" t="s">
        <v>499</v>
      </c>
      <c r="B62" s="60">
        <v>374788.08441000001</v>
      </c>
      <c r="C62" s="60">
        <v>446759.68631999998</v>
      </c>
      <c r="D62" s="60">
        <v>525550.67966000002</v>
      </c>
      <c r="E62" s="60">
        <v>567498.59389999998</v>
      </c>
      <c r="F62" s="60">
        <v>534565.64194999996</v>
      </c>
      <c r="G62" s="60">
        <v>672863.37251999998</v>
      </c>
      <c r="H62" s="60">
        <v>604465.72312999994</v>
      </c>
      <c r="I62" s="60">
        <v>566523.00674999994</v>
      </c>
      <c r="J62" s="60">
        <v>621432.27146000008</v>
      </c>
      <c r="K62" s="60">
        <v>1102992.6174100002</v>
      </c>
      <c r="L62" s="60">
        <v>425092.98687000002</v>
      </c>
      <c r="M62" s="60">
        <v>1095271.7259099998</v>
      </c>
      <c r="N62" s="60">
        <v>1564733.6937500001</v>
      </c>
      <c r="O62" s="73"/>
    </row>
    <row r="63" spans="1:15" ht="15" customHeight="1" x14ac:dyDescent="0.25">
      <c r="A63" s="63" t="s">
        <v>500</v>
      </c>
      <c r="B63" s="60">
        <v>-93457.174459999995</v>
      </c>
      <c r="C63" s="60">
        <v>-96240.914999999994</v>
      </c>
      <c r="D63" s="60">
        <v>-184360.22694999998</v>
      </c>
      <c r="E63" s="60">
        <v>-211993.13978999999</v>
      </c>
      <c r="F63" s="60">
        <v>-200672.62081999998</v>
      </c>
      <c r="G63" s="60">
        <v>-321429.89647000004</v>
      </c>
      <c r="H63" s="60">
        <v>-291884.12138999999</v>
      </c>
      <c r="I63" s="60">
        <v>-229853.50607</v>
      </c>
      <c r="J63" s="60">
        <v>-223367.10653999998</v>
      </c>
      <c r="K63" s="60">
        <v>-490631.51845999999</v>
      </c>
      <c r="L63" s="60">
        <v>-204646.45535</v>
      </c>
      <c r="M63" s="60">
        <v>-428802.5818499999</v>
      </c>
      <c r="N63" s="60">
        <v>-1372928.9206999999</v>
      </c>
      <c r="O63" s="73"/>
    </row>
    <row r="64" spans="1:15" ht="15" customHeight="1" x14ac:dyDescent="0.25">
      <c r="A64" s="68" t="s">
        <v>501</v>
      </c>
      <c r="B64" s="60">
        <v>1192279.5623399999</v>
      </c>
      <c r="C64" s="60">
        <v>1327248.30149</v>
      </c>
      <c r="D64" s="60">
        <v>1397776.4227799999</v>
      </c>
      <c r="E64" s="60">
        <v>1512600.5619000001</v>
      </c>
      <c r="F64" s="60">
        <v>1558138.3557500001</v>
      </c>
      <c r="G64" s="60">
        <v>1724379.07525</v>
      </c>
      <c r="H64" s="60">
        <v>1569049.1407699999</v>
      </c>
      <c r="I64" s="60">
        <v>1624410.6786400001</v>
      </c>
      <c r="J64" s="60">
        <v>1722941.6656300002</v>
      </c>
      <c r="K64" s="60">
        <v>2236787.7006799998</v>
      </c>
      <c r="L64" s="60">
        <v>969135.12344000011</v>
      </c>
      <c r="M64" s="60">
        <v>2549892.2022600006</v>
      </c>
      <c r="N64" s="60">
        <v>1104956.4650000005</v>
      </c>
      <c r="O64" s="73"/>
    </row>
    <row r="65" spans="1:15" ht="15" customHeight="1" x14ac:dyDescent="0.25">
      <c r="A65" s="67" t="s">
        <v>502</v>
      </c>
      <c r="B65" s="60">
        <v>192469.22731000002</v>
      </c>
      <c r="C65" s="60">
        <v>211066.14285</v>
      </c>
      <c r="D65" s="60">
        <v>285406.28489000001</v>
      </c>
      <c r="E65" s="60">
        <v>248689.22696999999</v>
      </c>
      <c r="F65" s="60">
        <v>306788.58017999999</v>
      </c>
      <c r="G65" s="60">
        <v>299872.81226999999</v>
      </c>
      <c r="H65" s="60">
        <v>226103.63938000001</v>
      </c>
      <c r="I65" s="60">
        <v>279257.51948000002</v>
      </c>
      <c r="J65" s="60">
        <v>456325.61475999997</v>
      </c>
      <c r="K65" s="60">
        <v>570090.83159000007</v>
      </c>
      <c r="L65" s="60">
        <v>258944.79613999999</v>
      </c>
      <c r="M65" s="60">
        <v>688034.05143999995</v>
      </c>
      <c r="N65" s="60">
        <v>245433.80145000003</v>
      </c>
      <c r="O65" s="73"/>
    </row>
    <row r="66" spans="1:15" ht="15" customHeight="1" x14ac:dyDescent="0.25">
      <c r="A66" s="67" t="s">
        <v>503</v>
      </c>
      <c r="B66" s="60">
        <v>-297317.96883999999</v>
      </c>
      <c r="C66" s="60">
        <v>-298710.71861000004</v>
      </c>
      <c r="D66" s="60">
        <v>-375341.36285000003</v>
      </c>
      <c r="E66" s="60">
        <v>-414954.69498000003</v>
      </c>
      <c r="F66" s="60">
        <v>-449327.31943000003</v>
      </c>
      <c r="G66" s="60">
        <v>-421162.31156</v>
      </c>
      <c r="H66" s="60">
        <v>-419986.91696</v>
      </c>
      <c r="I66" s="60">
        <v>-471032.87935</v>
      </c>
      <c r="J66" s="60">
        <v>-684332.36786999996</v>
      </c>
      <c r="K66" s="60">
        <v>-946665.91340999992</v>
      </c>
      <c r="L66" s="60">
        <v>-394256.73180000001</v>
      </c>
      <c r="M66" s="60">
        <v>-1185395.4568500002</v>
      </c>
      <c r="N66" s="60">
        <v>-439220.90662000002</v>
      </c>
      <c r="O66" s="73"/>
    </row>
    <row r="67" spans="1:15" ht="15" customHeight="1" x14ac:dyDescent="0.25">
      <c r="A67" s="59" t="s">
        <v>504</v>
      </c>
      <c r="B67" s="60">
        <v>1087430.8208099999</v>
      </c>
      <c r="C67" s="60">
        <v>1239603.7257300001</v>
      </c>
      <c r="D67" s="60">
        <v>1307841.34482</v>
      </c>
      <c r="E67" s="60">
        <v>1346335.0938900001</v>
      </c>
      <c r="F67" s="60">
        <v>1415599.6165</v>
      </c>
      <c r="G67" s="60">
        <v>1603089.57596</v>
      </c>
      <c r="H67" s="60">
        <v>1375165.8631899999</v>
      </c>
      <c r="I67" s="60">
        <v>1432635.31877</v>
      </c>
      <c r="J67" s="60">
        <v>1494934.91252</v>
      </c>
      <c r="K67" s="60">
        <v>1860212.6188599998</v>
      </c>
      <c r="L67" s="60">
        <v>833823.18777999992</v>
      </c>
      <c r="M67" s="60">
        <v>2052530.7968500005</v>
      </c>
      <c r="N67" s="60">
        <v>911169.35983000044</v>
      </c>
      <c r="O67" s="73"/>
    </row>
    <row r="68" spans="1:15" ht="15" customHeight="1" x14ac:dyDescent="0.25">
      <c r="A68" s="63" t="s">
        <v>505</v>
      </c>
      <c r="B68" s="60">
        <v>-853966.15090999997</v>
      </c>
      <c r="C68" s="60">
        <v>-1010114.82985</v>
      </c>
      <c r="D68" s="60">
        <v>-1027431.70791</v>
      </c>
      <c r="E68" s="60">
        <v>-1050696.9902999999</v>
      </c>
      <c r="F68" s="60">
        <v>-1123612.2882300001</v>
      </c>
      <c r="G68" s="60">
        <v>-1151258.8498800001</v>
      </c>
      <c r="H68" s="60">
        <v>-1133325.7542699999</v>
      </c>
      <c r="I68" s="60">
        <v>-1164667.85182</v>
      </c>
      <c r="J68" s="60">
        <v>-1233776.1100000001</v>
      </c>
      <c r="K68" s="60">
        <v>-1338372.1358</v>
      </c>
      <c r="L68" s="60">
        <v>-652336.49121000001</v>
      </c>
      <c r="M68" s="60">
        <v>-1515931.9806699995</v>
      </c>
      <c r="N68" s="60">
        <v>-728800.79106000043</v>
      </c>
      <c r="O68" s="73"/>
    </row>
    <row r="69" spans="1:15" ht="15" customHeight="1" x14ac:dyDescent="0.25">
      <c r="A69" s="68" t="s">
        <v>506</v>
      </c>
      <c r="B69" s="60">
        <v>233464.66990000001</v>
      </c>
      <c r="C69" s="60">
        <v>229488.89588</v>
      </c>
      <c r="D69" s="60">
        <v>280409.63691</v>
      </c>
      <c r="E69" s="60">
        <v>295638.10358999996</v>
      </c>
      <c r="F69" s="60">
        <v>291987.32827</v>
      </c>
      <c r="G69" s="60">
        <v>451830.72607999999</v>
      </c>
      <c r="H69" s="60">
        <v>241840.10892</v>
      </c>
      <c r="I69" s="60">
        <v>267967.46694999997</v>
      </c>
      <c r="J69" s="60">
        <v>261158.80252</v>
      </c>
      <c r="K69" s="60">
        <v>521840.48306</v>
      </c>
      <c r="L69" s="60">
        <v>181486.69657</v>
      </c>
      <c r="M69" s="60">
        <v>536598.81618000101</v>
      </c>
      <c r="N69" s="60">
        <v>182368.56877000001</v>
      </c>
      <c r="O69" s="73"/>
    </row>
    <row r="70" spans="1:15" ht="15" customHeight="1" x14ac:dyDescent="0.25">
      <c r="A70" s="68" t="s">
        <v>507</v>
      </c>
      <c r="B70" s="60">
        <v>68.75009</v>
      </c>
      <c r="C70" s="60">
        <v>64.290720000000007</v>
      </c>
      <c r="D70" s="60">
        <v>92.660219999999995</v>
      </c>
      <c r="E70" s="60">
        <v>37.114139999999999</v>
      </c>
      <c r="F70" s="60">
        <v>97.26821000000001</v>
      </c>
      <c r="G70" s="60">
        <v>38.011180000000003</v>
      </c>
      <c r="H70" s="60">
        <v>7.4028100000000006</v>
      </c>
      <c r="I70" s="60">
        <v>6.6018699999999999</v>
      </c>
      <c r="J70" s="60">
        <v>13.678990000000001</v>
      </c>
      <c r="K70" s="60">
        <v>1563.20939</v>
      </c>
      <c r="L70" s="60">
        <v>6411.5677400000004</v>
      </c>
      <c r="M70" s="60">
        <v>12065.68137</v>
      </c>
      <c r="N70" s="60">
        <v>14030.00043</v>
      </c>
      <c r="O70" s="73"/>
    </row>
    <row r="71" spans="1:15" ht="15" customHeight="1" x14ac:dyDescent="0.25">
      <c r="A71" s="69" t="s">
        <v>508</v>
      </c>
      <c r="B71" s="60">
        <v>1.0000000000000001E-5</v>
      </c>
      <c r="C71" s="60">
        <v>0</v>
      </c>
      <c r="D71" s="60">
        <v>0</v>
      </c>
      <c r="E71" s="60">
        <v>1.0000000000000001E-5</v>
      </c>
      <c r="F71" s="60">
        <v>0</v>
      </c>
      <c r="G71" s="60">
        <v>1.0000000000000001E-5</v>
      </c>
      <c r="H71" s="60">
        <v>1.3000000000000002E-4</v>
      </c>
      <c r="I71" s="60">
        <v>0.54841999999999991</v>
      </c>
      <c r="J71" s="60">
        <v>3.2200000000000002E-3</v>
      </c>
      <c r="K71" s="60">
        <v>1548.5058300000001</v>
      </c>
      <c r="L71" s="60">
        <v>6406.0602099999996</v>
      </c>
      <c r="M71" s="60">
        <v>12059.71845</v>
      </c>
      <c r="N71" s="60">
        <v>14022.743869999998</v>
      </c>
      <c r="O71" s="73"/>
    </row>
    <row r="72" spans="1:15" ht="15" customHeight="1" x14ac:dyDescent="0.25">
      <c r="A72" s="69" t="s">
        <v>509</v>
      </c>
      <c r="B72" s="60">
        <v>68.750079999999997</v>
      </c>
      <c r="C72" s="60">
        <v>64.290720000000007</v>
      </c>
      <c r="D72" s="60">
        <v>92.660219999999995</v>
      </c>
      <c r="E72" s="60">
        <v>37.114129999999996</v>
      </c>
      <c r="F72" s="60">
        <v>97.26821000000001</v>
      </c>
      <c r="G72" s="60">
        <v>38.01117</v>
      </c>
      <c r="H72" s="60">
        <v>7.4026800000000001</v>
      </c>
      <c r="I72" s="60">
        <v>6.0534499999999998</v>
      </c>
      <c r="J72" s="60">
        <v>13.67577</v>
      </c>
      <c r="K72" s="60">
        <v>14.70356</v>
      </c>
      <c r="L72" s="60">
        <v>5.50753</v>
      </c>
      <c r="M72" s="60">
        <v>5.9629200000000004</v>
      </c>
      <c r="N72" s="60">
        <v>7.2565600000000003</v>
      </c>
      <c r="O72" s="73"/>
    </row>
    <row r="73" spans="1:15" ht="15" customHeight="1" x14ac:dyDescent="0.25">
      <c r="A73" s="59" t="s">
        <v>510</v>
      </c>
      <c r="B73" s="60">
        <v>-1175.27936</v>
      </c>
      <c r="C73" s="60">
        <v>-1193.0952400000001</v>
      </c>
      <c r="D73" s="60">
        <v>-2965.2384500000003</v>
      </c>
      <c r="E73" s="60">
        <v>-191.54129</v>
      </c>
      <c r="F73" s="60">
        <v>-157.5455</v>
      </c>
      <c r="G73" s="60">
        <v>-64.852059999999994</v>
      </c>
      <c r="H73" s="60">
        <v>-40.202809999999999</v>
      </c>
      <c r="I73" s="60">
        <v>-19.265540000000001</v>
      </c>
      <c r="J73" s="60">
        <v>-46.641949999999994</v>
      </c>
      <c r="K73" s="60">
        <v>-80.868220000000008</v>
      </c>
      <c r="L73" s="60">
        <v>-9988.4804999999997</v>
      </c>
      <c r="M73" s="60">
        <v>-17571.098140000006</v>
      </c>
      <c r="N73" s="60">
        <v>-8583.899879999999</v>
      </c>
      <c r="O73" s="73"/>
    </row>
    <row r="74" spans="1:15" ht="15" customHeight="1" x14ac:dyDescent="0.25">
      <c r="A74" s="59" t="s">
        <v>656</v>
      </c>
      <c r="B74" s="60">
        <v>-798.71964000000003</v>
      </c>
      <c r="C74" s="60">
        <v>-765.95702000000006</v>
      </c>
      <c r="D74" s="60">
        <v>-2659.9407700000002</v>
      </c>
      <c r="E74" s="60">
        <v>0</v>
      </c>
      <c r="F74" s="60">
        <v>-2.0000000000000002E-5</v>
      </c>
      <c r="G74" s="60">
        <v>0</v>
      </c>
      <c r="H74" s="60">
        <v>-1.56E-3</v>
      </c>
      <c r="I74" s="60">
        <v>-0.54765999999999992</v>
      </c>
      <c r="J74" s="60">
        <v>-2.0000000000000002E-5</v>
      </c>
      <c r="K74" s="60">
        <v>-5.9999999999999995E-5</v>
      </c>
      <c r="L74" s="60">
        <v>-9964.9379700000009</v>
      </c>
      <c r="M74" s="60">
        <v>-1.7000000000000001E-4</v>
      </c>
      <c r="N74" s="60">
        <v>-5.9999999999999995E-5</v>
      </c>
      <c r="O74" s="73"/>
    </row>
    <row r="75" spans="1:15" ht="15" customHeight="1" x14ac:dyDescent="0.25">
      <c r="A75" s="63" t="s">
        <v>306</v>
      </c>
      <c r="B75" s="60">
        <v>-376.55971999999997</v>
      </c>
      <c r="C75" s="60">
        <v>-427.13821999999999</v>
      </c>
      <c r="D75" s="60">
        <v>-305.29768000000001</v>
      </c>
      <c r="E75" s="60">
        <v>-191.54129</v>
      </c>
      <c r="F75" s="60">
        <v>-157.54548</v>
      </c>
      <c r="G75" s="60">
        <v>-64.852059999999994</v>
      </c>
      <c r="H75" s="60">
        <v>-40.201250000000002</v>
      </c>
      <c r="I75" s="60">
        <v>-18.717880000000001</v>
      </c>
      <c r="J75" s="60">
        <v>-46.641930000000002</v>
      </c>
      <c r="K75" s="60">
        <v>-80.868160000000003</v>
      </c>
      <c r="L75" s="60">
        <v>-23.542529999999999</v>
      </c>
      <c r="M75" s="60">
        <v>-17571.097970000003</v>
      </c>
      <c r="N75" s="60">
        <v>-8583.8998200000005</v>
      </c>
      <c r="O75" s="73"/>
    </row>
    <row r="76" spans="1:15" ht="15" customHeight="1" x14ac:dyDescent="0.25">
      <c r="A76" s="59" t="s">
        <v>513</v>
      </c>
      <c r="B76" s="60">
        <v>232358.14063000001</v>
      </c>
      <c r="C76" s="60">
        <v>228360.09136000002</v>
      </c>
      <c r="D76" s="60">
        <v>277537.05868000002</v>
      </c>
      <c r="E76" s="60">
        <v>295483.67644000001</v>
      </c>
      <c r="F76" s="60">
        <v>291927.05098</v>
      </c>
      <c r="G76" s="60">
        <v>451803.88519999996</v>
      </c>
      <c r="H76" s="60">
        <v>241807.30891999998</v>
      </c>
      <c r="I76" s="60">
        <v>267954.80327999999</v>
      </c>
      <c r="J76" s="60">
        <v>261125.83955999999</v>
      </c>
      <c r="K76" s="60">
        <v>523322.82423000003</v>
      </c>
      <c r="L76" s="60">
        <v>177909.78380999999</v>
      </c>
      <c r="M76" s="60">
        <v>531093.399410001</v>
      </c>
      <c r="N76" s="60">
        <v>187814.66932000002</v>
      </c>
      <c r="O76" s="73"/>
    </row>
    <row r="77" spans="1:15" ht="15" customHeight="1" x14ac:dyDescent="0.25">
      <c r="A77" s="70" t="s">
        <v>514</v>
      </c>
      <c r="B77" s="60">
        <v>0</v>
      </c>
      <c r="C77" s="60">
        <v>0</v>
      </c>
      <c r="D77" s="60">
        <v>0</v>
      </c>
      <c r="E77" s="60">
        <v>-2.9999999999999997E-5</v>
      </c>
      <c r="F77" s="60">
        <v>-1.0000000000000001E-5</v>
      </c>
      <c r="G77" s="60">
        <v>-2.9999999999999997E-5</v>
      </c>
      <c r="H77" s="60">
        <v>7820.80195</v>
      </c>
      <c r="I77" s="60">
        <v>44.531949999999995</v>
      </c>
      <c r="J77" s="60">
        <v>1078.57871</v>
      </c>
      <c r="K77" s="60">
        <v>-14.15889</v>
      </c>
      <c r="L77" s="60">
        <v>0</v>
      </c>
      <c r="M77" s="60">
        <v>15237.85737999999</v>
      </c>
      <c r="N77" s="60">
        <v>25.016940000000005</v>
      </c>
      <c r="O77" s="73"/>
    </row>
    <row r="78" spans="1:15" ht="15" customHeight="1" x14ac:dyDescent="0.25">
      <c r="A78" s="68" t="s">
        <v>515</v>
      </c>
      <c r="B78" s="60">
        <v>232358.14063000001</v>
      </c>
      <c r="C78" s="60">
        <v>228360.09136000002</v>
      </c>
      <c r="D78" s="60">
        <v>277537.05868000002</v>
      </c>
      <c r="E78" s="60">
        <v>295483.67641000001</v>
      </c>
      <c r="F78" s="60">
        <v>291927.05097000004</v>
      </c>
      <c r="G78" s="60">
        <v>451803.88517000002</v>
      </c>
      <c r="H78" s="60">
        <v>249628.11087</v>
      </c>
      <c r="I78" s="60">
        <v>267999.33522999997</v>
      </c>
      <c r="J78" s="60">
        <v>262204.41827000002</v>
      </c>
      <c r="K78" s="60">
        <v>523308.66533999995</v>
      </c>
      <c r="L78" s="60">
        <v>177909.78380999999</v>
      </c>
      <c r="M78" s="60">
        <v>546331.25679000095</v>
      </c>
      <c r="N78" s="60">
        <v>187839.68626000002</v>
      </c>
      <c r="O78" s="73"/>
    </row>
    <row r="79" spans="1:15" ht="15" customHeight="1" x14ac:dyDescent="0.25">
      <c r="A79" s="67" t="s">
        <v>516</v>
      </c>
      <c r="B79" s="60">
        <v>4.2009999999999996</v>
      </c>
      <c r="C79" s="60">
        <v>1286.6023300000002</v>
      </c>
      <c r="D79" s="60">
        <v>5470.2887199999996</v>
      </c>
      <c r="E79" s="60">
        <v>10827.086080000001</v>
      </c>
      <c r="F79" s="60">
        <v>9265.3102400000007</v>
      </c>
      <c r="G79" s="60">
        <v>-1803.10634</v>
      </c>
      <c r="H79" s="60">
        <v>13614.63341</v>
      </c>
      <c r="I79" s="60">
        <v>13363.500699999999</v>
      </c>
      <c r="J79" s="60">
        <v>2427.86085</v>
      </c>
      <c r="K79" s="60">
        <v>3547.0405099999998</v>
      </c>
      <c r="L79" s="60">
        <v>902.81828000000007</v>
      </c>
      <c r="M79" s="60">
        <v>2699.3266199999998</v>
      </c>
      <c r="N79" s="60">
        <v>4262.04198</v>
      </c>
      <c r="O79" s="73"/>
    </row>
    <row r="80" spans="1:15" ht="15" customHeight="1" x14ac:dyDescent="0.25">
      <c r="A80" s="59" t="s">
        <v>517</v>
      </c>
      <c r="B80" s="60">
        <v>232362.34162999998</v>
      </c>
      <c r="C80" s="60">
        <v>229646.69368999999</v>
      </c>
      <c r="D80" s="60">
        <v>283007.34739999997</v>
      </c>
      <c r="E80" s="60">
        <v>306310.76248999999</v>
      </c>
      <c r="F80" s="60">
        <v>301192.36121</v>
      </c>
      <c r="G80" s="60">
        <v>450000.77882999997</v>
      </c>
      <c r="H80" s="60">
        <v>263242.74427999998</v>
      </c>
      <c r="I80" s="60">
        <v>281362.83593</v>
      </c>
      <c r="J80" s="60">
        <v>264632.27912000002</v>
      </c>
      <c r="K80" s="60">
        <v>526855.70585000003</v>
      </c>
      <c r="L80" s="60">
        <v>178812.60209</v>
      </c>
      <c r="M80" s="60">
        <v>549030.58341000089</v>
      </c>
      <c r="N80" s="60">
        <v>192101.72824000003</v>
      </c>
      <c r="O80" s="73"/>
    </row>
    <row r="81" spans="1:15" ht="15" customHeight="1" x14ac:dyDescent="0.25">
      <c r="A81" s="67" t="s">
        <v>518</v>
      </c>
      <c r="B81" s="60">
        <v>0</v>
      </c>
      <c r="C81" s="60">
        <v>0</v>
      </c>
      <c r="D81" s="60">
        <v>0</v>
      </c>
      <c r="E81" s="60">
        <v>0</v>
      </c>
      <c r="F81" s="60">
        <v>0</v>
      </c>
      <c r="G81" s="60">
        <v>0</v>
      </c>
      <c r="H81" s="60">
        <v>1.0000000000000001E-5</v>
      </c>
      <c r="I81" s="60">
        <v>0</v>
      </c>
      <c r="J81" s="60">
        <v>0</v>
      </c>
      <c r="K81" s="60">
        <v>0</v>
      </c>
      <c r="L81" s="60">
        <v>0</v>
      </c>
      <c r="M81" s="60">
        <v>0</v>
      </c>
      <c r="N81" s="60">
        <v>0</v>
      </c>
      <c r="O81" s="73"/>
    </row>
    <row r="82" spans="1:15" ht="15" customHeight="1" x14ac:dyDescent="0.25">
      <c r="A82" s="59" t="s">
        <v>519</v>
      </c>
      <c r="B82" s="60">
        <v>232362.34162999998</v>
      </c>
      <c r="C82" s="60">
        <v>229646.69368999999</v>
      </c>
      <c r="D82" s="60">
        <v>283007.34739999997</v>
      </c>
      <c r="E82" s="60">
        <v>306310.76248999999</v>
      </c>
      <c r="F82" s="60">
        <v>301192.36121</v>
      </c>
      <c r="G82" s="60">
        <v>450000.77882999997</v>
      </c>
      <c r="H82" s="60">
        <v>263242.74429</v>
      </c>
      <c r="I82" s="60">
        <v>281362.83593</v>
      </c>
      <c r="J82" s="60">
        <v>264632.27912000002</v>
      </c>
      <c r="K82" s="60">
        <v>526855.70585000003</v>
      </c>
      <c r="L82" s="60">
        <v>178812.60209</v>
      </c>
      <c r="M82" s="60">
        <v>549030.58341000089</v>
      </c>
      <c r="N82" s="60">
        <v>192101.72824000003</v>
      </c>
      <c r="O82" s="73"/>
    </row>
    <row r="83" spans="1:15" ht="15" customHeight="1" thickBot="1" x14ac:dyDescent="0.3">
      <c r="A83" s="67" t="s">
        <v>520</v>
      </c>
      <c r="B83" s="60">
        <v>-88034.549849999996</v>
      </c>
      <c r="C83" s="60">
        <v>-85376.647830000002</v>
      </c>
      <c r="D83" s="60">
        <v>-92865.699800000002</v>
      </c>
      <c r="E83" s="60">
        <v>-131593.71561000001</v>
      </c>
      <c r="F83" s="60">
        <v>-98626.076239999995</v>
      </c>
      <c r="G83" s="60">
        <v>-184685.19988</v>
      </c>
      <c r="H83" s="60">
        <v>-139775.15080999999</v>
      </c>
      <c r="I83" s="60">
        <v>-130368.63595</v>
      </c>
      <c r="J83" s="60">
        <v>-90533.409379999997</v>
      </c>
      <c r="K83" s="60">
        <v>-181388.79783000002</v>
      </c>
      <c r="L83" s="60">
        <v>-104958.00001</v>
      </c>
      <c r="M83" s="60">
        <v>-204035.1214</v>
      </c>
      <c r="N83" s="60">
        <v>-81977</v>
      </c>
      <c r="O83" s="73"/>
    </row>
    <row r="84" spans="1:15" ht="15" customHeight="1" thickTop="1" thickBot="1" x14ac:dyDescent="0.3">
      <c r="A84" s="543" t="s">
        <v>521</v>
      </c>
      <c r="B84" s="544">
        <v>144327.79178</v>
      </c>
      <c r="C84" s="544">
        <v>144270.04586000001</v>
      </c>
      <c r="D84" s="544">
        <v>190141.6476</v>
      </c>
      <c r="E84" s="544">
        <v>174717.04688000001</v>
      </c>
      <c r="F84" s="544">
        <v>202566.28497000001</v>
      </c>
      <c r="G84" s="544">
        <v>265315.57895</v>
      </c>
      <c r="H84" s="544">
        <v>123467.59348000001</v>
      </c>
      <c r="I84" s="544">
        <v>150994.19997999998</v>
      </c>
      <c r="J84" s="544">
        <v>174098.86974000002</v>
      </c>
      <c r="K84" s="544">
        <v>345466.90801999997</v>
      </c>
      <c r="L84" s="544">
        <v>73854.602079999997</v>
      </c>
      <c r="M84" s="544">
        <v>344995.46201000089</v>
      </c>
      <c r="N84" s="544">
        <v>110124.72824000003</v>
      </c>
      <c r="O84" s="73"/>
    </row>
    <row r="85" spans="1:15" ht="3.75" customHeight="1" thickTop="1" thickBot="1" x14ac:dyDescent="0.3">
      <c r="A85" s="71"/>
      <c r="B85" s="72"/>
      <c r="C85" s="72"/>
      <c r="D85" s="72"/>
      <c r="E85" s="72"/>
      <c r="F85" s="72"/>
      <c r="G85" s="72"/>
      <c r="H85" s="72"/>
      <c r="I85" s="72"/>
      <c r="J85" s="72"/>
      <c r="K85" s="72"/>
      <c r="L85" s="72"/>
      <c r="M85" s="72"/>
      <c r="N85" s="72"/>
      <c r="O85" s="52"/>
    </row>
    <row r="86" spans="1:15" ht="15" customHeight="1" thickTop="1" x14ac:dyDescent="0.25">
      <c r="A86" s="73"/>
      <c r="B86" s="52"/>
      <c r="C86" s="52"/>
      <c r="D86" s="52"/>
      <c r="E86" s="52"/>
      <c r="F86" s="52"/>
      <c r="G86" s="52"/>
      <c r="H86" s="52"/>
      <c r="I86" s="52"/>
      <c r="J86" s="52"/>
      <c r="K86" s="52"/>
      <c r="L86" s="52"/>
      <c r="M86" s="52"/>
      <c r="N86" s="52"/>
      <c r="O86" s="52"/>
    </row>
    <row r="87" spans="1:15" ht="15" customHeight="1" x14ac:dyDescent="0.25">
      <c r="A87" s="73"/>
      <c r="B87" s="52"/>
      <c r="C87" s="52"/>
      <c r="D87" s="52"/>
      <c r="E87" s="52"/>
      <c r="F87" s="52"/>
      <c r="G87" s="52"/>
      <c r="H87" s="52"/>
      <c r="I87" s="52"/>
      <c r="J87" s="73"/>
      <c r="K87" s="52"/>
      <c r="L87" s="52"/>
      <c r="M87" s="52"/>
      <c r="N87" s="52"/>
      <c r="O87" s="52"/>
    </row>
    <row r="89" spans="1:15" x14ac:dyDescent="0.25">
      <c r="J89" s="10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3E7FEC-AF08-4FF0-AFEB-552D2CA17E8A}">
  <sheetPr codeName="Sheet5">
    <pageSetUpPr fitToPage="1"/>
  </sheetPr>
  <dimension ref="A1:N86"/>
  <sheetViews>
    <sheetView zoomScaleNormal="100" workbookViewId="0">
      <pane xSplit="1" topLeftCell="C1" activePane="topRight" state="frozen"/>
      <selection pane="topRight" activeCell="E9" sqref="E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384" width="9.140625" style="53"/>
  </cols>
  <sheetData>
    <row r="1" spans="1:14" ht="30" customHeight="1" x14ac:dyDescent="0.25">
      <c r="A1" s="771" t="s">
        <v>0</v>
      </c>
      <c r="B1" s="771"/>
      <c r="C1" s="771"/>
      <c r="D1" s="771"/>
      <c r="E1" s="771"/>
      <c r="F1" s="771"/>
      <c r="G1" s="771"/>
      <c r="H1" s="771"/>
      <c r="I1" s="771"/>
      <c r="J1" s="771"/>
      <c r="K1" s="771"/>
      <c r="L1" s="771"/>
      <c r="M1" s="771"/>
      <c r="N1" s="771"/>
    </row>
    <row r="2" spans="1:14" ht="15" customHeight="1" x14ac:dyDescent="0.25">
      <c r="A2" s="772" t="s">
        <v>445</v>
      </c>
      <c r="B2" s="772"/>
      <c r="C2" s="772"/>
      <c r="D2" s="772"/>
      <c r="E2" s="772"/>
      <c r="F2" s="772"/>
      <c r="G2" s="772"/>
      <c r="H2" s="772"/>
      <c r="I2" s="772"/>
      <c r="J2" s="772"/>
      <c r="K2" s="772"/>
      <c r="L2" s="772"/>
      <c r="M2" s="772"/>
      <c r="N2" s="772"/>
    </row>
    <row r="3" spans="1:14" ht="15" customHeight="1" x14ac:dyDescent="0.25">
      <c r="A3" s="772" t="s">
        <v>658</v>
      </c>
      <c r="B3" s="772"/>
      <c r="C3" s="772"/>
      <c r="D3" s="772"/>
      <c r="E3" s="772"/>
      <c r="F3" s="772"/>
      <c r="G3" s="772"/>
      <c r="H3" s="772"/>
      <c r="I3" s="772"/>
      <c r="J3" s="772"/>
      <c r="K3" s="772"/>
      <c r="L3" s="772"/>
      <c r="M3" s="772"/>
      <c r="N3" s="772"/>
    </row>
    <row r="4" spans="1:14" ht="30" customHeight="1" x14ac:dyDescent="0.25">
      <c r="A4" s="773" t="s">
        <v>3</v>
      </c>
      <c r="B4" s="773"/>
      <c r="C4" s="773"/>
      <c r="D4" s="773"/>
      <c r="E4" s="773"/>
      <c r="F4" s="773"/>
      <c r="G4" s="773"/>
      <c r="H4" s="773"/>
      <c r="I4" s="773"/>
      <c r="J4" s="773"/>
      <c r="K4" s="773"/>
      <c r="L4" s="773"/>
      <c r="M4" s="773"/>
      <c r="N4" s="773"/>
    </row>
    <row r="5" spans="1:14" ht="3.75" customHeight="1" thickBot="1" x14ac:dyDescent="0.3">
      <c r="A5" s="52"/>
      <c r="B5" s="52"/>
      <c r="C5" s="52"/>
      <c r="D5" s="52"/>
      <c r="E5" s="52"/>
      <c r="F5" s="52"/>
      <c r="G5" s="52"/>
      <c r="H5" s="52"/>
      <c r="I5" s="52"/>
      <c r="J5" s="52"/>
      <c r="K5" s="52"/>
      <c r="L5" s="52"/>
      <c r="M5" s="52"/>
      <c r="N5" s="52"/>
    </row>
    <row r="6" spans="1:14"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14" ht="15" customHeight="1" thickTop="1" thickBot="1" x14ac:dyDescent="0.3">
      <c r="A7" s="543" t="s">
        <v>459</v>
      </c>
      <c r="B7" s="544">
        <v>21617398.879590001</v>
      </c>
      <c r="C7" s="544">
        <v>25399495.692700002</v>
      </c>
      <c r="D7" s="544">
        <v>28029830.424970001</v>
      </c>
      <c r="E7" s="544">
        <v>34377292.038539998</v>
      </c>
      <c r="F7" s="544">
        <v>35753537.751999997</v>
      </c>
      <c r="G7" s="544">
        <v>37217701.680879995</v>
      </c>
      <c r="H7" s="544">
        <v>39505831.388959996</v>
      </c>
      <c r="I7" s="544">
        <v>39900323.907190003</v>
      </c>
      <c r="J7" s="544">
        <v>40668909.908580005</v>
      </c>
      <c r="K7" s="544">
        <v>42166430.634839997</v>
      </c>
      <c r="L7" s="544">
        <v>41808271.149510004</v>
      </c>
      <c r="M7" s="544">
        <v>43081914.168969996</v>
      </c>
      <c r="N7" s="544">
        <v>43301880.53441</v>
      </c>
    </row>
    <row r="8" spans="1:14" s="62" customFormat="1" ht="15" customHeight="1" thickTop="1" x14ac:dyDescent="0.25">
      <c r="A8" s="59" t="s">
        <v>10</v>
      </c>
      <c r="B8" s="60">
        <v>3161721.5009400002</v>
      </c>
      <c r="C8" s="60">
        <v>4880164.94135</v>
      </c>
      <c r="D8" s="60">
        <v>4659529.61766</v>
      </c>
      <c r="E8" s="60">
        <v>4264145.4583000001</v>
      </c>
      <c r="F8" s="60">
        <v>3435214.9212199999</v>
      </c>
      <c r="G8" s="60">
        <v>3447334.9240199998</v>
      </c>
      <c r="H8" s="60">
        <v>4218452.3643000005</v>
      </c>
      <c r="I8" s="60">
        <v>4399492.7113699997</v>
      </c>
      <c r="J8" s="60">
        <v>4602541.4209500002</v>
      </c>
      <c r="K8" s="60">
        <v>3988309.59063</v>
      </c>
      <c r="L8" s="60">
        <v>3104796.7808400001</v>
      </c>
      <c r="M8" s="60">
        <v>4191165.1945099994</v>
      </c>
      <c r="N8" s="60">
        <v>3146137.9382599997</v>
      </c>
    </row>
    <row r="9" spans="1:14" s="62" customFormat="1" ht="15" customHeight="1" x14ac:dyDescent="0.25">
      <c r="A9" s="59" t="s">
        <v>19</v>
      </c>
      <c r="B9" s="60">
        <v>5656336.2305800002</v>
      </c>
      <c r="C9" s="60">
        <v>5745277.4148699995</v>
      </c>
      <c r="D9" s="60">
        <v>5854798.50722</v>
      </c>
      <c r="E9" s="60">
        <v>6411401.5929199997</v>
      </c>
      <c r="F9" s="60">
        <v>5902895.6624399992</v>
      </c>
      <c r="G9" s="60">
        <v>5032597.0370899998</v>
      </c>
      <c r="H9" s="60">
        <v>4338125.8052599998</v>
      </c>
      <c r="I9" s="60">
        <v>4682158.3863599999</v>
      </c>
      <c r="J9" s="60">
        <v>4389363.3581699999</v>
      </c>
      <c r="K9" s="60">
        <v>5896046.2477900004</v>
      </c>
      <c r="L9" s="60">
        <v>6837387.1783100003</v>
      </c>
      <c r="M9" s="60">
        <v>7320229.1961000003</v>
      </c>
      <c r="N9" s="60">
        <v>8260256.4941299995</v>
      </c>
    </row>
    <row r="10" spans="1:14" s="62" customFormat="1" ht="15" customHeight="1" x14ac:dyDescent="0.25">
      <c r="A10" s="59" t="s">
        <v>28</v>
      </c>
      <c r="B10" s="60">
        <v>11851576.622629998</v>
      </c>
      <c r="C10" s="60">
        <v>13604878.59564</v>
      </c>
      <c r="D10" s="60">
        <v>16175338.00794</v>
      </c>
      <c r="E10" s="60">
        <v>21857899.296380002</v>
      </c>
      <c r="F10" s="60">
        <v>23644805.734110001</v>
      </c>
      <c r="G10" s="60">
        <v>24862894.65825</v>
      </c>
      <c r="H10" s="60">
        <v>25865828.699439999</v>
      </c>
      <c r="I10" s="60">
        <v>25798482.58199</v>
      </c>
      <c r="J10" s="60">
        <v>26359763.923080001</v>
      </c>
      <c r="K10" s="60">
        <v>27746013.03779</v>
      </c>
      <c r="L10" s="60">
        <v>27298727.25711</v>
      </c>
      <c r="M10" s="60">
        <v>27423523.511769999</v>
      </c>
      <c r="N10" s="60">
        <v>27639577.163349997</v>
      </c>
    </row>
    <row r="11" spans="1:14" s="62" customFormat="1" ht="15" customHeight="1" x14ac:dyDescent="0.25">
      <c r="A11" s="63" t="s">
        <v>460</v>
      </c>
      <c r="B11" s="60">
        <v>11797035.31638</v>
      </c>
      <c r="C11" s="60">
        <v>13594967.903620001</v>
      </c>
      <c r="D11" s="60">
        <v>16129785.70208</v>
      </c>
      <c r="E11" s="60">
        <v>21757660.728349999</v>
      </c>
      <c r="F11" s="60">
        <v>23559639.275349997</v>
      </c>
      <c r="G11" s="60">
        <v>24760704.726740003</v>
      </c>
      <c r="H11" s="60">
        <v>25146741.31371</v>
      </c>
      <c r="I11" s="60">
        <v>24797464.969289999</v>
      </c>
      <c r="J11" s="60">
        <v>25270049.933729999</v>
      </c>
      <c r="K11" s="60">
        <v>26672900.531150002</v>
      </c>
      <c r="L11" s="60">
        <v>26298191.741179999</v>
      </c>
      <c r="M11" s="60">
        <v>26463222.46032</v>
      </c>
      <c r="N11" s="60">
        <v>26789120.921299998</v>
      </c>
    </row>
    <row r="12" spans="1:14" s="62" customFormat="1" ht="15" customHeight="1" x14ac:dyDescent="0.25">
      <c r="A12" s="63" t="s">
        <v>461</v>
      </c>
      <c r="B12" s="60">
        <v>11694459.06003</v>
      </c>
      <c r="C12" s="60">
        <v>13488393.134569999</v>
      </c>
      <c r="D12" s="60">
        <v>15927510.128590001</v>
      </c>
      <c r="E12" s="60">
        <v>21401876.134290002</v>
      </c>
      <c r="F12" s="60">
        <v>23133780.488029998</v>
      </c>
      <c r="G12" s="60">
        <v>24008484.97727</v>
      </c>
      <c r="H12" s="60">
        <v>24185497.073540002</v>
      </c>
      <c r="I12" s="60">
        <v>18460569.5229</v>
      </c>
      <c r="J12" s="60">
        <v>19447517.61496</v>
      </c>
      <c r="K12" s="60">
        <v>21457684.12765</v>
      </c>
      <c r="L12" s="60">
        <v>21265999.740009997</v>
      </c>
      <c r="M12" s="60">
        <v>21444138.639339998</v>
      </c>
      <c r="N12" s="60">
        <v>21795499.593179997</v>
      </c>
    </row>
    <row r="13" spans="1:14" s="62" customFormat="1" ht="15" customHeight="1" x14ac:dyDescent="0.25">
      <c r="A13" s="63" t="s">
        <v>462</v>
      </c>
      <c r="B13" s="60">
        <v>102576.25635</v>
      </c>
      <c r="C13" s="60">
        <v>106574.76905</v>
      </c>
      <c r="D13" s="60">
        <v>202275.57349000001</v>
      </c>
      <c r="E13" s="60">
        <v>355784.59405999997</v>
      </c>
      <c r="F13" s="60">
        <v>425858.78732</v>
      </c>
      <c r="G13" s="60">
        <v>752219.74947000004</v>
      </c>
      <c r="H13" s="60">
        <v>961244.24017</v>
      </c>
      <c r="I13" s="60">
        <v>6336895.4463900002</v>
      </c>
      <c r="J13" s="60">
        <v>5822532.3187700007</v>
      </c>
      <c r="K13" s="60">
        <v>5215216.4035</v>
      </c>
      <c r="L13" s="60">
        <v>5032192.0011700001</v>
      </c>
      <c r="M13" s="60">
        <v>5019083.8209800003</v>
      </c>
      <c r="N13" s="60">
        <v>4993621.3281199997</v>
      </c>
    </row>
    <row r="14" spans="1:14" s="62" customFormat="1" ht="15" customHeight="1" x14ac:dyDescent="0.25">
      <c r="A14" s="63" t="s">
        <v>463</v>
      </c>
      <c r="B14" s="60">
        <v>47998.590880000003</v>
      </c>
      <c r="C14" s="60">
        <v>46121.991609999997</v>
      </c>
      <c r="D14" s="60">
        <v>49351.359450000004</v>
      </c>
      <c r="E14" s="60">
        <v>94091.46981000001</v>
      </c>
      <c r="F14" s="60">
        <v>109178.46534000001</v>
      </c>
      <c r="G14" s="60">
        <v>95120.051720000003</v>
      </c>
      <c r="H14" s="60">
        <v>8005.7859200000003</v>
      </c>
      <c r="I14" s="60">
        <v>110376.06326000001</v>
      </c>
      <c r="J14" s="60">
        <v>191173.47836000001</v>
      </c>
      <c r="K14" s="60">
        <v>228611.24546999999</v>
      </c>
      <c r="L14" s="60">
        <v>244828.47766999999</v>
      </c>
      <c r="M14" s="60">
        <v>179787.13612000001</v>
      </c>
      <c r="N14" s="60">
        <v>183481.17760999996</v>
      </c>
    </row>
    <row r="15" spans="1:14" s="62" customFormat="1" ht="15" customHeight="1" x14ac:dyDescent="0.25">
      <c r="A15" s="63" t="s">
        <v>464</v>
      </c>
      <c r="B15" s="60">
        <v>47993.624349999998</v>
      </c>
      <c r="C15" s="60">
        <v>45427.980869999999</v>
      </c>
      <c r="D15" s="60">
        <v>49251.359450000004</v>
      </c>
      <c r="E15" s="60">
        <v>89195.357919999995</v>
      </c>
      <c r="F15" s="60">
        <v>104300.46251000001</v>
      </c>
      <c r="G15" s="60">
        <v>91927.141239999997</v>
      </c>
      <c r="H15" s="60">
        <v>3943.35752</v>
      </c>
      <c r="I15" s="60">
        <v>40014.110919999999</v>
      </c>
      <c r="J15" s="60">
        <v>76283.749479999999</v>
      </c>
      <c r="K15" s="60">
        <v>111980.57631999999</v>
      </c>
      <c r="L15" s="60">
        <v>131913.98462999999</v>
      </c>
      <c r="M15" s="60">
        <v>72606.262620000009</v>
      </c>
      <c r="N15" s="60">
        <v>70945.303069999994</v>
      </c>
    </row>
    <row r="16" spans="1:14" s="62" customFormat="1" ht="15" customHeight="1" x14ac:dyDescent="0.25">
      <c r="A16" s="63" t="s">
        <v>465</v>
      </c>
      <c r="B16" s="60">
        <v>4.9665299999999997</v>
      </c>
      <c r="C16" s="60">
        <v>694.01073999999994</v>
      </c>
      <c r="D16" s="60">
        <v>100</v>
      </c>
      <c r="E16" s="60">
        <v>4896.1118899999992</v>
      </c>
      <c r="F16" s="60">
        <v>4878.0028300000004</v>
      </c>
      <c r="G16" s="60">
        <v>3192.91048</v>
      </c>
      <c r="H16" s="60">
        <v>4062.4283999999998</v>
      </c>
      <c r="I16" s="60">
        <v>70361.952340000003</v>
      </c>
      <c r="J16" s="60">
        <v>114889.72888</v>
      </c>
      <c r="K16" s="60">
        <v>116630.66915</v>
      </c>
      <c r="L16" s="60">
        <v>112914.49304</v>
      </c>
      <c r="M16" s="60">
        <v>107180.8735</v>
      </c>
      <c r="N16" s="60">
        <v>112535.87453999998</v>
      </c>
    </row>
    <row r="17" spans="1:14" s="62" customFormat="1" ht="15" customHeight="1" x14ac:dyDescent="0.25">
      <c r="A17" s="63" t="s">
        <v>466</v>
      </c>
      <c r="B17" s="60">
        <v>218805.99831999998</v>
      </c>
      <c r="C17" s="60">
        <v>224107.94878999999</v>
      </c>
      <c r="D17" s="60">
        <v>272333.43222000002</v>
      </c>
      <c r="E17" s="60">
        <v>402728.69325999997</v>
      </c>
      <c r="F17" s="60">
        <v>483976.52549999999</v>
      </c>
      <c r="G17" s="60">
        <v>601726.65251000004</v>
      </c>
      <c r="H17" s="60">
        <v>526754.89737999998</v>
      </c>
      <c r="I17" s="60">
        <v>412580.54414999997</v>
      </c>
      <c r="J17" s="60">
        <v>527413.97618</v>
      </c>
      <c r="K17" s="60">
        <v>731086.65537000005</v>
      </c>
      <c r="L17" s="60">
        <v>854805.92709999997</v>
      </c>
      <c r="M17" s="60">
        <v>895914.77447000006</v>
      </c>
      <c r="N17" s="60">
        <v>920682.13468999998</v>
      </c>
    </row>
    <row r="18" spans="1:14" s="62" customFormat="1" ht="15" customHeight="1" x14ac:dyDescent="0.25">
      <c r="A18" s="63" t="s">
        <v>467</v>
      </c>
      <c r="B18" s="60">
        <v>145822.13255000001</v>
      </c>
      <c r="C18" s="60">
        <v>160379.62230000002</v>
      </c>
      <c r="D18" s="60">
        <v>210544.62112</v>
      </c>
      <c r="E18" s="60">
        <v>317749.94550999999</v>
      </c>
      <c r="F18" s="60">
        <v>394918.72781999997</v>
      </c>
      <c r="G18" s="60">
        <v>510843.74335</v>
      </c>
      <c r="H18" s="60">
        <v>463035.93569999997</v>
      </c>
      <c r="I18" s="60">
        <v>377764.12629000004</v>
      </c>
      <c r="J18" s="60">
        <v>333596.46252999996</v>
      </c>
      <c r="K18" s="60">
        <v>377165.60080000001</v>
      </c>
      <c r="L18" s="60">
        <v>419786.13722999999</v>
      </c>
      <c r="M18" s="60">
        <v>425594.36203000002</v>
      </c>
      <c r="N18" s="60">
        <v>424915.01678999997</v>
      </c>
    </row>
    <row r="19" spans="1:14" s="62" customFormat="1" ht="15" customHeight="1" x14ac:dyDescent="0.25">
      <c r="A19" s="63" t="s">
        <v>468</v>
      </c>
      <c r="B19" s="60">
        <v>72983.865769999989</v>
      </c>
      <c r="C19" s="60">
        <v>63728.326489999999</v>
      </c>
      <c r="D19" s="60">
        <v>61788.811099999999</v>
      </c>
      <c r="E19" s="60">
        <v>84978.747749999995</v>
      </c>
      <c r="F19" s="60">
        <v>89057.797680000003</v>
      </c>
      <c r="G19" s="60">
        <v>90882.909159999996</v>
      </c>
      <c r="H19" s="60">
        <v>63718.96168</v>
      </c>
      <c r="I19" s="60">
        <v>34816.417860000001</v>
      </c>
      <c r="J19" s="60">
        <v>193817.51365000001</v>
      </c>
      <c r="K19" s="60">
        <v>353921.05456999998</v>
      </c>
      <c r="L19" s="60">
        <v>435019.78986999998</v>
      </c>
      <c r="M19" s="60">
        <v>470320.41243999999</v>
      </c>
      <c r="N19" s="60">
        <v>495767.11790000001</v>
      </c>
    </row>
    <row r="20" spans="1:14" s="62" customFormat="1" ht="15" customHeight="1" x14ac:dyDescent="0.25">
      <c r="A20" s="63" t="s">
        <v>38</v>
      </c>
      <c r="B20" s="60">
        <v>80000.753479999999</v>
      </c>
      <c r="C20" s="60">
        <v>84635.601180000012</v>
      </c>
      <c r="D20" s="60">
        <v>90651.122140000007</v>
      </c>
      <c r="E20" s="60">
        <v>135001.73261000001</v>
      </c>
      <c r="F20" s="60">
        <v>141646.39377000002</v>
      </c>
      <c r="G20" s="60">
        <v>149043.56533000001</v>
      </c>
      <c r="H20" s="60">
        <v>1038336.78924</v>
      </c>
      <c r="I20" s="60">
        <v>1398210.0926199998</v>
      </c>
      <c r="J20" s="60">
        <v>1252014.9013499999</v>
      </c>
      <c r="K20" s="60">
        <v>1137711.0401300001</v>
      </c>
      <c r="L20" s="60">
        <v>1070438.29742</v>
      </c>
      <c r="M20" s="60">
        <v>1006366.76067</v>
      </c>
      <c r="N20" s="60">
        <v>970923.99593999994</v>
      </c>
    </row>
    <row r="21" spans="1:14" s="62" customFormat="1" ht="15" customHeight="1" x14ac:dyDescent="0.25">
      <c r="A21" s="63" t="s">
        <v>469</v>
      </c>
      <c r="B21" s="60">
        <v>-292264.03642999998</v>
      </c>
      <c r="C21" s="60">
        <v>-344954.84956</v>
      </c>
      <c r="D21" s="60">
        <v>-366783.60794999998</v>
      </c>
      <c r="E21" s="60">
        <v>-531583.32764999999</v>
      </c>
      <c r="F21" s="60">
        <v>-649634.92585</v>
      </c>
      <c r="G21" s="60">
        <v>-743700.3380499999</v>
      </c>
      <c r="H21" s="60">
        <v>-854010.08680999989</v>
      </c>
      <c r="I21" s="60">
        <v>-920149.08733000001</v>
      </c>
      <c r="J21" s="60">
        <v>-880888.36653999996</v>
      </c>
      <c r="K21" s="60">
        <v>-1024296.4343300001</v>
      </c>
      <c r="L21" s="60">
        <v>-1169537.1862600001</v>
      </c>
      <c r="M21" s="60">
        <v>-1121767.6198099998</v>
      </c>
      <c r="N21" s="60">
        <v>-1224631.0661900002</v>
      </c>
    </row>
    <row r="22" spans="1:14" s="62" customFormat="1" ht="15" customHeight="1" x14ac:dyDescent="0.25">
      <c r="A22" s="59" t="s">
        <v>68</v>
      </c>
      <c r="B22" s="60">
        <v>145060.43992999999</v>
      </c>
      <c r="C22" s="60">
        <v>263078.86368999997</v>
      </c>
      <c r="D22" s="60">
        <v>194300.43828999999</v>
      </c>
      <c r="E22" s="60">
        <v>286719.73929</v>
      </c>
      <c r="F22" s="60">
        <v>136278.28208999999</v>
      </c>
      <c r="G22" s="60">
        <v>139936.17572999999</v>
      </c>
      <c r="H22" s="60">
        <v>201775.58478</v>
      </c>
      <c r="I22" s="60">
        <v>258866.25955000002</v>
      </c>
      <c r="J22" s="60">
        <v>262900.20594999997</v>
      </c>
      <c r="K22" s="60">
        <v>258892.72386000003</v>
      </c>
      <c r="L22" s="60">
        <v>309883.91350999998</v>
      </c>
      <c r="M22" s="60">
        <v>273294.63865000004</v>
      </c>
      <c r="N22" s="60">
        <v>364115.72982000001</v>
      </c>
    </row>
    <row r="23" spans="1:14" s="62" customFormat="1" ht="15" customHeight="1" x14ac:dyDescent="0.25">
      <c r="A23" s="59" t="s">
        <v>74</v>
      </c>
      <c r="B23" s="60">
        <v>4063.8865799999999</v>
      </c>
      <c r="C23" s="60">
        <v>10264.010039999999</v>
      </c>
      <c r="D23" s="60">
        <v>8333.7534800000012</v>
      </c>
      <c r="E23" s="60">
        <v>31120.85296</v>
      </c>
      <c r="F23" s="60">
        <v>77895.153129999992</v>
      </c>
      <c r="G23" s="60">
        <v>47871.482450000003</v>
      </c>
      <c r="H23" s="60">
        <v>19344.060309999997</v>
      </c>
      <c r="I23" s="60">
        <v>39998.689630000001</v>
      </c>
      <c r="J23" s="60">
        <v>40296.019909999995</v>
      </c>
      <c r="K23" s="60">
        <v>73672.617329999994</v>
      </c>
      <c r="L23" s="60">
        <v>67276.09388</v>
      </c>
      <c r="M23" s="60">
        <v>67089.786949999965</v>
      </c>
      <c r="N23" s="60">
        <v>58392.360969999965</v>
      </c>
    </row>
    <row r="24" spans="1:14" s="62" customFormat="1" ht="15" customHeight="1" x14ac:dyDescent="0.25">
      <c r="A24" s="59" t="s">
        <v>470</v>
      </c>
      <c r="B24" s="60">
        <v>442086.20494000003</v>
      </c>
      <c r="C24" s="60">
        <v>507157.86781000003</v>
      </c>
      <c r="D24" s="60">
        <v>734338.10848000005</v>
      </c>
      <c r="E24" s="60">
        <v>897530.50662999996</v>
      </c>
      <c r="F24" s="60">
        <v>1858384.8470000001</v>
      </c>
      <c r="G24" s="60">
        <v>3123173.8255400001</v>
      </c>
      <c r="H24" s="60">
        <v>4280379.4172200002</v>
      </c>
      <c r="I24" s="60">
        <v>4206869.6701799994</v>
      </c>
      <c r="J24" s="60">
        <v>4434586.8838599995</v>
      </c>
      <c r="K24" s="60">
        <v>3664535.4121999997</v>
      </c>
      <c r="L24" s="60">
        <v>3663434.3821100001</v>
      </c>
      <c r="M24" s="60">
        <v>3212900.2093299995</v>
      </c>
      <c r="N24" s="60">
        <v>3212926.9330199999</v>
      </c>
    </row>
    <row r="25" spans="1:14" s="62" customFormat="1" ht="15" customHeight="1" x14ac:dyDescent="0.25">
      <c r="A25" s="59" t="s">
        <v>84</v>
      </c>
      <c r="B25" s="60">
        <v>314445.33422000002</v>
      </c>
      <c r="C25" s="60">
        <v>332392.69967</v>
      </c>
      <c r="D25" s="60">
        <v>316598.24533000001</v>
      </c>
      <c r="E25" s="60">
        <v>387496.60331999999</v>
      </c>
      <c r="F25" s="60">
        <v>357664.22600999998</v>
      </c>
      <c r="G25" s="60">
        <v>331437.78745</v>
      </c>
      <c r="H25" s="60">
        <v>328007.40480000002</v>
      </c>
      <c r="I25" s="60">
        <v>292059.83707000001</v>
      </c>
      <c r="J25" s="60">
        <v>370111.73518999998</v>
      </c>
      <c r="K25" s="60">
        <v>339538.86225999997</v>
      </c>
      <c r="L25" s="60">
        <v>343075.81072000001</v>
      </c>
      <c r="M25" s="60">
        <v>420830.08652999991</v>
      </c>
      <c r="N25" s="60">
        <v>459479.01651000004</v>
      </c>
    </row>
    <row r="26" spans="1:14" s="62" customFormat="1" ht="15" customHeight="1" x14ac:dyDescent="0.25">
      <c r="A26" s="59" t="s">
        <v>471</v>
      </c>
      <c r="B26" s="60">
        <v>42108.659770000006</v>
      </c>
      <c r="C26" s="60">
        <v>56281.299630000001</v>
      </c>
      <c r="D26" s="60">
        <v>86593.746569999988</v>
      </c>
      <c r="E26" s="60">
        <v>240977.98874</v>
      </c>
      <c r="F26" s="60">
        <v>340398.92599999998</v>
      </c>
      <c r="G26" s="60">
        <v>232455.79035</v>
      </c>
      <c r="H26" s="60">
        <v>253918.05285000001</v>
      </c>
      <c r="I26" s="60">
        <v>222395.77103999999</v>
      </c>
      <c r="J26" s="60">
        <v>209346.36147</v>
      </c>
      <c r="K26" s="60">
        <v>199422.14297999998</v>
      </c>
      <c r="L26" s="60">
        <v>183689.73303</v>
      </c>
      <c r="M26" s="60">
        <v>172881.54513000001</v>
      </c>
      <c r="N26" s="60">
        <v>160994.89835000003</v>
      </c>
    </row>
    <row r="27" spans="1:14"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row>
    <row r="28" spans="1:14" ht="15" customHeight="1" thickTop="1" thickBot="1" x14ac:dyDescent="0.3">
      <c r="A28" s="543" t="s">
        <v>472</v>
      </c>
      <c r="B28" s="544">
        <v>20091187.298289999</v>
      </c>
      <c r="C28" s="544">
        <v>23844071.20276</v>
      </c>
      <c r="D28" s="544">
        <v>26260030.652330004</v>
      </c>
      <c r="E28" s="544">
        <v>32387852.623020001</v>
      </c>
      <c r="F28" s="544">
        <v>33776496.186290003</v>
      </c>
      <c r="G28" s="544">
        <v>35088327.640110001</v>
      </c>
      <c r="H28" s="544">
        <v>37461651.716169998</v>
      </c>
      <c r="I28" s="544">
        <v>37783076.160319999</v>
      </c>
      <c r="J28" s="544">
        <v>38328576.383139998</v>
      </c>
      <c r="K28" s="544">
        <v>39706868.466449998</v>
      </c>
      <c r="L28" s="544">
        <v>39425773.14914</v>
      </c>
      <c r="M28" s="544">
        <v>40434757.649770007</v>
      </c>
      <c r="N28" s="544">
        <v>40746604.669290006</v>
      </c>
    </row>
    <row r="29" spans="1:14" s="62" customFormat="1" ht="15" customHeight="1" thickTop="1" x14ac:dyDescent="0.25">
      <c r="A29" s="59" t="s">
        <v>473</v>
      </c>
      <c r="B29" s="60">
        <v>17247807.142470002</v>
      </c>
      <c r="C29" s="60">
        <v>21097816.088540003</v>
      </c>
      <c r="D29" s="60">
        <v>22379001.359639999</v>
      </c>
      <c r="E29" s="60">
        <v>28383505.282340001</v>
      </c>
      <c r="F29" s="60">
        <v>28044916.79786</v>
      </c>
      <c r="G29" s="60">
        <v>26341692.699080002</v>
      </c>
      <c r="H29" s="60">
        <v>27891943.677930001</v>
      </c>
      <c r="I29" s="60">
        <v>28098953.6325</v>
      </c>
      <c r="J29" s="60">
        <v>28688829.343229998</v>
      </c>
      <c r="K29" s="60">
        <v>18486693.902060002</v>
      </c>
      <c r="L29" s="60">
        <v>29407047.42743</v>
      </c>
      <c r="M29" s="60">
        <v>29650264.758190002</v>
      </c>
      <c r="N29" s="60">
        <v>29342189.195950005</v>
      </c>
    </row>
    <row r="30" spans="1:14" s="62" customFormat="1" ht="15" customHeight="1" x14ac:dyDescent="0.25">
      <c r="A30" s="63" t="s">
        <v>474</v>
      </c>
      <c r="B30" s="60">
        <v>4399450.4684600001</v>
      </c>
      <c r="C30" s="60">
        <v>4557830.54641</v>
      </c>
      <c r="D30" s="60">
        <v>6172946.4064999996</v>
      </c>
      <c r="E30" s="60">
        <v>5553267.4951999998</v>
      </c>
      <c r="F30" s="60">
        <v>5261660.0674799997</v>
      </c>
      <c r="G30" s="60">
        <v>4719963.1080700001</v>
      </c>
      <c r="H30" s="60">
        <v>5082220.72908</v>
      </c>
      <c r="I30" s="60">
        <v>5148311.2681400003</v>
      </c>
      <c r="J30" s="60">
        <v>4857960.4502900001</v>
      </c>
      <c r="K30" s="60">
        <v>5223206.5543299997</v>
      </c>
      <c r="L30" s="60">
        <v>5382809.1535700001</v>
      </c>
      <c r="M30" s="60">
        <v>5368323.8703800021</v>
      </c>
      <c r="N30" s="60">
        <v>4916876.3045400018</v>
      </c>
    </row>
    <row r="31" spans="1:14" s="62" customFormat="1" ht="15" customHeight="1" x14ac:dyDescent="0.25">
      <c r="A31" s="63" t="s">
        <v>475</v>
      </c>
      <c r="B31" s="60">
        <v>7089078.5248199999</v>
      </c>
      <c r="C31" s="60">
        <v>9739656.2026700005</v>
      </c>
      <c r="D31" s="60">
        <v>7960697.3916999996</v>
      </c>
      <c r="E31" s="60">
        <v>9695195.6235199999</v>
      </c>
      <c r="F31" s="60">
        <v>10147394.495680001</v>
      </c>
      <c r="G31" s="60">
        <v>9086439.6021599993</v>
      </c>
      <c r="H31" s="60">
        <v>9639085.7321000006</v>
      </c>
      <c r="I31" s="60">
        <v>10103637.316020001</v>
      </c>
      <c r="J31" s="60">
        <v>10381347.61961</v>
      </c>
      <c r="K31" s="60">
        <v>9948627.14934</v>
      </c>
      <c r="L31" s="60">
        <v>9455827.1567900013</v>
      </c>
      <c r="M31" s="60">
        <v>9348499.7063300014</v>
      </c>
      <c r="N31" s="60">
        <v>9265924.8891100027</v>
      </c>
    </row>
    <row r="32" spans="1:14" s="62" customFormat="1" ht="15" customHeight="1" x14ac:dyDescent="0.25">
      <c r="A32" s="63" t="s">
        <v>476</v>
      </c>
      <c r="B32" s="60">
        <v>303253.93029000005</v>
      </c>
      <c r="C32" s="60">
        <v>210758.21381000002</v>
      </c>
      <c r="D32" s="60">
        <v>209983.80572999999</v>
      </c>
      <c r="E32" s="60">
        <v>87028.633409999995</v>
      </c>
      <c r="F32" s="60">
        <v>56700.286060000006</v>
      </c>
      <c r="G32" s="60">
        <v>32491.705160000001</v>
      </c>
      <c r="H32" s="60">
        <v>26708.181</v>
      </c>
      <c r="I32" s="60">
        <v>121971.49169</v>
      </c>
      <c r="J32" s="60">
        <v>6097.4303399999999</v>
      </c>
      <c r="K32" s="60">
        <v>4183.8292200000005</v>
      </c>
      <c r="L32" s="60">
        <v>3338.0008399999997</v>
      </c>
      <c r="M32" s="60">
        <v>2240.0779299999999</v>
      </c>
      <c r="N32" s="60">
        <v>2123.9204199999999</v>
      </c>
    </row>
    <row r="33" spans="1:14" s="62" customFormat="1" ht="15" customHeight="1" x14ac:dyDescent="0.25">
      <c r="A33" s="63" t="s">
        <v>477</v>
      </c>
      <c r="B33" s="60">
        <v>323127.51610000001</v>
      </c>
      <c r="C33" s="60">
        <v>354126.06594999996</v>
      </c>
      <c r="D33" s="60">
        <v>365724.73830000003</v>
      </c>
      <c r="E33" s="60">
        <v>442725.54266000004</v>
      </c>
      <c r="F33" s="60">
        <v>524976.39754999999</v>
      </c>
      <c r="G33" s="60">
        <v>544113.66700999998</v>
      </c>
      <c r="H33" s="60">
        <v>451490.70545000001</v>
      </c>
      <c r="I33" s="60">
        <v>402478.16691999999</v>
      </c>
      <c r="J33" s="60">
        <v>446902.01729000005</v>
      </c>
      <c r="K33" s="60">
        <v>488869.70838999999</v>
      </c>
      <c r="L33" s="60">
        <v>552290.37386000005</v>
      </c>
      <c r="M33" s="60">
        <v>666843.65194000001</v>
      </c>
      <c r="N33" s="60">
        <v>678525.57330999977</v>
      </c>
    </row>
    <row r="34" spans="1:14" s="62" customFormat="1" ht="15" customHeight="1" x14ac:dyDescent="0.25">
      <c r="A34" s="63" t="s">
        <v>478</v>
      </c>
      <c r="B34" s="60">
        <v>4900964.1007299991</v>
      </c>
      <c r="C34" s="60">
        <v>5901688.91548</v>
      </c>
      <c r="D34" s="60">
        <v>7281341.3679900002</v>
      </c>
      <c r="E34" s="60">
        <v>11943666.24327</v>
      </c>
      <c r="F34" s="60">
        <v>11364752.741870001</v>
      </c>
      <c r="G34" s="60">
        <v>11166024.066629998</v>
      </c>
      <c r="H34" s="60">
        <v>11837657.472680001</v>
      </c>
      <c r="I34" s="60">
        <v>11448302.281479999</v>
      </c>
      <c r="J34" s="60">
        <v>12051646.553160001</v>
      </c>
      <c r="K34" s="60">
        <v>2738663.1149400002</v>
      </c>
      <c r="L34" s="60">
        <v>12947769.42285</v>
      </c>
      <c r="M34" s="60">
        <v>13145845.00113</v>
      </c>
      <c r="N34" s="60">
        <v>13314867.990560001</v>
      </c>
    </row>
    <row r="35" spans="1:14" s="62" customFormat="1" ht="15" customHeight="1" x14ac:dyDescent="0.25">
      <c r="A35" s="63" t="s">
        <v>479</v>
      </c>
      <c r="B35" s="60">
        <v>231932.60206999999</v>
      </c>
      <c r="C35" s="60">
        <v>333756.14422000002</v>
      </c>
      <c r="D35" s="60">
        <v>388307.64942000003</v>
      </c>
      <c r="E35" s="60">
        <v>661621.74427999998</v>
      </c>
      <c r="F35" s="60">
        <v>689432.80922000005</v>
      </c>
      <c r="G35" s="60">
        <v>792660.55004999996</v>
      </c>
      <c r="H35" s="60">
        <v>854780.85762000002</v>
      </c>
      <c r="I35" s="60">
        <v>874253.10825000005</v>
      </c>
      <c r="J35" s="60">
        <v>944875.27253999992</v>
      </c>
      <c r="K35" s="60">
        <v>83143.545840000006</v>
      </c>
      <c r="L35" s="60">
        <v>1065013.3195199999</v>
      </c>
      <c r="M35" s="60">
        <v>1118512.4504800001</v>
      </c>
      <c r="N35" s="60">
        <v>1163870.51801</v>
      </c>
    </row>
    <row r="36" spans="1:14" s="62" customFormat="1" ht="15" customHeight="1" x14ac:dyDescent="0.25">
      <c r="A36" s="59" t="s">
        <v>480</v>
      </c>
      <c r="B36" s="60">
        <v>11529.42801</v>
      </c>
      <c r="C36" s="60">
        <v>10987.09995</v>
      </c>
      <c r="D36" s="60">
        <v>9325.7513199999994</v>
      </c>
      <c r="E36" s="60">
        <v>9125.1443099999997</v>
      </c>
      <c r="F36" s="60">
        <v>14041.512699999999</v>
      </c>
      <c r="G36" s="60">
        <v>14704.689829999999</v>
      </c>
      <c r="H36" s="60">
        <v>42843.933779999999</v>
      </c>
      <c r="I36" s="60">
        <v>27664.933550000002</v>
      </c>
      <c r="J36" s="60">
        <v>18856.58568</v>
      </c>
      <c r="K36" s="60">
        <v>25306.2611</v>
      </c>
      <c r="L36" s="60">
        <v>22170.968670000002</v>
      </c>
      <c r="M36" s="60">
        <v>15592.185670000001</v>
      </c>
      <c r="N36" s="60">
        <v>17363.259850000002</v>
      </c>
    </row>
    <row r="37" spans="1:14" s="62" customFormat="1" ht="15" customHeight="1" x14ac:dyDescent="0.25">
      <c r="A37" s="59" t="s">
        <v>481</v>
      </c>
      <c r="B37" s="60">
        <v>65558.898829999991</v>
      </c>
      <c r="C37" s="60">
        <v>618022.11082000006</v>
      </c>
      <c r="D37" s="60">
        <v>518048.58963</v>
      </c>
      <c r="E37" s="60">
        <v>727491.42995000002</v>
      </c>
      <c r="F37" s="60">
        <v>2579371.1749999998</v>
      </c>
      <c r="G37" s="60">
        <v>4233001.6897700001</v>
      </c>
      <c r="H37" s="60">
        <v>5484246.8187799994</v>
      </c>
      <c r="I37" s="60">
        <v>5029368.3176499996</v>
      </c>
      <c r="J37" s="60">
        <v>5179126.8683700003</v>
      </c>
      <c r="K37" s="60">
        <v>5158527.2812600005</v>
      </c>
      <c r="L37" s="60">
        <v>4906838.8395600002</v>
      </c>
      <c r="M37" s="60">
        <v>5169785.9296500003</v>
      </c>
      <c r="N37" s="60">
        <v>6077036.3692899998</v>
      </c>
    </row>
    <row r="38" spans="1:14" s="62" customFormat="1" ht="15" customHeight="1" x14ac:dyDescent="0.25">
      <c r="A38" s="59" t="s">
        <v>482</v>
      </c>
      <c r="B38" s="60">
        <v>294395.55726999999</v>
      </c>
      <c r="C38" s="60">
        <v>219235.45793</v>
      </c>
      <c r="D38" s="60">
        <v>383879.56351999997</v>
      </c>
      <c r="E38" s="60">
        <v>479348.68669</v>
      </c>
      <c r="F38" s="60">
        <v>357864.03922000004</v>
      </c>
      <c r="G38" s="60">
        <v>435081.22164999996</v>
      </c>
      <c r="H38" s="60">
        <v>397334.45477999997</v>
      </c>
      <c r="I38" s="60">
        <v>334235.35310000001</v>
      </c>
      <c r="J38" s="60">
        <v>386378.17579000001</v>
      </c>
      <c r="K38" s="60">
        <v>431166.90276999999</v>
      </c>
      <c r="L38" s="60">
        <v>327334.62812999997</v>
      </c>
      <c r="M38" s="60">
        <v>454099.14582000009</v>
      </c>
      <c r="N38" s="60">
        <v>396138.90239999996</v>
      </c>
    </row>
    <row r="39" spans="1:14" s="62" customFormat="1" ht="15" customHeight="1" x14ac:dyDescent="0.25">
      <c r="A39" s="59" t="s">
        <v>145</v>
      </c>
      <c r="B39" s="60">
        <v>130692.95522</v>
      </c>
      <c r="C39" s="60">
        <v>136660.87662</v>
      </c>
      <c r="D39" s="60">
        <v>149281.82003999999</v>
      </c>
      <c r="E39" s="60">
        <v>192393.7255</v>
      </c>
      <c r="F39" s="60">
        <v>198871.05011000001</v>
      </c>
      <c r="G39" s="60">
        <v>190371.56653000001</v>
      </c>
      <c r="H39" s="60">
        <v>187824.77812</v>
      </c>
      <c r="I39" s="60">
        <v>187936.70556</v>
      </c>
      <c r="J39" s="60">
        <v>194406.82227999999</v>
      </c>
      <c r="K39" s="60">
        <v>203995.57187000001</v>
      </c>
      <c r="L39" s="60">
        <v>197844.92598</v>
      </c>
      <c r="M39" s="60">
        <v>200364.67937</v>
      </c>
      <c r="N39" s="60">
        <v>208201.65781</v>
      </c>
    </row>
    <row r="40" spans="1:14" s="62" customFormat="1" ht="15" customHeight="1" x14ac:dyDescent="0.25">
      <c r="A40" s="59" t="s">
        <v>152</v>
      </c>
      <c r="B40" s="60">
        <v>0</v>
      </c>
      <c r="C40" s="60">
        <v>514877.56503</v>
      </c>
      <c r="D40" s="60">
        <v>688184.88335000002</v>
      </c>
      <c r="E40" s="60">
        <v>860026.42001999996</v>
      </c>
      <c r="F40" s="60">
        <v>733668.15997000004</v>
      </c>
      <c r="G40" s="60">
        <v>813090.01332999999</v>
      </c>
      <c r="H40" s="60">
        <v>1092884.21697</v>
      </c>
      <c r="I40" s="60">
        <v>1135453.4717399999</v>
      </c>
      <c r="J40" s="60">
        <v>903337.43186000001</v>
      </c>
      <c r="K40" s="60">
        <v>1106754.7177599999</v>
      </c>
      <c r="L40" s="60">
        <v>1185367.3730799998</v>
      </c>
      <c r="M40" s="60">
        <v>1192634.9189899999</v>
      </c>
      <c r="N40" s="60">
        <v>1116960.5388900002</v>
      </c>
    </row>
    <row r="41" spans="1:14" s="62" customFormat="1" ht="15" customHeight="1" x14ac:dyDescent="0.25">
      <c r="A41" s="59" t="s">
        <v>483</v>
      </c>
      <c r="B41" s="60">
        <v>171818.31682000001</v>
      </c>
      <c r="C41" s="60">
        <v>171689.32180000001</v>
      </c>
      <c r="D41" s="60">
        <v>481709.71557999996</v>
      </c>
      <c r="E41" s="60">
        <v>453305.87667999999</v>
      </c>
      <c r="F41" s="60">
        <v>424899.00586999999</v>
      </c>
      <c r="G41" s="60">
        <v>396418.43348000001</v>
      </c>
      <c r="H41" s="60">
        <v>329225.15160000004</v>
      </c>
      <c r="I41" s="60">
        <v>319292.00150999997</v>
      </c>
      <c r="J41" s="60">
        <v>257855.52664</v>
      </c>
      <c r="K41" s="60">
        <v>196331.77356</v>
      </c>
      <c r="L41" s="60">
        <v>199848.80665000001</v>
      </c>
      <c r="M41" s="60">
        <v>130728.49792000001</v>
      </c>
      <c r="N41" s="60">
        <v>133164.25407</v>
      </c>
    </row>
    <row r="42" spans="1:14" s="64" customFormat="1" ht="15" customHeight="1" thickBot="1" x14ac:dyDescent="0.3">
      <c r="A42" s="59" t="s">
        <v>126</v>
      </c>
      <c r="B42" s="60">
        <v>2169384.9996700003</v>
      </c>
      <c r="C42" s="60">
        <v>1074782.6820699999</v>
      </c>
      <c r="D42" s="60">
        <v>1650598.9692500001</v>
      </c>
      <c r="E42" s="60">
        <v>1282656.0575299999</v>
      </c>
      <c r="F42" s="60">
        <v>1422864.4455599999</v>
      </c>
      <c r="G42" s="60">
        <v>2663967.32644</v>
      </c>
      <c r="H42" s="60">
        <v>2035348.6842100001</v>
      </c>
      <c r="I42" s="60">
        <v>2650171.7447100002</v>
      </c>
      <c r="J42" s="60">
        <v>2699785.6292900001</v>
      </c>
      <c r="K42" s="60">
        <v>14098092.05607</v>
      </c>
      <c r="L42" s="60">
        <v>3179320.1796399998</v>
      </c>
      <c r="M42" s="60">
        <v>3621287.5341600003</v>
      </c>
      <c r="N42" s="60">
        <v>3455550.4910299997</v>
      </c>
    </row>
    <row r="43" spans="1:14" ht="15" customHeight="1" thickTop="1" thickBot="1" x14ac:dyDescent="0.3">
      <c r="A43" s="543" t="s">
        <v>484</v>
      </c>
      <c r="B43" s="544">
        <v>1526211.5812899999</v>
      </c>
      <c r="C43" s="544">
        <v>1555424.4895200001</v>
      </c>
      <c r="D43" s="544">
        <v>1769799.7726199999</v>
      </c>
      <c r="E43" s="544">
        <v>1989439.4167500001</v>
      </c>
      <c r="F43" s="544">
        <v>1977041.5657500001</v>
      </c>
      <c r="G43" s="544">
        <v>2129374.0414399998</v>
      </c>
      <c r="H43" s="544">
        <v>2044179.67349</v>
      </c>
      <c r="I43" s="544">
        <v>2117247.7468699999</v>
      </c>
      <c r="J43" s="544">
        <v>2340333.52544</v>
      </c>
      <c r="K43" s="544">
        <v>2459562.1683899998</v>
      </c>
      <c r="L43" s="544">
        <v>2382498.00037</v>
      </c>
      <c r="M43" s="544">
        <v>2647156.5192</v>
      </c>
      <c r="N43" s="544">
        <v>2555275.8651199997</v>
      </c>
    </row>
    <row r="44" spans="1:14" s="62" customFormat="1" ht="15" customHeight="1" thickTop="1" x14ac:dyDescent="0.25">
      <c r="A44" s="59" t="s">
        <v>167</v>
      </c>
      <c r="B44" s="60">
        <v>731879.4</v>
      </c>
      <c r="C44" s="60">
        <v>731879.4</v>
      </c>
      <c r="D44" s="60">
        <v>731879.4</v>
      </c>
      <c r="E44" s="60">
        <v>1315405.83</v>
      </c>
      <c r="F44" s="60">
        <v>1442495.21</v>
      </c>
      <c r="G44" s="60">
        <v>1503426.84</v>
      </c>
      <c r="H44" s="60">
        <v>1599380.3</v>
      </c>
      <c r="I44" s="60">
        <v>1627574.17</v>
      </c>
      <c r="J44" s="60">
        <v>1698953.85</v>
      </c>
      <c r="K44" s="60">
        <v>1794496.68</v>
      </c>
      <c r="L44" s="60">
        <v>1825411.42</v>
      </c>
      <c r="M44" s="60">
        <v>1890431.75</v>
      </c>
      <c r="N44" s="60">
        <v>1975307.75</v>
      </c>
    </row>
    <row r="45" spans="1:14" s="62" customFormat="1" ht="15" customHeight="1" x14ac:dyDescent="0.25">
      <c r="A45" s="59" t="s">
        <v>171</v>
      </c>
      <c r="B45" s="60">
        <v>278064.10041000001</v>
      </c>
      <c r="C45" s="60">
        <v>385461.69255000004</v>
      </c>
      <c r="D45" s="60">
        <v>463649.35444000002</v>
      </c>
      <c r="E45" s="60">
        <v>28587.73604</v>
      </c>
      <c r="F45" s="60">
        <v>28583.333409999999</v>
      </c>
      <c r="G45" s="60">
        <v>28583.333360000001</v>
      </c>
      <c r="H45" s="60">
        <v>0.66658000000000006</v>
      </c>
      <c r="I45" s="60">
        <v>10003</v>
      </c>
      <c r="J45" s="60">
        <v>0.32566000000000001</v>
      </c>
      <c r="K45" s="60">
        <v>0</v>
      </c>
      <c r="L45" s="60">
        <v>0</v>
      </c>
      <c r="M45" s="60">
        <v>0</v>
      </c>
      <c r="N45" s="60">
        <v>0</v>
      </c>
    </row>
    <row r="46" spans="1:14"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row>
    <row r="47" spans="1:14" s="62" customFormat="1" ht="15" customHeight="1" x14ac:dyDescent="0.25">
      <c r="A47" s="59" t="s">
        <v>485</v>
      </c>
      <c r="B47" s="60">
        <v>262076.47967</v>
      </c>
      <c r="C47" s="60">
        <v>287496.47967000003</v>
      </c>
      <c r="D47" s="60">
        <v>302556.47967000003</v>
      </c>
      <c r="E47" s="60">
        <v>329728.47967000003</v>
      </c>
      <c r="F47" s="60">
        <v>361300.21888999996</v>
      </c>
      <c r="G47" s="60">
        <v>375766.82493</v>
      </c>
      <c r="H47" s="60">
        <v>402358.47262999997</v>
      </c>
      <c r="I47" s="60">
        <v>406602.50321</v>
      </c>
      <c r="J47" s="60">
        <v>413909.48676999996</v>
      </c>
      <c r="K47" s="60">
        <v>436656.47587999998</v>
      </c>
      <c r="L47" s="60">
        <v>459497.46814000001</v>
      </c>
      <c r="M47" s="60">
        <v>459497.46814000007</v>
      </c>
      <c r="N47" s="60">
        <v>489220.43797000003</v>
      </c>
    </row>
    <row r="48" spans="1:14" s="62" customFormat="1" ht="15" customHeight="1" x14ac:dyDescent="0.25">
      <c r="A48" s="59" t="s">
        <v>181</v>
      </c>
      <c r="B48" s="60">
        <v>254191.60121000002</v>
      </c>
      <c r="C48" s="60">
        <v>150586.9173</v>
      </c>
      <c r="D48" s="60">
        <v>271714.53850999998</v>
      </c>
      <c r="E48" s="60">
        <v>315717.37104</v>
      </c>
      <c r="F48" s="60">
        <v>144662.80344999998</v>
      </c>
      <c r="G48" s="60">
        <v>221597.04315000001</v>
      </c>
      <c r="H48" s="60">
        <v>42440.234280000004</v>
      </c>
      <c r="I48" s="60">
        <v>73068.073659999995</v>
      </c>
      <c r="J48" s="60">
        <v>227469.86301</v>
      </c>
      <c r="K48" s="60">
        <v>228409.01251</v>
      </c>
      <c r="L48" s="60">
        <v>97589.112229999999</v>
      </c>
      <c r="M48" s="60">
        <v>297227.30106000003</v>
      </c>
      <c r="N48" s="60">
        <v>90747.677150000003</v>
      </c>
    </row>
    <row r="49" spans="1:14" s="62" customFormat="1" ht="15" customHeight="1" x14ac:dyDescent="0.25">
      <c r="A49" s="63" t="s">
        <v>486</v>
      </c>
      <c r="B49" s="60">
        <v>0</v>
      </c>
      <c r="C49" s="60">
        <v>0</v>
      </c>
      <c r="D49" s="60">
        <v>0</v>
      </c>
      <c r="E49" s="60">
        <v>0</v>
      </c>
      <c r="F49" s="60">
        <v>0</v>
      </c>
      <c r="G49" s="60">
        <v>0</v>
      </c>
      <c r="H49" s="60">
        <v>0</v>
      </c>
      <c r="I49" s="60">
        <v>0</v>
      </c>
      <c r="J49" s="60">
        <v>0</v>
      </c>
      <c r="K49" s="60">
        <v>0</v>
      </c>
      <c r="L49" s="60">
        <v>65020.33</v>
      </c>
      <c r="M49" s="60">
        <v>0</v>
      </c>
      <c r="N49" s="60">
        <v>67008.33</v>
      </c>
    </row>
    <row r="50" spans="1:14" s="64" customFormat="1" ht="15" customHeight="1" thickBot="1" x14ac:dyDescent="0.3">
      <c r="A50" s="63" t="s">
        <v>487</v>
      </c>
      <c r="B50" s="60">
        <v>254191.60121000002</v>
      </c>
      <c r="C50" s="60">
        <v>150586.9173</v>
      </c>
      <c r="D50" s="60">
        <v>271714.53850999998</v>
      </c>
      <c r="E50" s="60">
        <v>315717.37104</v>
      </c>
      <c r="F50" s="60">
        <v>144662.80344999998</v>
      </c>
      <c r="G50" s="60">
        <v>221597.04315000001</v>
      </c>
      <c r="H50" s="60">
        <v>42440.234280000004</v>
      </c>
      <c r="I50" s="60">
        <v>73068.073659999995</v>
      </c>
      <c r="J50" s="60">
        <v>227469.86301</v>
      </c>
      <c r="K50" s="60">
        <v>228409.01251</v>
      </c>
      <c r="L50" s="60">
        <v>32568.782230000001</v>
      </c>
      <c r="M50" s="60">
        <v>297227.30106000003</v>
      </c>
      <c r="N50" s="60">
        <v>23739.347149999998</v>
      </c>
    </row>
    <row r="51" spans="1:14" ht="15" customHeight="1" thickTop="1" thickBot="1" x14ac:dyDescent="0.3">
      <c r="A51" s="543" t="s">
        <v>488</v>
      </c>
      <c r="B51" s="544">
        <v>21617398.879580002</v>
      </c>
      <c r="C51" s="544">
        <v>25399495.692279998</v>
      </c>
      <c r="D51" s="544">
        <v>28029830.42495</v>
      </c>
      <c r="E51" s="544">
        <v>34377292.03977</v>
      </c>
      <c r="F51" s="544">
        <v>35753537.752039999</v>
      </c>
      <c r="G51" s="544">
        <v>37217701.681550004</v>
      </c>
      <c r="H51" s="544">
        <v>39505831.389660001</v>
      </c>
      <c r="I51" s="544">
        <v>39900323.907190003</v>
      </c>
      <c r="J51" s="544">
        <v>40668909.908580005</v>
      </c>
      <c r="K51" s="544">
        <v>42166430.634839997</v>
      </c>
      <c r="L51" s="544">
        <v>41808271.149510004</v>
      </c>
      <c r="M51" s="544">
        <v>43081914.168970004</v>
      </c>
      <c r="N51" s="544">
        <v>43301880.534410007</v>
      </c>
    </row>
    <row r="52" spans="1:14" s="62" customFormat="1" ht="15" customHeight="1" thickTop="1" x14ac:dyDescent="0.25">
      <c r="A52" s="65" t="s">
        <v>489</v>
      </c>
      <c r="B52" s="60">
        <v>2618818.31923</v>
      </c>
      <c r="C52" s="60">
        <v>3462976.7984499997</v>
      </c>
      <c r="D52" s="60">
        <v>4130453.9725300004</v>
      </c>
      <c r="E52" s="60">
        <v>3184105.0098600001</v>
      </c>
      <c r="F52" s="60">
        <v>2600412.1929000001</v>
      </c>
      <c r="G52" s="60">
        <v>2637176.59295</v>
      </c>
      <c r="H52" s="60">
        <v>2018812.34143</v>
      </c>
      <c r="I52" s="60">
        <v>1778459.1049200001</v>
      </c>
      <c r="J52" s="60">
        <v>2062948.76449</v>
      </c>
      <c r="K52" s="60">
        <v>1509292.6690100001</v>
      </c>
      <c r="L52" s="60">
        <v>1726248.4893</v>
      </c>
      <c r="M52" s="60">
        <v>1631793.9617600001</v>
      </c>
      <c r="N52" s="60">
        <v>1720818.4995399998</v>
      </c>
    </row>
    <row r="53" spans="1:14" s="64" customFormat="1" ht="15" customHeight="1" x14ac:dyDescent="0.25">
      <c r="A53" s="63" t="s">
        <v>490</v>
      </c>
      <c r="B53" s="60">
        <v>187127.62716999999</v>
      </c>
      <c r="C53" s="60">
        <v>150768.07615000001</v>
      </c>
      <c r="D53" s="60">
        <v>86931.089200000002</v>
      </c>
      <c r="E53" s="60">
        <v>137528.51965</v>
      </c>
      <c r="F53" s="60">
        <v>98685.097340000008</v>
      </c>
      <c r="G53" s="60">
        <v>122615.40014</v>
      </c>
      <c r="H53" s="60">
        <v>124619.31186</v>
      </c>
      <c r="I53" s="60">
        <v>378987.63102999999</v>
      </c>
      <c r="J53" s="60">
        <v>389940.14805000002</v>
      </c>
      <c r="K53" s="60">
        <v>92265.98765000001</v>
      </c>
      <c r="L53" s="60">
        <v>102197.55433</v>
      </c>
      <c r="M53" s="60">
        <v>116292.18518</v>
      </c>
      <c r="N53" s="60">
        <v>151749.35261</v>
      </c>
    </row>
    <row r="54" spans="1:14" s="64" customFormat="1" ht="15" customHeight="1" x14ac:dyDescent="0.25">
      <c r="A54" s="63" t="s">
        <v>491</v>
      </c>
      <c r="B54" s="60">
        <v>2219096.25618</v>
      </c>
      <c r="C54" s="60">
        <v>3094341.3324499996</v>
      </c>
      <c r="D54" s="60">
        <v>3833550.0254000002</v>
      </c>
      <c r="E54" s="60">
        <v>2769538.1498799999</v>
      </c>
      <c r="F54" s="60">
        <v>2227239.1066100001</v>
      </c>
      <c r="G54" s="60">
        <v>2245984.3362500002</v>
      </c>
      <c r="H54" s="60">
        <v>1648571.7402999999</v>
      </c>
      <c r="I54" s="60">
        <v>1130270.9982799999</v>
      </c>
      <c r="J54" s="60">
        <v>1372352.79761</v>
      </c>
      <c r="K54" s="60">
        <v>1128819.5414400001</v>
      </c>
      <c r="L54" s="60">
        <v>1306506.63598</v>
      </c>
      <c r="M54" s="60">
        <v>1177434.3132200001</v>
      </c>
      <c r="N54" s="60">
        <v>1243103.91955</v>
      </c>
    </row>
    <row r="55" spans="1:14"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row>
    <row r="56" spans="1:14" s="64" customFormat="1" ht="15" customHeight="1" x14ac:dyDescent="0.25">
      <c r="A56" s="63" t="s">
        <v>493</v>
      </c>
      <c r="B56" s="60">
        <v>209213.87964</v>
      </c>
      <c r="C56" s="60">
        <v>210944.75328999999</v>
      </c>
      <c r="D56" s="60">
        <v>202945.90025999999</v>
      </c>
      <c r="E56" s="60">
        <v>200215.09041</v>
      </c>
      <c r="F56" s="60">
        <v>226650.34184000001</v>
      </c>
      <c r="G56" s="60">
        <v>257815.95598</v>
      </c>
      <c r="H56" s="60">
        <v>244257.55461000002</v>
      </c>
      <c r="I56" s="60">
        <v>240940.19579</v>
      </c>
      <c r="J56" s="60">
        <v>272395.53901000001</v>
      </c>
      <c r="K56" s="60">
        <v>259946.86009999999</v>
      </c>
      <c r="L56" s="60">
        <v>289284.01917000004</v>
      </c>
      <c r="M56" s="60">
        <v>309807.18354</v>
      </c>
      <c r="N56" s="60">
        <v>297704.94756</v>
      </c>
    </row>
    <row r="57" spans="1:14" s="64" customFormat="1" ht="15" customHeight="1" x14ac:dyDescent="0.25">
      <c r="A57" s="63" t="s">
        <v>494</v>
      </c>
      <c r="B57" s="60">
        <v>3380.5562400000003</v>
      </c>
      <c r="C57" s="60">
        <v>6922.6365599999999</v>
      </c>
      <c r="D57" s="60">
        <v>7026.9576699999998</v>
      </c>
      <c r="E57" s="60">
        <v>76823.249920000002</v>
      </c>
      <c r="F57" s="60">
        <v>47837.647109999998</v>
      </c>
      <c r="G57" s="60">
        <v>10760.90058</v>
      </c>
      <c r="H57" s="60">
        <v>1363.7346599999998</v>
      </c>
      <c r="I57" s="60">
        <v>28260.27982</v>
      </c>
      <c r="J57" s="60">
        <v>28260.27982</v>
      </c>
      <c r="K57" s="60">
        <v>28260.27982</v>
      </c>
      <c r="L57" s="60">
        <v>28260.27982</v>
      </c>
      <c r="M57" s="60">
        <v>28260.27982</v>
      </c>
      <c r="N57" s="60">
        <v>28260.27982</v>
      </c>
    </row>
    <row r="58" spans="1:14" s="64" customFormat="1" ht="15" customHeight="1" x14ac:dyDescent="0.25">
      <c r="A58" s="59" t="s">
        <v>495</v>
      </c>
      <c r="B58" s="60">
        <v>37016770.605620004</v>
      </c>
      <c r="C58" s="60">
        <v>41631777.47225</v>
      </c>
      <c r="D58" s="60">
        <v>52108486.087910004</v>
      </c>
      <c r="E58" s="60">
        <v>80234913.957949996</v>
      </c>
      <c r="F58" s="60">
        <v>84732325.684750006</v>
      </c>
      <c r="G58" s="60">
        <v>66867687.49972</v>
      </c>
      <c r="H58" s="60">
        <v>65697462.571290001</v>
      </c>
      <c r="I58" s="60">
        <v>65431983.886930004</v>
      </c>
      <c r="J58" s="60">
        <v>65929326.642910004</v>
      </c>
      <c r="K58" s="60">
        <v>65325165.044040002</v>
      </c>
      <c r="L58" s="60">
        <v>66506986.065109998</v>
      </c>
      <c r="M58" s="60">
        <v>67724397.648720011</v>
      </c>
      <c r="N58" s="60">
        <v>67808450.182670012</v>
      </c>
    </row>
    <row r="59" spans="1:14" x14ac:dyDescent="0.25">
      <c r="A59" s="545" t="s">
        <v>496</v>
      </c>
      <c r="B59" s="546">
        <v>1061515.19362</v>
      </c>
      <c r="C59" s="546">
        <v>1133289.2070499999</v>
      </c>
      <c r="D59" s="546">
        <v>1306928.9427799999</v>
      </c>
      <c r="E59" s="546">
        <v>1851866.7823699999</v>
      </c>
      <c r="F59" s="546">
        <v>2008663.26553</v>
      </c>
      <c r="G59" s="546">
        <v>2125560.3509</v>
      </c>
      <c r="H59" s="546">
        <v>2112204.0900499998</v>
      </c>
      <c r="I59" s="546">
        <v>2025940.2591900001</v>
      </c>
      <c r="J59" s="546">
        <v>2008322.0831500001</v>
      </c>
      <c r="K59" s="546">
        <v>2167412.4098800002</v>
      </c>
      <c r="L59" s="546">
        <v>964641.47649000003</v>
      </c>
      <c r="M59" s="546">
        <v>2349135.5476099998</v>
      </c>
      <c r="N59" s="546">
        <v>1030078.19172</v>
      </c>
    </row>
    <row r="60" spans="1:14" ht="15" customHeight="1" x14ac:dyDescent="0.25">
      <c r="A60" s="63" t="s">
        <v>497</v>
      </c>
      <c r="B60" s="60">
        <v>-215843.58569000001</v>
      </c>
      <c r="C60" s="60">
        <v>-303565.06468000001</v>
      </c>
      <c r="D60" s="60">
        <v>-338391.82319000002</v>
      </c>
      <c r="E60" s="60">
        <v>-516323.58711000002</v>
      </c>
      <c r="F60" s="60">
        <v>-675513.02278999996</v>
      </c>
      <c r="G60" s="60">
        <v>-763965.36021000007</v>
      </c>
      <c r="H60" s="60">
        <v>-857934.4259400001</v>
      </c>
      <c r="I60" s="60">
        <v>-916182.00059000007</v>
      </c>
      <c r="J60" s="60">
        <v>-920570.67595000006</v>
      </c>
      <c r="K60" s="60">
        <v>-976829.93750999996</v>
      </c>
      <c r="L60" s="60">
        <v>-435760.81002999999</v>
      </c>
      <c r="M60" s="60">
        <v>-1067232.6120499999</v>
      </c>
      <c r="N60" s="60">
        <v>-463627.80656</v>
      </c>
    </row>
    <row r="61" spans="1:14" ht="15" customHeight="1" x14ac:dyDescent="0.25">
      <c r="A61" s="59" t="s">
        <v>498</v>
      </c>
      <c r="B61" s="60">
        <v>845671.60792999994</v>
      </c>
      <c r="C61" s="60">
        <v>829724.14237000002</v>
      </c>
      <c r="D61" s="60">
        <v>968537.11959000002</v>
      </c>
      <c r="E61" s="60">
        <v>1335543.1952599999</v>
      </c>
      <c r="F61" s="60">
        <v>1333150.2427399999</v>
      </c>
      <c r="G61" s="60">
        <v>1361594.9906900001</v>
      </c>
      <c r="H61" s="60">
        <v>1254269.6641099998</v>
      </c>
      <c r="I61" s="60">
        <v>1109758.2585999998</v>
      </c>
      <c r="J61" s="60">
        <v>1087751.4072</v>
      </c>
      <c r="K61" s="60">
        <v>1190582.4723699999</v>
      </c>
      <c r="L61" s="60">
        <v>528880.66645999998</v>
      </c>
      <c r="M61" s="60">
        <v>1281902.9355599999</v>
      </c>
      <c r="N61" s="60">
        <v>566450.38516000006</v>
      </c>
    </row>
    <row r="62" spans="1:14" ht="15" customHeight="1" x14ac:dyDescent="0.25">
      <c r="A62" s="67" t="s">
        <v>499</v>
      </c>
      <c r="B62" s="60">
        <v>366509.48168000003</v>
      </c>
      <c r="C62" s="60">
        <v>406407.87695000001</v>
      </c>
      <c r="D62" s="60">
        <v>547311.47296000004</v>
      </c>
      <c r="E62" s="60">
        <v>571118.61066999997</v>
      </c>
      <c r="F62" s="60">
        <v>582287.21730999998</v>
      </c>
      <c r="G62" s="60">
        <v>708235.17907000007</v>
      </c>
      <c r="H62" s="60">
        <v>529271.97719000001</v>
      </c>
      <c r="I62" s="60">
        <v>456872.23041000002</v>
      </c>
      <c r="J62" s="60">
        <v>498709.00962999999</v>
      </c>
      <c r="K62" s="60">
        <v>1089945.8634899999</v>
      </c>
      <c r="L62" s="60">
        <v>474520.90801999997</v>
      </c>
      <c r="M62" s="60">
        <v>1442237.60304</v>
      </c>
      <c r="N62" s="60">
        <v>972345.70156999992</v>
      </c>
    </row>
    <row r="63" spans="1:14" ht="15" customHeight="1" x14ac:dyDescent="0.25">
      <c r="A63" s="63" t="s">
        <v>500</v>
      </c>
      <c r="B63" s="60">
        <v>-145979.33734</v>
      </c>
      <c r="C63" s="60">
        <v>-222912.03244000001</v>
      </c>
      <c r="D63" s="60">
        <v>-327412.02295000001</v>
      </c>
      <c r="E63" s="60">
        <v>-400036.38342000003</v>
      </c>
      <c r="F63" s="60">
        <v>-489043.60386999999</v>
      </c>
      <c r="G63" s="60">
        <v>-591269.98361999996</v>
      </c>
      <c r="H63" s="60">
        <v>-469384.52561000001</v>
      </c>
      <c r="I63" s="60">
        <v>-286273.23350999999</v>
      </c>
      <c r="J63" s="60">
        <v>-330534.44774000003</v>
      </c>
      <c r="K63" s="60">
        <v>-866184.72044000006</v>
      </c>
      <c r="L63" s="60">
        <v>-386519.13338999997</v>
      </c>
      <c r="M63" s="60">
        <v>-1137084.3747699999</v>
      </c>
      <c r="N63" s="60">
        <v>-895207.76963999984</v>
      </c>
    </row>
    <row r="64" spans="1:14" ht="15" customHeight="1" x14ac:dyDescent="0.25">
      <c r="A64" s="68" t="s">
        <v>501</v>
      </c>
      <c r="B64" s="60">
        <v>1066201.7522700001</v>
      </c>
      <c r="C64" s="60">
        <v>1013219.98688</v>
      </c>
      <c r="D64" s="60">
        <v>1188436.5695999998</v>
      </c>
      <c r="E64" s="60">
        <v>1506625.4225099999</v>
      </c>
      <c r="F64" s="60">
        <v>1426393.8561800001</v>
      </c>
      <c r="G64" s="60">
        <v>1478560.1861400001</v>
      </c>
      <c r="H64" s="60">
        <v>1314157.1156900001</v>
      </c>
      <c r="I64" s="60">
        <v>1280357.2555</v>
      </c>
      <c r="J64" s="60">
        <v>1255925.96909</v>
      </c>
      <c r="K64" s="60">
        <v>1414343.6154200002</v>
      </c>
      <c r="L64" s="60">
        <v>616882.44108999998</v>
      </c>
      <c r="M64" s="60">
        <v>1587056.1638299997</v>
      </c>
      <c r="N64" s="60">
        <v>643588.31709000026</v>
      </c>
    </row>
    <row r="65" spans="1:14" ht="15" customHeight="1" x14ac:dyDescent="0.25">
      <c r="A65" s="67" t="s">
        <v>502</v>
      </c>
      <c r="B65" s="60">
        <v>75445.762040000001</v>
      </c>
      <c r="C65" s="60">
        <v>111357.62974999999</v>
      </c>
      <c r="D65" s="60">
        <v>90074.570970000001</v>
      </c>
      <c r="E65" s="60">
        <v>365963.70130999997</v>
      </c>
      <c r="F65" s="60">
        <v>166316.99257</v>
      </c>
      <c r="G65" s="60">
        <v>93792.355779999998</v>
      </c>
      <c r="H65" s="60">
        <v>236049.22949</v>
      </c>
      <c r="I65" s="60">
        <v>431450.22937999998</v>
      </c>
      <c r="J65" s="60">
        <v>831477.01771000004</v>
      </c>
      <c r="K65" s="60">
        <v>540147.71522000001</v>
      </c>
      <c r="L65" s="60">
        <v>302720.42779000005</v>
      </c>
      <c r="M65" s="60">
        <v>905587.59921000001</v>
      </c>
      <c r="N65" s="60">
        <v>374328.83704999997</v>
      </c>
    </row>
    <row r="66" spans="1:14" ht="15" customHeight="1" x14ac:dyDescent="0.25">
      <c r="A66" s="67" t="s">
        <v>503</v>
      </c>
      <c r="B66" s="60">
        <v>-121667.73844</v>
      </c>
      <c r="C66" s="60">
        <v>-228211.65966999999</v>
      </c>
      <c r="D66" s="60">
        <v>-163453.99007</v>
      </c>
      <c r="E66" s="60">
        <v>-485708.51616</v>
      </c>
      <c r="F66" s="60">
        <v>-380948.77765</v>
      </c>
      <c r="G66" s="60">
        <v>-258930.13096000001</v>
      </c>
      <c r="H66" s="60">
        <v>-543482.47777999996</v>
      </c>
      <c r="I66" s="60">
        <v>-714817.64751000004</v>
      </c>
      <c r="J66" s="60">
        <v>-896415.99740999995</v>
      </c>
      <c r="K66" s="60">
        <v>-741809.28460000001</v>
      </c>
      <c r="L66" s="60">
        <v>-471948.58910000004</v>
      </c>
      <c r="M66" s="60">
        <v>-1128524.2000100003</v>
      </c>
      <c r="N66" s="60">
        <v>-525841.14679000003</v>
      </c>
    </row>
    <row r="67" spans="1:14" ht="15" customHeight="1" x14ac:dyDescent="0.25">
      <c r="A67" s="59" t="s">
        <v>504</v>
      </c>
      <c r="B67" s="60">
        <v>1019979.77587</v>
      </c>
      <c r="C67" s="60">
        <v>896365.95695999998</v>
      </c>
      <c r="D67" s="60">
        <v>1115057.1505</v>
      </c>
      <c r="E67" s="60">
        <v>1386880.60766</v>
      </c>
      <c r="F67" s="60">
        <v>1211762.0710999998</v>
      </c>
      <c r="G67" s="60">
        <v>1313422.41096</v>
      </c>
      <c r="H67" s="60">
        <v>1006723.8674</v>
      </c>
      <c r="I67" s="60">
        <v>996989.83736999996</v>
      </c>
      <c r="J67" s="60">
        <v>1190986.98939</v>
      </c>
      <c r="K67" s="60">
        <v>1212682.0460399999</v>
      </c>
      <c r="L67" s="60">
        <v>447654.27977999998</v>
      </c>
      <c r="M67" s="60">
        <v>1364119.5630299994</v>
      </c>
      <c r="N67" s="60">
        <v>492076.0073500002</v>
      </c>
    </row>
    <row r="68" spans="1:14" ht="15" customHeight="1" x14ac:dyDescent="0.25">
      <c r="A68" s="63" t="s">
        <v>505</v>
      </c>
      <c r="B68" s="60">
        <v>-645053.47784000007</v>
      </c>
      <c r="C68" s="60">
        <v>-715016.37273000006</v>
      </c>
      <c r="D68" s="60">
        <v>-716129.1446</v>
      </c>
      <c r="E68" s="60">
        <v>-907202.76812999998</v>
      </c>
      <c r="F68" s="60">
        <v>-1002674.5948300001</v>
      </c>
      <c r="G68" s="60">
        <v>-912931.14437999995</v>
      </c>
      <c r="H68" s="60">
        <v>-868862.61629999999</v>
      </c>
      <c r="I68" s="60">
        <v>-891026.97653999995</v>
      </c>
      <c r="J68" s="60">
        <v>-863500.27996000007</v>
      </c>
      <c r="K68" s="60">
        <v>-860059.30713999993</v>
      </c>
      <c r="L68" s="60">
        <v>-385610.90466</v>
      </c>
      <c r="M68" s="60">
        <v>-901202.03688000026</v>
      </c>
      <c r="N68" s="60">
        <v>-428504.15473000001</v>
      </c>
    </row>
    <row r="69" spans="1:14" ht="15" customHeight="1" x14ac:dyDescent="0.25">
      <c r="A69" s="68" t="s">
        <v>506</v>
      </c>
      <c r="B69" s="60">
        <v>374926.29802999995</v>
      </c>
      <c r="C69" s="60">
        <v>181349.58422999998</v>
      </c>
      <c r="D69" s="60">
        <v>398928.00589999999</v>
      </c>
      <c r="E69" s="60">
        <v>479677.83953</v>
      </c>
      <c r="F69" s="60">
        <v>209087.47627000001</v>
      </c>
      <c r="G69" s="60">
        <v>400491.26658</v>
      </c>
      <c r="H69" s="60">
        <v>137861.25109999999</v>
      </c>
      <c r="I69" s="60">
        <v>105962.86083000001</v>
      </c>
      <c r="J69" s="60">
        <v>327486.70942999999</v>
      </c>
      <c r="K69" s="60">
        <v>352622.7389</v>
      </c>
      <c r="L69" s="60">
        <v>62043.375119999997</v>
      </c>
      <c r="M69" s="60">
        <v>462917.52614999912</v>
      </c>
      <c r="N69" s="60">
        <v>63571.852620000194</v>
      </c>
    </row>
    <row r="70" spans="1:14" ht="15" customHeight="1" x14ac:dyDescent="0.25">
      <c r="A70" s="68" t="s">
        <v>507</v>
      </c>
      <c r="B70" s="60">
        <v>364.57739000000004</v>
      </c>
      <c r="C70" s="60">
        <v>-183.00934000000001</v>
      </c>
      <c r="D70" s="60">
        <v>-137.86801</v>
      </c>
      <c r="E70" s="60">
        <v>1944.49478</v>
      </c>
      <c r="F70" s="60">
        <v>-1250.93451</v>
      </c>
      <c r="G70" s="60">
        <v>433.79365999999999</v>
      </c>
      <c r="H70" s="60">
        <v>152.08328</v>
      </c>
      <c r="I70" s="60">
        <v>-517.4624</v>
      </c>
      <c r="J70" s="60">
        <v>-907.16125999999997</v>
      </c>
      <c r="K70" s="60">
        <v>1351.3370300000001</v>
      </c>
      <c r="L70" s="60">
        <v>-234.37565000000001</v>
      </c>
      <c r="M70" s="60">
        <v>7996.9272499999997</v>
      </c>
      <c r="N70" s="60">
        <v>33705.093660000006</v>
      </c>
    </row>
    <row r="71" spans="1:14" ht="15" customHeight="1" x14ac:dyDescent="0.25">
      <c r="A71" s="69" t="s">
        <v>508</v>
      </c>
      <c r="B71" s="60">
        <v>-699.80042000000003</v>
      </c>
      <c r="C71" s="60">
        <v>-1223.3332800000001</v>
      </c>
      <c r="D71" s="60">
        <v>-2179.4427099999998</v>
      </c>
      <c r="E71" s="60">
        <v>-1118.16651</v>
      </c>
      <c r="F71" s="60">
        <v>-2797.8924400000001</v>
      </c>
      <c r="G71" s="60">
        <v>-811.97231999999997</v>
      </c>
      <c r="H71" s="60">
        <v>-586.56416999999999</v>
      </c>
      <c r="I71" s="60">
        <v>-939.31680000000006</v>
      </c>
      <c r="J71" s="60">
        <v>-1903.1078799999998</v>
      </c>
      <c r="K71" s="60">
        <v>-570.94534999999996</v>
      </c>
      <c r="L71" s="60">
        <v>-990.11936000000003</v>
      </c>
      <c r="M71" s="60">
        <v>6414.5004600000002</v>
      </c>
      <c r="N71" s="60">
        <v>29719.787550000001</v>
      </c>
    </row>
    <row r="72" spans="1:14" ht="15" customHeight="1" x14ac:dyDescent="0.25">
      <c r="A72" s="69" t="s">
        <v>509</v>
      </c>
      <c r="B72" s="60">
        <v>1064.37781</v>
      </c>
      <c r="C72" s="60">
        <v>1040.32394</v>
      </c>
      <c r="D72" s="60">
        <v>2041.5746999999999</v>
      </c>
      <c r="E72" s="60">
        <v>3062.66129</v>
      </c>
      <c r="F72" s="60">
        <v>1546.95793</v>
      </c>
      <c r="G72" s="60">
        <v>1245.7659799999999</v>
      </c>
      <c r="H72" s="60">
        <v>738.64744999999994</v>
      </c>
      <c r="I72" s="60">
        <v>421.8544</v>
      </c>
      <c r="J72" s="60">
        <v>995.94661999999994</v>
      </c>
      <c r="K72" s="60">
        <v>1922.2823799999999</v>
      </c>
      <c r="L72" s="60">
        <v>755.74370999999996</v>
      </c>
      <c r="M72" s="60">
        <v>1582.4267899999998</v>
      </c>
      <c r="N72" s="60">
        <v>3985.30611</v>
      </c>
    </row>
    <row r="73" spans="1:14" ht="15" customHeight="1" x14ac:dyDescent="0.25">
      <c r="A73" s="59" t="s">
        <v>510</v>
      </c>
      <c r="B73" s="60">
        <v>-915.81987000000004</v>
      </c>
      <c r="C73" s="60">
        <v>-849.71021999999994</v>
      </c>
      <c r="D73" s="60">
        <v>-941.86824999999999</v>
      </c>
      <c r="E73" s="60">
        <v>-2391.5504100000003</v>
      </c>
      <c r="F73" s="60">
        <v>-663.41340000000002</v>
      </c>
      <c r="G73" s="60">
        <v>-397.39278000000002</v>
      </c>
      <c r="H73" s="60">
        <v>-249.79491000000002</v>
      </c>
      <c r="I73" s="60">
        <v>-94.935699999999997</v>
      </c>
      <c r="J73" s="60">
        <v>-382.84271000000001</v>
      </c>
      <c r="K73" s="60">
        <v>-580.27933999999993</v>
      </c>
      <c r="L73" s="60">
        <v>-260.71136000000001</v>
      </c>
      <c r="M73" s="60">
        <v>-1167.65446</v>
      </c>
      <c r="N73" s="60">
        <v>-10998.95911</v>
      </c>
    </row>
    <row r="74" spans="1:14" ht="15" customHeight="1" x14ac:dyDescent="0.25">
      <c r="A74" s="59" t="s">
        <v>656</v>
      </c>
      <c r="B74" s="60">
        <v>12.616149999999999</v>
      </c>
      <c r="C74" s="60">
        <v>1.554E-2</v>
      </c>
      <c r="D74" s="60">
        <v>-0.16100999999999999</v>
      </c>
      <c r="E74" s="60">
        <v>-92.354420000000005</v>
      </c>
      <c r="F74" s="60">
        <v>-3.7256799999999997</v>
      </c>
      <c r="G74" s="60">
        <v>2.1573000000000002</v>
      </c>
      <c r="H74" s="60">
        <v>-0.9358200000000001</v>
      </c>
      <c r="I74" s="60">
        <v>25.00761</v>
      </c>
      <c r="J74" s="60">
        <v>-117.43550999999999</v>
      </c>
      <c r="K74" s="60">
        <v>-31.623390000000001</v>
      </c>
      <c r="L74" s="60">
        <v>-1.07965</v>
      </c>
      <c r="M74" s="60">
        <v>-114.69698999999999</v>
      </c>
      <c r="N74" s="60">
        <v>-3246.8186600000004</v>
      </c>
    </row>
    <row r="75" spans="1:14" ht="15" customHeight="1" x14ac:dyDescent="0.25">
      <c r="A75" s="63" t="s">
        <v>306</v>
      </c>
      <c r="B75" s="60">
        <v>-928.43601999999998</v>
      </c>
      <c r="C75" s="60">
        <v>-849.72576000000004</v>
      </c>
      <c r="D75" s="60">
        <v>-941.70723999999996</v>
      </c>
      <c r="E75" s="60">
        <v>-2299.1959900000002</v>
      </c>
      <c r="F75" s="60">
        <v>-659.68772000000001</v>
      </c>
      <c r="G75" s="60">
        <v>-399.55008000000004</v>
      </c>
      <c r="H75" s="60">
        <v>-248.85909000000001</v>
      </c>
      <c r="I75" s="60">
        <v>-119.94331</v>
      </c>
      <c r="J75" s="60">
        <v>-265.40719999999999</v>
      </c>
      <c r="K75" s="60">
        <v>-548.65594999999996</v>
      </c>
      <c r="L75" s="60">
        <v>-259.63171</v>
      </c>
      <c r="M75" s="60">
        <v>-1052.9574700000001</v>
      </c>
      <c r="N75" s="60">
        <v>-7752.1404499999999</v>
      </c>
    </row>
    <row r="76" spans="1:14" ht="15" customHeight="1" x14ac:dyDescent="0.25">
      <c r="A76" s="59" t="s">
        <v>513</v>
      </c>
      <c r="B76" s="60">
        <v>374375.05554999999</v>
      </c>
      <c r="C76" s="60">
        <v>180316.86466999998</v>
      </c>
      <c r="D76" s="60">
        <v>397848.26964000001</v>
      </c>
      <c r="E76" s="60">
        <v>479230.78389999998</v>
      </c>
      <c r="F76" s="60">
        <v>207173.12836</v>
      </c>
      <c r="G76" s="60">
        <v>400527.66745999997</v>
      </c>
      <c r="H76" s="60">
        <v>137763.53946999999</v>
      </c>
      <c r="I76" s="60">
        <v>105350.46273</v>
      </c>
      <c r="J76" s="60">
        <v>326196.70545999997</v>
      </c>
      <c r="K76" s="60">
        <v>353393.79658999998</v>
      </c>
      <c r="L76" s="60">
        <v>61548.288110000001</v>
      </c>
      <c r="M76" s="60">
        <v>469746.79893999913</v>
      </c>
      <c r="N76" s="60">
        <v>86277.987170000211</v>
      </c>
    </row>
    <row r="77" spans="1:14" ht="15" customHeight="1" x14ac:dyDescent="0.25">
      <c r="A77" s="70" t="s">
        <v>514</v>
      </c>
      <c r="B77" s="60">
        <v>1440.9260800000002</v>
      </c>
      <c r="C77" s="60">
        <v>1806.0461200000002</v>
      </c>
      <c r="D77" s="60">
        <v>2316.7933800000001</v>
      </c>
      <c r="E77" s="60">
        <v>14341.90828</v>
      </c>
      <c r="F77" s="60">
        <v>6737.0586700000003</v>
      </c>
      <c r="G77" s="60">
        <v>6152.7613000000001</v>
      </c>
      <c r="H77" s="60">
        <v>5860.7279100000005</v>
      </c>
      <c r="I77" s="60">
        <v>6178.0554499999998</v>
      </c>
      <c r="J77" s="60">
        <v>5758.4323400000003</v>
      </c>
      <c r="K77" s="60">
        <v>4782.7869199999996</v>
      </c>
      <c r="L77" s="60">
        <v>1898.5928100000001</v>
      </c>
      <c r="M77" s="60">
        <v>4467.9207299999998</v>
      </c>
      <c r="N77" s="60">
        <v>1818.58476</v>
      </c>
    </row>
    <row r="78" spans="1:14" ht="15" customHeight="1" x14ac:dyDescent="0.25">
      <c r="A78" s="68" t="s">
        <v>515</v>
      </c>
      <c r="B78" s="60">
        <v>375815.98162999999</v>
      </c>
      <c r="C78" s="60">
        <v>182122.91078999999</v>
      </c>
      <c r="D78" s="60">
        <v>400165.06302</v>
      </c>
      <c r="E78" s="60">
        <v>493572.69218000001</v>
      </c>
      <c r="F78" s="60">
        <v>213910.18703</v>
      </c>
      <c r="G78" s="60">
        <v>406680.42875999998</v>
      </c>
      <c r="H78" s="60">
        <v>143624.26738</v>
      </c>
      <c r="I78" s="60">
        <v>111528.51818000001</v>
      </c>
      <c r="J78" s="60">
        <v>331955.13780000003</v>
      </c>
      <c r="K78" s="60">
        <v>358176.58350999997</v>
      </c>
      <c r="L78" s="60">
        <v>63446.880920000003</v>
      </c>
      <c r="M78" s="60">
        <v>474214.71966999915</v>
      </c>
      <c r="N78" s="60">
        <v>88096.571930000209</v>
      </c>
    </row>
    <row r="79" spans="1:14" ht="15" customHeight="1" x14ac:dyDescent="0.25">
      <c r="A79" s="67" t="s">
        <v>516</v>
      </c>
      <c r="B79" s="60">
        <v>8509.1571899999999</v>
      </c>
      <c r="C79" s="60">
        <v>7964.0076100000006</v>
      </c>
      <c r="D79" s="60">
        <v>635.46703000000002</v>
      </c>
      <c r="E79" s="60">
        <v>6210.9660899999999</v>
      </c>
      <c r="F79" s="60">
        <v>10105.41524</v>
      </c>
      <c r="G79" s="60">
        <v>-26948.366280000002</v>
      </c>
      <c r="H79" s="60">
        <v>8873.9661999999989</v>
      </c>
      <c r="I79" s="60">
        <v>10691.457480000001</v>
      </c>
      <c r="J79" s="60">
        <v>9773.9873299999999</v>
      </c>
      <c r="K79" s="60">
        <v>6581.5290000000005</v>
      </c>
      <c r="L79" s="60">
        <v>2187.10131</v>
      </c>
      <c r="M79" s="60">
        <v>8312.5813899999994</v>
      </c>
      <c r="N79" s="60">
        <v>-3385.2267799999995</v>
      </c>
    </row>
    <row r="80" spans="1:14" ht="15" customHeight="1" x14ac:dyDescent="0.25">
      <c r="A80" s="59" t="s">
        <v>517</v>
      </c>
      <c r="B80" s="60">
        <v>384325.13881999999</v>
      </c>
      <c r="C80" s="60">
        <v>190086.9184</v>
      </c>
      <c r="D80" s="60">
        <v>400800.53005</v>
      </c>
      <c r="E80" s="60">
        <v>499783.65826999996</v>
      </c>
      <c r="F80" s="60">
        <v>224015.60227</v>
      </c>
      <c r="G80" s="60">
        <v>379732.06248000002</v>
      </c>
      <c r="H80" s="60">
        <v>152498.23358</v>
      </c>
      <c r="I80" s="60">
        <v>122219.97566</v>
      </c>
      <c r="J80" s="60">
        <v>341729.12513</v>
      </c>
      <c r="K80" s="60">
        <v>364758.11251000001</v>
      </c>
      <c r="L80" s="60">
        <v>65633.982229999994</v>
      </c>
      <c r="M80" s="60">
        <v>482527.30105999915</v>
      </c>
      <c r="N80" s="60">
        <v>84711.345150000212</v>
      </c>
    </row>
    <row r="81" spans="1:14"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row>
    <row r="82" spans="1:14" ht="15" customHeight="1" x14ac:dyDescent="0.25">
      <c r="A82" s="59" t="s">
        <v>519</v>
      </c>
      <c r="B82" s="60">
        <v>384325.13881999999</v>
      </c>
      <c r="C82" s="60">
        <v>190086.9184</v>
      </c>
      <c r="D82" s="60">
        <v>400800.53005</v>
      </c>
      <c r="E82" s="60">
        <v>499783.65826999996</v>
      </c>
      <c r="F82" s="60">
        <v>224015.60227</v>
      </c>
      <c r="G82" s="60">
        <v>379732.06248000002</v>
      </c>
      <c r="H82" s="60">
        <v>152498.23358</v>
      </c>
      <c r="I82" s="60">
        <v>122219.97566</v>
      </c>
      <c r="J82" s="60">
        <v>341729.12513</v>
      </c>
      <c r="K82" s="60">
        <v>364758.11251000001</v>
      </c>
      <c r="L82" s="60">
        <v>65633.982229999994</v>
      </c>
      <c r="M82" s="60">
        <v>482527.30105999915</v>
      </c>
      <c r="N82" s="60">
        <v>84711.345150000212</v>
      </c>
    </row>
    <row r="83" spans="1:14" ht="15" customHeight="1" thickBot="1" x14ac:dyDescent="0.3">
      <c r="A83" s="67" t="s">
        <v>520</v>
      </c>
      <c r="B83" s="60">
        <v>-130133.5376</v>
      </c>
      <c r="C83" s="60">
        <v>-39500.000619999999</v>
      </c>
      <c r="D83" s="60">
        <v>-129085.99187</v>
      </c>
      <c r="E83" s="60">
        <v>-184066.28722999999</v>
      </c>
      <c r="F83" s="60">
        <v>-79352.798859999995</v>
      </c>
      <c r="G83" s="60">
        <v>-158135.01999999999</v>
      </c>
      <c r="H83" s="60">
        <v>-110058</v>
      </c>
      <c r="I83" s="60">
        <v>-49151.902000000002</v>
      </c>
      <c r="J83" s="60">
        <v>-114259.26212</v>
      </c>
      <c r="K83" s="60">
        <v>-136349.1</v>
      </c>
      <c r="L83" s="60">
        <v>-33065.199999999997</v>
      </c>
      <c r="M83" s="60">
        <v>-185300</v>
      </c>
      <c r="N83" s="60">
        <v>-60971.998</v>
      </c>
    </row>
    <row r="84" spans="1:14" ht="15" customHeight="1" thickTop="1" thickBot="1" x14ac:dyDescent="0.3">
      <c r="A84" s="543" t="s">
        <v>521</v>
      </c>
      <c r="B84" s="544">
        <v>254191.60122000001</v>
      </c>
      <c r="C84" s="544">
        <v>150586.91777999999</v>
      </c>
      <c r="D84" s="544">
        <v>271714.53818000003</v>
      </c>
      <c r="E84" s="544">
        <v>315717.37104</v>
      </c>
      <c r="F84" s="544">
        <v>144662.80340999999</v>
      </c>
      <c r="G84" s="544">
        <v>221597.04248</v>
      </c>
      <c r="H84" s="544">
        <v>42440.23358</v>
      </c>
      <c r="I84" s="544">
        <v>73068.073659999995</v>
      </c>
      <c r="J84" s="544">
        <v>227469.86301</v>
      </c>
      <c r="K84" s="544">
        <v>228409.01251</v>
      </c>
      <c r="L84" s="544">
        <v>32568.782230000001</v>
      </c>
      <c r="M84" s="544">
        <v>297227.30105999915</v>
      </c>
      <c r="N84" s="544">
        <v>23739.347150000212</v>
      </c>
    </row>
    <row r="85" spans="1:14" ht="3.75" customHeight="1" thickTop="1" thickBot="1" x14ac:dyDescent="0.3">
      <c r="A85" s="71"/>
      <c r="B85" s="72"/>
      <c r="C85" s="72"/>
      <c r="D85" s="72"/>
      <c r="E85" s="72"/>
      <c r="F85" s="72"/>
      <c r="G85" s="72"/>
      <c r="H85" s="72"/>
      <c r="I85" s="72"/>
      <c r="J85" s="72"/>
      <c r="K85" s="72"/>
      <c r="L85" s="72"/>
      <c r="M85" s="72"/>
      <c r="N85" s="72"/>
    </row>
    <row r="86" spans="1:14" ht="15" customHeight="1" thickTop="1" x14ac:dyDescent="0.25">
      <c r="A86" s="73"/>
      <c r="B86" s="52"/>
      <c r="C86" s="52"/>
      <c r="D86" s="52"/>
      <c r="E86" s="52"/>
      <c r="F86" s="52"/>
      <c r="G86" s="52"/>
      <c r="H86" s="52"/>
      <c r="I86" s="52"/>
      <c r="J86" s="52"/>
      <c r="K86" s="52"/>
      <c r="L86" s="52"/>
      <c r="M86" s="52"/>
      <c r="N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CA9C0-9AD1-4BFE-95EE-4EA101AAE142}">
  <sheetPr codeName="Sheet6">
    <pageSetUpPr fitToPage="1"/>
  </sheetPr>
  <dimension ref="A1:O86"/>
  <sheetViews>
    <sheetView zoomScaleNormal="100" workbookViewId="0">
      <pane xSplit="1" ySplit="6" topLeftCell="B7" activePane="bottomRight" state="frozen"/>
      <selection pane="topRight" activeCell="B1" sqref="B1"/>
      <selection pane="bottomLeft" activeCell="A7" sqref="A7"/>
      <selection pane="bottomRight" activeCell="C19" sqref="C1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384" width="9.140625" style="53"/>
  </cols>
  <sheetData>
    <row r="1" spans="1:15" ht="30" customHeight="1" x14ac:dyDescent="0.25">
      <c r="A1" s="771" t="s">
        <v>0</v>
      </c>
      <c r="B1" s="771"/>
      <c r="C1" s="771"/>
      <c r="D1" s="771"/>
      <c r="E1" s="771"/>
      <c r="F1" s="771"/>
      <c r="G1" s="771"/>
      <c r="H1" s="771"/>
      <c r="I1" s="771"/>
      <c r="J1" s="771"/>
      <c r="K1" s="771"/>
      <c r="L1" s="771"/>
      <c r="M1" s="771"/>
      <c r="N1" s="771"/>
    </row>
    <row r="2" spans="1:15" ht="15" customHeight="1" x14ac:dyDescent="0.25">
      <c r="A2" s="772" t="s">
        <v>445</v>
      </c>
      <c r="B2" s="772"/>
      <c r="C2" s="772"/>
      <c r="D2" s="772"/>
      <c r="E2" s="772"/>
      <c r="F2" s="772"/>
      <c r="G2" s="772"/>
      <c r="H2" s="772"/>
      <c r="I2" s="772"/>
      <c r="J2" s="772"/>
      <c r="K2" s="772"/>
      <c r="L2" s="772"/>
      <c r="M2" s="772"/>
      <c r="N2" s="772"/>
    </row>
    <row r="3" spans="1:15" ht="15" customHeight="1" x14ac:dyDescent="0.25">
      <c r="A3" s="772" t="s">
        <v>659</v>
      </c>
      <c r="B3" s="772"/>
      <c r="C3" s="772"/>
      <c r="D3" s="772"/>
      <c r="E3" s="772"/>
      <c r="F3" s="772"/>
      <c r="G3" s="772"/>
      <c r="H3" s="772"/>
      <c r="I3" s="772"/>
      <c r="J3" s="772"/>
      <c r="K3" s="772"/>
      <c r="L3" s="772"/>
      <c r="M3" s="772"/>
      <c r="N3" s="772"/>
    </row>
    <row r="4" spans="1:15" ht="30" customHeight="1" x14ac:dyDescent="0.25">
      <c r="A4" s="773" t="s">
        <v>3</v>
      </c>
      <c r="B4" s="773"/>
      <c r="C4" s="773"/>
      <c r="D4" s="773"/>
      <c r="E4" s="773"/>
      <c r="F4" s="773"/>
      <c r="G4" s="773"/>
      <c r="H4" s="773"/>
      <c r="I4" s="773"/>
      <c r="J4" s="773"/>
      <c r="K4" s="773"/>
      <c r="L4" s="773"/>
      <c r="M4" s="773"/>
      <c r="N4" s="773"/>
    </row>
    <row r="5" spans="1:15" ht="3.75" customHeight="1" thickBot="1" x14ac:dyDescent="0.3">
      <c r="A5" s="52"/>
      <c r="B5" s="52"/>
      <c r="C5" s="52"/>
      <c r="D5" s="52"/>
      <c r="E5" s="52"/>
      <c r="F5" s="52"/>
      <c r="G5" s="52"/>
      <c r="H5" s="52"/>
      <c r="I5" s="52"/>
      <c r="J5" s="52"/>
      <c r="K5" s="52"/>
      <c r="L5" s="52"/>
      <c r="M5" s="52"/>
      <c r="N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15" ht="15" customHeight="1" thickTop="1" thickBot="1" x14ac:dyDescent="0.3">
      <c r="A7" s="543" t="s">
        <v>459</v>
      </c>
      <c r="B7" s="544">
        <v>16349686.066989999</v>
      </c>
      <c r="C7" s="544">
        <v>16712307.895680001</v>
      </c>
      <c r="D7" s="544">
        <v>18340388.580949999</v>
      </c>
      <c r="E7" s="544">
        <v>20691942.038660001</v>
      </c>
      <c r="F7" s="544">
        <v>21373415.541549999</v>
      </c>
      <c r="G7" s="544">
        <v>23671675.438639998</v>
      </c>
      <c r="H7" s="544">
        <v>26744740.505310003</v>
      </c>
      <c r="I7" s="544">
        <v>27553745.529119998</v>
      </c>
      <c r="J7" s="544">
        <v>27712320.282060001</v>
      </c>
      <c r="K7" s="544">
        <v>30301421.265110001</v>
      </c>
      <c r="L7" s="544">
        <v>29599844.541340001</v>
      </c>
      <c r="M7" s="544">
        <v>29956137.438249998</v>
      </c>
      <c r="N7" s="544">
        <v>29037822.259210002</v>
      </c>
      <c r="O7" s="102"/>
    </row>
    <row r="8" spans="1:15" s="62" customFormat="1" ht="15" customHeight="1" thickTop="1" x14ac:dyDescent="0.25">
      <c r="A8" s="59" t="s">
        <v>10</v>
      </c>
      <c r="B8" s="60">
        <v>3693562.7569400002</v>
      </c>
      <c r="C8" s="60">
        <v>2940085.3669099999</v>
      </c>
      <c r="D8" s="60">
        <v>3060483.7812600001</v>
      </c>
      <c r="E8" s="60">
        <v>3173156.1096899998</v>
      </c>
      <c r="F8" s="60">
        <v>2323865.4294000003</v>
      </c>
      <c r="G8" s="60">
        <v>2990815.3896999997</v>
      </c>
      <c r="H8" s="60">
        <v>2885460.0523299999</v>
      </c>
      <c r="I8" s="60">
        <v>2782240.4540999997</v>
      </c>
      <c r="J8" s="60">
        <v>2309580.2941399999</v>
      </c>
      <c r="K8" s="60">
        <v>3809116.6959499996</v>
      </c>
      <c r="L8" s="60">
        <v>2431191.99272</v>
      </c>
      <c r="M8" s="60">
        <v>2896228.0900999997</v>
      </c>
      <c r="N8" s="60">
        <v>2041325.1297800005</v>
      </c>
      <c r="O8" s="102"/>
    </row>
    <row r="9" spans="1:15" s="62" customFormat="1" ht="15" customHeight="1" x14ac:dyDescent="0.25">
      <c r="A9" s="59" t="s">
        <v>19</v>
      </c>
      <c r="B9" s="60">
        <v>3750316.7069000001</v>
      </c>
      <c r="C9" s="60">
        <v>3185891.6490000002</v>
      </c>
      <c r="D9" s="60">
        <v>2883248.1741799996</v>
      </c>
      <c r="E9" s="60">
        <v>3503511.6605599998</v>
      </c>
      <c r="F9" s="60">
        <v>3108389.2639799998</v>
      </c>
      <c r="G9" s="60">
        <v>2890882.4297199999</v>
      </c>
      <c r="H9" s="60">
        <v>3604560.42716</v>
      </c>
      <c r="I9" s="60">
        <v>4848191.5321700005</v>
      </c>
      <c r="J9" s="60">
        <v>4368588.4772399999</v>
      </c>
      <c r="K9" s="60">
        <v>3583153.3788200002</v>
      </c>
      <c r="L9" s="60">
        <v>4731048.3182299994</v>
      </c>
      <c r="M9" s="60">
        <v>4401147.139750001</v>
      </c>
      <c r="N9" s="60">
        <v>3985156.8619500017</v>
      </c>
      <c r="O9" s="102"/>
    </row>
    <row r="10" spans="1:15" s="62" customFormat="1" ht="15" customHeight="1" x14ac:dyDescent="0.25">
      <c r="A10" s="59" t="s">
        <v>28</v>
      </c>
      <c r="B10" s="60">
        <v>7652763.2853500005</v>
      </c>
      <c r="C10" s="60">
        <v>9196653.0046800002</v>
      </c>
      <c r="D10" s="60">
        <v>10789243.829770001</v>
      </c>
      <c r="E10" s="60">
        <v>12730297.15911</v>
      </c>
      <c r="F10" s="60">
        <v>14701109.461059999</v>
      </c>
      <c r="G10" s="60">
        <v>15587462.414209999</v>
      </c>
      <c r="H10" s="60">
        <v>16155267.26565</v>
      </c>
      <c r="I10" s="60">
        <v>16043331.752540002</v>
      </c>
      <c r="J10" s="60">
        <v>17191061.545820002</v>
      </c>
      <c r="K10" s="60">
        <v>18676163.16206</v>
      </c>
      <c r="L10" s="60">
        <v>18107417.314099997</v>
      </c>
      <c r="M10" s="60">
        <v>18951062.911699999</v>
      </c>
      <c r="N10" s="60">
        <v>19252604.586179998</v>
      </c>
      <c r="O10" s="102"/>
    </row>
    <row r="11" spans="1:15" s="62" customFormat="1" ht="15" customHeight="1" x14ac:dyDescent="0.25">
      <c r="A11" s="63" t="s">
        <v>460</v>
      </c>
      <c r="B11" s="60">
        <v>7713458.8149100002</v>
      </c>
      <c r="C11" s="60">
        <v>9250514.9101599995</v>
      </c>
      <c r="D11" s="60">
        <v>10850429.504280001</v>
      </c>
      <c r="E11" s="60">
        <v>12826371.22297</v>
      </c>
      <c r="F11" s="60">
        <v>14770909.019889999</v>
      </c>
      <c r="G11" s="60">
        <v>15607741.654580001</v>
      </c>
      <c r="H11" s="60">
        <v>15885323.24426</v>
      </c>
      <c r="I11" s="60">
        <v>15676538.937270001</v>
      </c>
      <c r="J11" s="60">
        <v>16713816.406649999</v>
      </c>
      <c r="K11" s="60">
        <v>18355076.0068</v>
      </c>
      <c r="L11" s="60">
        <v>17766512.43347</v>
      </c>
      <c r="M11" s="60">
        <v>18944579.744169999</v>
      </c>
      <c r="N11" s="60">
        <v>19394366.558459997</v>
      </c>
      <c r="O11" s="102"/>
    </row>
    <row r="12" spans="1:15" s="62" customFormat="1" ht="15" customHeight="1" x14ac:dyDescent="0.25">
      <c r="A12" s="63" t="s">
        <v>461</v>
      </c>
      <c r="B12" s="60">
        <v>7590767.4454499995</v>
      </c>
      <c r="C12" s="60">
        <v>9093854.1807599999</v>
      </c>
      <c r="D12" s="60">
        <v>10544372.16206</v>
      </c>
      <c r="E12" s="60">
        <v>12362143.13648</v>
      </c>
      <c r="F12" s="60">
        <v>13690421.26826</v>
      </c>
      <c r="G12" s="60">
        <v>14676196.274190001</v>
      </c>
      <c r="H12" s="60">
        <v>14139584.93506</v>
      </c>
      <c r="I12" s="60">
        <v>11977405.167690001</v>
      </c>
      <c r="J12" s="60">
        <v>13679999.132129999</v>
      </c>
      <c r="K12" s="60">
        <v>15375008.6851</v>
      </c>
      <c r="L12" s="60">
        <v>15166357.394440001</v>
      </c>
      <c r="M12" s="60">
        <v>16382452.402939999</v>
      </c>
      <c r="N12" s="60">
        <v>17007338.241359998</v>
      </c>
      <c r="O12" s="102"/>
    </row>
    <row r="13" spans="1:15" s="62" customFormat="1" ht="15" customHeight="1" x14ac:dyDescent="0.25">
      <c r="A13" s="63" t="s">
        <v>462</v>
      </c>
      <c r="B13" s="60">
        <v>122691.36945999999</v>
      </c>
      <c r="C13" s="60">
        <v>156660.72940000001</v>
      </c>
      <c r="D13" s="60">
        <v>306057.34222000005</v>
      </c>
      <c r="E13" s="60">
        <v>464228.08649000002</v>
      </c>
      <c r="F13" s="60">
        <v>1080487.7516300001</v>
      </c>
      <c r="G13" s="60">
        <v>931545.38038999995</v>
      </c>
      <c r="H13" s="60">
        <v>1745738.3092</v>
      </c>
      <c r="I13" s="60">
        <v>3699133.7695800001</v>
      </c>
      <c r="J13" s="60">
        <v>3033817.27452</v>
      </c>
      <c r="K13" s="60">
        <v>2980067.3216999997</v>
      </c>
      <c r="L13" s="60">
        <v>2600155.0390300001</v>
      </c>
      <c r="M13" s="60">
        <v>2562127.3412299999</v>
      </c>
      <c r="N13" s="60">
        <v>2387028.3171000001</v>
      </c>
      <c r="O13" s="102"/>
    </row>
    <row r="14" spans="1:15" s="62" customFormat="1" ht="15" customHeight="1" x14ac:dyDescent="0.25">
      <c r="A14" s="63" t="s">
        <v>463</v>
      </c>
      <c r="B14" s="60">
        <v>45731.723330000001</v>
      </c>
      <c r="C14" s="60">
        <v>32170.721309999997</v>
      </c>
      <c r="D14" s="60">
        <v>45080.383170000001</v>
      </c>
      <c r="E14" s="60">
        <v>72305.994299999991</v>
      </c>
      <c r="F14" s="60">
        <v>45498.611669999998</v>
      </c>
      <c r="G14" s="60">
        <v>37303.554020000003</v>
      </c>
      <c r="H14" s="60">
        <v>18885.362789999999</v>
      </c>
      <c r="I14" s="60">
        <v>38406.363950000006</v>
      </c>
      <c r="J14" s="60">
        <v>118820.86020000001</v>
      </c>
      <c r="K14" s="60">
        <v>116985.04089</v>
      </c>
      <c r="L14" s="60">
        <v>178235.47307000001</v>
      </c>
      <c r="M14" s="60">
        <v>62817.269979999997</v>
      </c>
      <c r="N14" s="60">
        <v>72642.744279999999</v>
      </c>
      <c r="O14" s="102"/>
    </row>
    <row r="15" spans="1:15" s="62" customFormat="1" ht="15" customHeight="1" x14ac:dyDescent="0.25">
      <c r="A15" s="63" t="s">
        <v>464</v>
      </c>
      <c r="B15" s="60">
        <v>40858.831640000004</v>
      </c>
      <c r="C15" s="60">
        <v>26994.35397</v>
      </c>
      <c r="D15" s="60">
        <v>36873.753579999997</v>
      </c>
      <c r="E15" s="60">
        <v>56332.991219999996</v>
      </c>
      <c r="F15" s="60">
        <v>43324.17671</v>
      </c>
      <c r="G15" s="60">
        <v>34286.097869999998</v>
      </c>
      <c r="H15" s="60">
        <v>18578.050950000001</v>
      </c>
      <c r="I15" s="60">
        <v>22500.848190000001</v>
      </c>
      <c r="J15" s="60">
        <v>30494.574190000003</v>
      </c>
      <c r="K15" s="60">
        <v>31417.681929999999</v>
      </c>
      <c r="L15" s="60">
        <v>44044.392200000002</v>
      </c>
      <c r="M15" s="60">
        <v>27943.871359999997</v>
      </c>
      <c r="N15" s="60">
        <v>22628.784680000001</v>
      </c>
      <c r="O15" s="102"/>
    </row>
    <row r="16" spans="1:15" s="62" customFormat="1" ht="15" customHeight="1" x14ac:dyDescent="0.25">
      <c r="A16" s="63" t="s">
        <v>465</v>
      </c>
      <c r="B16" s="60">
        <v>4872.8916900000004</v>
      </c>
      <c r="C16" s="60">
        <v>5176.3673399999998</v>
      </c>
      <c r="D16" s="60">
        <v>8206.6295900000005</v>
      </c>
      <c r="E16" s="60">
        <v>15973.00308</v>
      </c>
      <c r="F16" s="60">
        <v>2174.43496</v>
      </c>
      <c r="G16" s="60">
        <v>3017.45615</v>
      </c>
      <c r="H16" s="60">
        <v>307.31184000000002</v>
      </c>
      <c r="I16" s="60">
        <v>15905.51576</v>
      </c>
      <c r="J16" s="60">
        <v>88326.286010000011</v>
      </c>
      <c r="K16" s="60">
        <v>85567.358959999998</v>
      </c>
      <c r="L16" s="60">
        <v>134191.08087000001</v>
      </c>
      <c r="M16" s="60">
        <v>34873.39862</v>
      </c>
      <c r="N16" s="60">
        <v>50013.959600000002</v>
      </c>
      <c r="O16" s="102"/>
    </row>
    <row r="17" spans="1:15" s="62" customFormat="1" ht="15" customHeight="1" x14ac:dyDescent="0.25">
      <c r="A17" s="63" t="s">
        <v>466</v>
      </c>
      <c r="B17" s="60">
        <v>114593.06925</v>
      </c>
      <c r="C17" s="60">
        <v>164832.82347999999</v>
      </c>
      <c r="D17" s="60">
        <v>173495.19763000001</v>
      </c>
      <c r="E17" s="60">
        <v>214907.53791999997</v>
      </c>
      <c r="F17" s="60">
        <v>264592.15821000002</v>
      </c>
      <c r="G17" s="60">
        <v>375960.27243999997</v>
      </c>
      <c r="H17" s="60">
        <v>441208.97768000001</v>
      </c>
      <c r="I17" s="60">
        <v>374990.95150999998</v>
      </c>
      <c r="J17" s="60">
        <v>522823.70448000001</v>
      </c>
      <c r="K17" s="60">
        <v>558390.88504999992</v>
      </c>
      <c r="L17" s="60">
        <v>814928.68787000002</v>
      </c>
      <c r="M17" s="60">
        <v>568003.26551000006</v>
      </c>
      <c r="N17" s="60">
        <v>581551.04105</v>
      </c>
      <c r="O17" s="102"/>
    </row>
    <row r="18" spans="1:15" s="62" customFormat="1" ht="15" customHeight="1" x14ac:dyDescent="0.25">
      <c r="A18" s="63" t="s">
        <v>467</v>
      </c>
      <c r="B18" s="60">
        <v>85277.456940000004</v>
      </c>
      <c r="C18" s="60">
        <v>137823.08025</v>
      </c>
      <c r="D18" s="60">
        <v>146487.27930000002</v>
      </c>
      <c r="E18" s="60">
        <v>171443.91994999998</v>
      </c>
      <c r="F18" s="60">
        <v>193905.11725000001</v>
      </c>
      <c r="G18" s="60">
        <v>209770.61499999999</v>
      </c>
      <c r="H18" s="60">
        <v>212189.39528</v>
      </c>
      <c r="I18" s="60">
        <v>238668.59905000002</v>
      </c>
      <c r="J18" s="60">
        <v>258757.92480000001</v>
      </c>
      <c r="K18" s="60">
        <v>191621.51613</v>
      </c>
      <c r="L18" s="60">
        <v>202981.21225000001</v>
      </c>
      <c r="M18" s="60">
        <v>92129.484999999986</v>
      </c>
      <c r="N18" s="60">
        <v>93291.880819999991</v>
      </c>
      <c r="O18" s="102"/>
    </row>
    <row r="19" spans="1:15" s="62" customFormat="1" ht="15" customHeight="1" x14ac:dyDescent="0.25">
      <c r="A19" s="63" t="s">
        <v>468</v>
      </c>
      <c r="B19" s="60">
        <v>29315.61231</v>
      </c>
      <c r="C19" s="60">
        <v>27009.74323</v>
      </c>
      <c r="D19" s="60">
        <v>27007.918329999997</v>
      </c>
      <c r="E19" s="60">
        <v>43463.617969999999</v>
      </c>
      <c r="F19" s="60">
        <v>70687.040959999998</v>
      </c>
      <c r="G19" s="60">
        <v>166189.65744000001</v>
      </c>
      <c r="H19" s="60">
        <v>229019.58240000001</v>
      </c>
      <c r="I19" s="60">
        <v>136322.35245999999</v>
      </c>
      <c r="J19" s="60">
        <v>264065.77968000004</v>
      </c>
      <c r="K19" s="60">
        <v>366769.36892000004</v>
      </c>
      <c r="L19" s="60">
        <v>611947.47562000004</v>
      </c>
      <c r="M19" s="60">
        <v>475873.78051000001</v>
      </c>
      <c r="N19" s="60">
        <v>488259.16022999998</v>
      </c>
      <c r="O19" s="102"/>
    </row>
    <row r="20" spans="1:15" s="62" customFormat="1" ht="15" customHeight="1" x14ac:dyDescent="0.25">
      <c r="A20" s="63" t="s">
        <v>38</v>
      </c>
      <c r="B20" s="60">
        <v>68473.81465</v>
      </c>
      <c r="C20" s="60">
        <v>82006.388059999997</v>
      </c>
      <c r="D20" s="60">
        <v>91042.280109999992</v>
      </c>
      <c r="E20" s="60">
        <v>110524.77603000001</v>
      </c>
      <c r="F20" s="60">
        <v>131552.04798999999</v>
      </c>
      <c r="G20" s="60">
        <v>138201.01463999998</v>
      </c>
      <c r="H20" s="60">
        <v>563771.47214999993</v>
      </c>
      <c r="I20" s="60">
        <v>708647.67807000002</v>
      </c>
      <c r="J20" s="60">
        <v>601255.53753999993</v>
      </c>
      <c r="K20" s="60">
        <v>496778.07295</v>
      </c>
      <c r="L20" s="60">
        <v>417421.98480999999</v>
      </c>
      <c r="M20" s="60">
        <v>382447.99023</v>
      </c>
      <c r="N20" s="60">
        <v>351172.62667999999</v>
      </c>
      <c r="O20" s="102"/>
    </row>
    <row r="21" spans="1:15" s="62" customFormat="1" ht="15" customHeight="1" x14ac:dyDescent="0.25">
      <c r="A21" s="63" t="s">
        <v>469</v>
      </c>
      <c r="B21" s="60">
        <v>-289494.13679000002</v>
      </c>
      <c r="C21" s="60">
        <v>-332871.83833</v>
      </c>
      <c r="D21" s="60">
        <v>-370803.53542000003</v>
      </c>
      <c r="E21" s="60">
        <v>-493812.37211</v>
      </c>
      <c r="F21" s="60">
        <v>-511442.37669999996</v>
      </c>
      <c r="G21" s="60">
        <v>-571744.08146999998</v>
      </c>
      <c r="H21" s="60">
        <v>-753921.79122999997</v>
      </c>
      <c r="I21" s="60">
        <v>-755252.17825999996</v>
      </c>
      <c r="J21" s="60">
        <v>-765654.9630499999</v>
      </c>
      <c r="K21" s="60">
        <v>-851066.84363000002</v>
      </c>
      <c r="L21" s="60">
        <v>-1069681.2651200001</v>
      </c>
      <c r="M21" s="60">
        <v>-1006785.3581900002</v>
      </c>
      <c r="N21" s="60">
        <v>-1147128.38429</v>
      </c>
      <c r="O21" s="102"/>
    </row>
    <row r="22" spans="1:15" s="62" customFormat="1" ht="15" customHeight="1" x14ac:dyDescent="0.25">
      <c r="A22" s="59" t="s">
        <v>68</v>
      </c>
      <c r="B22" s="60">
        <v>104134.35179</v>
      </c>
      <c r="C22" s="60">
        <v>73771.415489999999</v>
      </c>
      <c r="D22" s="60">
        <v>97389.8033</v>
      </c>
      <c r="E22" s="60">
        <v>105465.76178</v>
      </c>
      <c r="F22" s="60">
        <v>105479.5503</v>
      </c>
      <c r="G22" s="60">
        <v>120112.26754</v>
      </c>
      <c r="H22" s="60">
        <v>141114.51089999999</v>
      </c>
      <c r="I22" s="60">
        <v>148685.89044999998</v>
      </c>
      <c r="J22" s="60">
        <v>247015.66845</v>
      </c>
      <c r="K22" s="60">
        <v>186273.42499</v>
      </c>
      <c r="L22" s="60">
        <v>305490.29230999999</v>
      </c>
      <c r="M22" s="60">
        <v>259867.22481000004</v>
      </c>
      <c r="N22" s="60">
        <v>345606.64891000005</v>
      </c>
      <c r="O22" s="102"/>
    </row>
    <row r="23" spans="1:15" s="62" customFormat="1" ht="15" customHeight="1" x14ac:dyDescent="0.25">
      <c r="A23" s="59" t="s">
        <v>74</v>
      </c>
      <c r="B23" s="60">
        <v>723.68644999999992</v>
      </c>
      <c r="C23" s="60">
        <v>2068.7285700000002</v>
      </c>
      <c r="D23" s="60">
        <v>7544.8065800000004</v>
      </c>
      <c r="E23" s="60">
        <v>8564.93073</v>
      </c>
      <c r="F23" s="60">
        <v>18778.827399999998</v>
      </c>
      <c r="G23" s="60">
        <v>16697.45059</v>
      </c>
      <c r="H23" s="60">
        <v>29264.456630000001</v>
      </c>
      <c r="I23" s="60">
        <v>34693.440029999998</v>
      </c>
      <c r="J23" s="60">
        <v>26475.622079999997</v>
      </c>
      <c r="K23" s="60">
        <v>53890.765369999994</v>
      </c>
      <c r="L23" s="60">
        <v>46726.670729999998</v>
      </c>
      <c r="M23" s="60">
        <v>37553.997470000002</v>
      </c>
      <c r="N23" s="60">
        <v>37221.070030000046</v>
      </c>
      <c r="O23" s="102"/>
    </row>
    <row r="24" spans="1:15" s="62" customFormat="1" ht="15" customHeight="1" x14ac:dyDescent="0.25">
      <c r="A24" s="59" t="s">
        <v>470</v>
      </c>
      <c r="B24" s="60">
        <v>806785.21870000008</v>
      </c>
      <c r="C24" s="60">
        <v>929609.50244000007</v>
      </c>
      <c r="D24" s="60">
        <v>1111893.4027200001</v>
      </c>
      <c r="E24" s="60">
        <v>770174.89361000003</v>
      </c>
      <c r="F24" s="60">
        <v>745622.46776999999</v>
      </c>
      <c r="G24" s="60">
        <v>1461843.11772</v>
      </c>
      <c r="H24" s="60">
        <v>3327268.91677</v>
      </c>
      <c r="I24" s="60">
        <v>3130709.98275</v>
      </c>
      <c r="J24" s="60">
        <v>3060236.3935599998</v>
      </c>
      <c r="K24" s="60">
        <v>3471284.8026399999</v>
      </c>
      <c r="L24" s="60">
        <v>3457324.63375</v>
      </c>
      <c r="M24" s="60">
        <v>2888498.6482799998</v>
      </c>
      <c r="N24" s="60">
        <v>2848541.1835400001</v>
      </c>
      <c r="O24" s="102"/>
    </row>
    <row r="25" spans="1:15" s="62" customFormat="1" ht="15" customHeight="1" x14ac:dyDescent="0.25">
      <c r="A25" s="59" t="s">
        <v>84</v>
      </c>
      <c r="B25" s="60">
        <v>288364.46298000001</v>
      </c>
      <c r="C25" s="60">
        <v>330140.07013999997</v>
      </c>
      <c r="D25" s="60">
        <v>331685.34681999998</v>
      </c>
      <c r="E25" s="60">
        <v>231604.40927</v>
      </c>
      <c r="F25" s="60">
        <v>208146.34321000002</v>
      </c>
      <c r="G25" s="60">
        <v>520084.47433999996</v>
      </c>
      <c r="H25" s="60">
        <v>506684.68067000003</v>
      </c>
      <c r="I25" s="60">
        <v>507964.70699999999</v>
      </c>
      <c r="J25" s="60">
        <v>461038.35519999999</v>
      </c>
      <c r="K25" s="60">
        <v>473724.20513000002</v>
      </c>
      <c r="L25" s="60">
        <v>470958.38013999996</v>
      </c>
      <c r="M25" s="60">
        <v>469347.00708999991</v>
      </c>
      <c r="N25" s="60">
        <v>477224.15090999991</v>
      </c>
      <c r="O25" s="102"/>
    </row>
    <row r="26" spans="1:15" s="62" customFormat="1" ht="15" customHeight="1" x14ac:dyDescent="0.25">
      <c r="A26" s="59" t="s">
        <v>471</v>
      </c>
      <c r="B26" s="60">
        <v>53035.597880000001</v>
      </c>
      <c r="C26" s="60">
        <v>54088.158450000003</v>
      </c>
      <c r="D26" s="60">
        <v>58899.436320000001</v>
      </c>
      <c r="E26" s="60">
        <v>74041.271219999995</v>
      </c>
      <c r="F26" s="60">
        <v>66898.355739999999</v>
      </c>
      <c r="G26" s="60">
        <v>83777.894819999987</v>
      </c>
      <c r="H26" s="60">
        <v>95120.195200000002</v>
      </c>
      <c r="I26" s="60">
        <v>57927.770079999995</v>
      </c>
      <c r="J26" s="60">
        <v>48323.925569999999</v>
      </c>
      <c r="K26" s="60">
        <v>47814.830150000002</v>
      </c>
      <c r="L26" s="60">
        <v>49686.939359999997</v>
      </c>
      <c r="M26" s="60">
        <v>52432.419050000004</v>
      </c>
      <c r="N26" s="60">
        <v>50142.627909999996</v>
      </c>
      <c r="O26" s="102"/>
    </row>
    <row r="27" spans="1:15" s="64" customFormat="1" ht="15" customHeight="1" thickBot="1" x14ac:dyDescent="0.3">
      <c r="A27" s="59" t="s">
        <v>100</v>
      </c>
      <c r="B27" s="60">
        <v>0</v>
      </c>
      <c r="C27" s="60">
        <v>0</v>
      </c>
      <c r="D27" s="60">
        <v>0</v>
      </c>
      <c r="E27" s="60">
        <v>95125.84268999999</v>
      </c>
      <c r="F27" s="60">
        <v>95125.84268999999</v>
      </c>
      <c r="G27" s="60">
        <v>0</v>
      </c>
      <c r="H27" s="60">
        <v>0</v>
      </c>
      <c r="I27" s="60">
        <v>0</v>
      </c>
      <c r="J27" s="60">
        <v>0</v>
      </c>
      <c r="K27" s="60">
        <v>0</v>
      </c>
      <c r="L27" s="60">
        <v>0</v>
      </c>
      <c r="M27" s="60">
        <v>0</v>
      </c>
      <c r="N27" s="60">
        <v>0</v>
      </c>
      <c r="O27" s="102"/>
    </row>
    <row r="28" spans="1:15" ht="15" customHeight="1" thickTop="1" thickBot="1" x14ac:dyDescent="0.3">
      <c r="A28" s="543" t="s">
        <v>472</v>
      </c>
      <c r="B28" s="544">
        <v>14800161.8126</v>
      </c>
      <c r="C28" s="544">
        <v>14970127.615739999</v>
      </c>
      <c r="D28" s="544">
        <v>16373027.607129999</v>
      </c>
      <c r="E28" s="544">
        <v>19199155.380540002</v>
      </c>
      <c r="F28" s="544">
        <v>19782916.186919998</v>
      </c>
      <c r="G28" s="544">
        <v>21970986.06422</v>
      </c>
      <c r="H28" s="544">
        <v>25080314.318060003</v>
      </c>
      <c r="I28" s="544">
        <v>25719547.59976</v>
      </c>
      <c r="J28" s="544">
        <v>25759375.028820001</v>
      </c>
      <c r="K28" s="544">
        <v>28193410.712090001</v>
      </c>
      <c r="L28" s="544">
        <v>27515791.72352</v>
      </c>
      <c r="M28" s="544">
        <v>27535178.593630001</v>
      </c>
      <c r="N28" s="544">
        <v>26642263.790210005</v>
      </c>
      <c r="O28" s="102"/>
    </row>
    <row r="29" spans="1:15" s="62" customFormat="1" ht="15" customHeight="1" thickTop="1" x14ac:dyDescent="0.25">
      <c r="A29" s="59" t="s">
        <v>473</v>
      </c>
      <c r="B29" s="60">
        <v>12973026.304850001</v>
      </c>
      <c r="C29" s="60">
        <v>13520334.673360001</v>
      </c>
      <c r="D29" s="60">
        <v>14735885.696659999</v>
      </c>
      <c r="E29" s="60">
        <v>16906854.625100002</v>
      </c>
      <c r="F29" s="60">
        <v>17385497.37895</v>
      </c>
      <c r="G29" s="60">
        <v>18327041.720770001</v>
      </c>
      <c r="H29" s="60">
        <v>19216136.41711</v>
      </c>
      <c r="I29" s="60">
        <v>20020200.625909999</v>
      </c>
      <c r="J29" s="60">
        <v>20663154.165750001</v>
      </c>
      <c r="K29" s="60">
        <v>12264292.811299998</v>
      </c>
      <c r="L29" s="60">
        <v>20741070.87015</v>
      </c>
      <c r="M29" s="60">
        <v>21317475.81397</v>
      </c>
      <c r="N29" s="60">
        <v>20848154.922300003</v>
      </c>
      <c r="O29" s="102"/>
    </row>
    <row r="30" spans="1:15" s="62" customFormat="1" ht="15" customHeight="1" x14ac:dyDescent="0.25">
      <c r="A30" s="63" t="s">
        <v>474</v>
      </c>
      <c r="B30" s="60">
        <v>4971037.3986899992</v>
      </c>
      <c r="C30" s="60">
        <v>4841910.0318599995</v>
      </c>
      <c r="D30" s="60">
        <v>4829224.9709899994</v>
      </c>
      <c r="E30" s="60">
        <v>4887719.4081600001</v>
      </c>
      <c r="F30" s="60">
        <v>4322382.0971099995</v>
      </c>
      <c r="G30" s="60">
        <v>4216960.6234799996</v>
      </c>
      <c r="H30" s="60">
        <v>4270255.2561599994</v>
      </c>
      <c r="I30" s="60">
        <v>5619712.8060600003</v>
      </c>
      <c r="J30" s="60">
        <v>5502010.8268100005</v>
      </c>
      <c r="K30" s="60">
        <v>4856785.5460299999</v>
      </c>
      <c r="L30" s="60">
        <v>4840850.8997200001</v>
      </c>
      <c r="M30" s="60">
        <v>5272700.5332899997</v>
      </c>
      <c r="N30" s="60">
        <v>4768029.22162</v>
      </c>
      <c r="O30" s="102"/>
    </row>
    <row r="31" spans="1:15" s="62" customFormat="1" ht="15" customHeight="1" x14ac:dyDescent="0.25">
      <c r="A31" s="63" t="s">
        <v>475</v>
      </c>
      <c r="B31" s="60">
        <v>3784398.6896799998</v>
      </c>
      <c r="C31" s="60">
        <v>4147487.21734</v>
      </c>
      <c r="D31" s="60">
        <v>4153315.5141799999</v>
      </c>
      <c r="E31" s="60">
        <v>4449819.9074799996</v>
      </c>
      <c r="F31" s="60">
        <v>4370201.3192499997</v>
      </c>
      <c r="G31" s="60">
        <v>4409240.35384</v>
      </c>
      <c r="H31" s="60">
        <v>4587027.6791199995</v>
      </c>
      <c r="I31" s="60">
        <v>4823409.9028400006</v>
      </c>
      <c r="J31" s="60">
        <v>4809542.6323000006</v>
      </c>
      <c r="K31" s="60">
        <v>4932067.5865200004</v>
      </c>
      <c r="L31" s="60">
        <v>4642451.5894099995</v>
      </c>
      <c r="M31" s="60">
        <v>4767435.9637799989</v>
      </c>
      <c r="N31" s="60">
        <v>4610198.9859800013</v>
      </c>
      <c r="O31" s="102"/>
    </row>
    <row r="32" spans="1:15" s="62" customFormat="1" ht="15" customHeight="1" x14ac:dyDescent="0.25">
      <c r="A32" s="63" t="s">
        <v>476</v>
      </c>
      <c r="B32" s="60">
        <v>134652.00477999999</v>
      </c>
      <c r="C32" s="60">
        <v>76871.46693000001</v>
      </c>
      <c r="D32" s="60">
        <v>50635.889619999994</v>
      </c>
      <c r="E32" s="60">
        <v>40098.445100000004</v>
      </c>
      <c r="F32" s="60">
        <v>20948.543010000001</v>
      </c>
      <c r="G32" s="60">
        <v>11113.01742</v>
      </c>
      <c r="H32" s="60">
        <v>8165.6017999999995</v>
      </c>
      <c r="I32" s="60">
        <v>2888.35043</v>
      </c>
      <c r="J32" s="60">
        <v>2595.4790499999999</v>
      </c>
      <c r="K32" s="60">
        <v>27011.334850000003</v>
      </c>
      <c r="L32" s="60">
        <v>21977.288170000003</v>
      </c>
      <c r="M32" s="60">
        <v>1935.5081100000002</v>
      </c>
      <c r="N32" s="60">
        <v>1933.0962500000001</v>
      </c>
      <c r="O32" s="102"/>
    </row>
    <row r="33" spans="1:15" s="62" customFormat="1" ht="15" customHeight="1" x14ac:dyDescent="0.25">
      <c r="A33" s="63" t="s">
        <v>477</v>
      </c>
      <c r="B33" s="60">
        <v>754427.74537000002</v>
      </c>
      <c r="C33" s="60">
        <v>597765.19889999996</v>
      </c>
      <c r="D33" s="60">
        <v>802809.03274000005</v>
      </c>
      <c r="E33" s="60">
        <v>1004436.4792300001</v>
      </c>
      <c r="F33" s="60">
        <v>538166.39422999998</v>
      </c>
      <c r="G33" s="60">
        <v>432706.35700999998</v>
      </c>
      <c r="H33" s="60">
        <v>364013.72017000004</v>
      </c>
      <c r="I33" s="60">
        <v>315908.04018000001</v>
      </c>
      <c r="J33" s="60">
        <v>335056.08117999998</v>
      </c>
      <c r="K33" s="60">
        <v>606157.75303999998</v>
      </c>
      <c r="L33" s="60">
        <v>604820.97840999998</v>
      </c>
      <c r="M33" s="60">
        <v>512642.28194999998</v>
      </c>
      <c r="N33" s="60">
        <v>446884.66482000001</v>
      </c>
      <c r="O33" s="102"/>
    </row>
    <row r="34" spans="1:15" s="62" customFormat="1" ht="15" customHeight="1" x14ac:dyDescent="0.25">
      <c r="A34" s="63" t="s">
        <v>478</v>
      </c>
      <c r="B34" s="60">
        <v>3064003.84687</v>
      </c>
      <c r="C34" s="60">
        <v>3501373.0828400003</v>
      </c>
      <c r="D34" s="60">
        <v>4425918.5766199995</v>
      </c>
      <c r="E34" s="60">
        <v>5930757.2032700004</v>
      </c>
      <c r="F34" s="60">
        <v>7325846.1773300003</v>
      </c>
      <c r="G34" s="60">
        <v>8234781.7001700001</v>
      </c>
      <c r="H34" s="60">
        <v>8734941.2097000014</v>
      </c>
      <c r="I34" s="60">
        <v>7851183.6554899998</v>
      </c>
      <c r="J34" s="60">
        <v>8397891.7608800009</v>
      </c>
      <c r="K34" s="60">
        <v>1638437.97578</v>
      </c>
      <c r="L34" s="60">
        <v>8599888.8389500007</v>
      </c>
      <c r="M34" s="60">
        <v>8597914.1294399984</v>
      </c>
      <c r="N34" s="60">
        <v>8774219.8913400006</v>
      </c>
      <c r="O34" s="102"/>
    </row>
    <row r="35" spans="1:15" s="62" customFormat="1" ht="15" customHeight="1" x14ac:dyDescent="0.25">
      <c r="A35" s="63" t="s">
        <v>479</v>
      </c>
      <c r="B35" s="60">
        <v>264506.61946000002</v>
      </c>
      <c r="C35" s="60">
        <v>354927.67548999999</v>
      </c>
      <c r="D35" s="60">
        <v>473981.71250999998</v>
      </c>
      <c r="E35" s="60">
        <v>594023.18186000001</v>
      </c>
      <c r="F35" s="60">
        <v>807952.84802000003</v>
      </c>
      <c r="G35" s="60">
        <v>1022239.66885</v>
      </c>
      <c r="H35" s="60">
        <v>1251732.95016</v>
      </c>
      <c r="I35" s="60">
        <v>1407097.8709100001</v>
      </c>
      <c r="J35" s="60">
        <v>1616057.3855300001</v>
      </c>
      <c r="K35" s="60">
        <v>203832.61508000002</v>
      </c>
      <c r="L35" s="60">
        <v>2031081.2754899999</v>
      </c>
      <c r="M35" s="60">
        <v>2164847.3974000001</v>
      </c>
      <c r="N35" s="60">
        <v>2246889.0622900003</v>
      </c>
      <c r="O35" s="102"/>
    </row>
    <row r="36" spans="1:15" s="62" customFormat="1" ht="15" customHeight="1" x14ac:dyDescent="0.25">
      <c r="A36" s="59" t="s">
        <v>480</v>
      </c>
      <c r="B36" s="60">
        <v>9046.2826700000005</v>
      </c>
      <c r="C36" s="60">
        <v>9544.6768200000006</v>
      </c>
      <c r="D36" s="60">
        <v>3383.8609799999999</v>
      </c>
      <c r="E36" s="60">
        <v>2616.4835800000001</v>
      </c>
      <c r="F36" s="60">
        <v>19308.52332</v>
      </c>
      <c r="G36" s="60">
        <v>7819.3300399999998</v>
      </c>
      <c r="H36" s="60">
        <v>6909.5365000000002</v>
      </c>
      <c r="I36" s="60">
        <v>6162.2907599999999</v>
      </c>
      <c r="J36" s="60">
        <v>18622.141929999998</v>
      </c>
      <c r="K36" s="60">
        <v>37560.509920000004</v>
      </c>
      <c r="L36" s="60">
        <v>33780.445570000003</v>
      </c>
      <c r="M36" s="60">
        <v>24195.411290000004</v>
      </c>
      <c r="N36" s="60">
        <v>36076.463069999991</v>
      </c>
      <c r="O36" s="102"/>
    </row>
    <row r="37" spans="1:15" s="62" customFormat="1" ht="15" customHeight="1" x14ac:dyDescent="0.25">
      <c r="A37" s="59" t="s">
        <v>481</v>
      </c>
      <c r="B37" s="60">
        <v>373840.73499000003</v>
      </c>
      <c r="C37" s="60">
        <v>275130.71258999995</v>
      </c>
      <c r="D37" s="60">
        <v>318857.25923000003</v>
      </c>
      <c r="E37" s="60">
        <v>895201.32322000002</v>
      </c>
      <c r="F37" s="60">
        <v>970832.77116999996</v>
      </c>
      <c r="G37" s="60">
        <v>2061393.1282800001</v>
      </c>
      <c r="H37" s="60">
        <v>4312573.1485000001</v>
      </c>
      <c r="I37" s="60">
        <v>4103743.2418400003</v>
      </c>
      <c r="J37" s="60">
        <v>3614699.3913099999</v>
      </c>
      <c r="K37" s="60">
        <v>3996226.8215600001</v>
      </c>
      <c r="L37" s="60">
        <v>3818292.5920000002</v>
      </c>
      <c r="M37" s="60">
        <v>3445377.1759299999</v>
      </c>
      <c r="N37" s="60">
        <v>3374231.9913300001</v>
      </c>
      <c r="O37" s="102"/>
    </row>
    <row r="38" spans="1:15" s="62" customFormat="1" ht="15" customHeight="1" x14ac:dyDescent="0.25">
      <c r="A38" s="59" t="s">
        <v>482</v>
      </c>
      <c r="B38" s="60">
        <v>475589.85751</v>
      </c>
      <c r="C38" s="60">
        <v>452361.37367</v>
      </c>
      <c r="D38" s="60">
        <v>407950.45854000002</v>
      </c>
      <c r="E38" s="60">
        <v>452939.53547</v>
      </c>
      <c r="F38" s="60">
        <v>395299.56492000003</v>
      </c>
      <c r="G38" s="60">
        <v>393596.23975999997</v>
      </c>
      <c r="H38" s="60">
        <v>366737.57941000001</v>
      </c>
      <c r="I38" s="60">
        <v>468777.63893000002</v>
      </c>
      <c r="J38" s="60">
        <v>397685.40075999999</v>
      </c>
      <c r="K38" s="60">
        <v>543298.93723000004</v>
      </c>
      <c r="L38" s="60">
        <v>620228.95574</v>
      </c>
      <c r="M38" s="60">
        <v>588638.94287000014</v>
      </c>
      <c r="N38" s="60">
        <v>582745.04527</v>
      </c>
      <c r="O38" s="102"/>
    </row>
    <row r="39" spans="1:15" s="62" customFormat="1" ht="15" customHeight="1" x14ac:dyDescent="0.25">
      <c r="A39" s="59" t="s">
        <v>145</v>
      </c>
      <c r="B39" s="60">
        <v>332293.09347000002</v>
      </c>
      <c r="C39" s="60">
        <v>260989.92038999998</v>
      </c>
      <c r="D39" s="60">
        <v>269257.73670000001</v>
      </c>
      <c r="E39" s="60">
        <v>290106.10446</v>
      </c>
      <c r="F39" s="60">
        <v>320341.11418000003</v>
      </c>
      <c r="G39" s="60">
        <v>331624.64647000004</v>
      </c>
      <c r="H39" s="60">
        <v>344929.99894000002</v>
      </c>
      <c r="I39" s="60">
        <v>364819.54450999998</v>
      </c>
      <c r="J39" s="60">
        <v>375741.52597000002</v>
      </c>
      <c r="K39" s="60">
        <v>430074.72485</v>
      </c>
      <c r="L39" s="60">
        <v>405985.19108999998</v>
      </c>
      <c r="M39" s="60">
        <v>416496.20119999995</v>
      </c>
      <c r="N39" s="60">
        <v>428146.2133</v>
      </c>
      <c r="O39" s="102"/>
    </row>
    <row r="40" spans="1:15" s="62" customFormat="1" ht="15" customHeight="1" x14ac:dyDescent="0.25">
      <c r="A40" s="59" t="s">
        <v>152</v>
      </c>
      <c r="B40" s="60">
        <v>0</v>
      </c>
      <c r="C40" s="60">
        <v>0</v>
      </c>
      <c r="D40" s="60">
        <v>0</v>
      </c>
      <c r="E40" s="60">
        <v>0</v>
      </c>
      <c r="F40" s="60">
        <v>0</v>
      </c>
      <c r="G40" s="60">
        <v>0</v>
      </c>
      <c r="H40" s="60">
        <v>0</v>
      </c>
      <c r="I40" s="60">
        <v>0</v>
      </c>
      <c r="J40" s="60">
        <v>0</v>
      </c>
      <c r="K40" s="60">
        <v>0</v>
      </c>
      <c r="L40" s="60">
        <v>0</v>
      </c>
      <c r="M40" s="60">
        <v>0</v>
      </c>
      <c r="N40" s="60">
        <v>0</v>
      </c>
      <c r="O40" s="102"/>
    </row>
    <row r="41" spans="1:15" s="62" customFormat="1" ht="15" customHeight="1" x14ac:dyDescent="0.25">
      <c r="A41" s="59" t="s">
        <v>483</v>
      </c>
      <c r="B41" s="60">
        <v>137240.59748</v>
      </c>
      <c r="C41" s="60">
        <v>277511.01363</v>
      </c>
      <c r="D41" s="60">
        <v>461453.51266000001</v>
      </c>
      <c r="E41" s="60">
        <v>421256.34602999996</v>
      </c>
      <c r="F41" s="60">
        <v>416550.33919999999</v>
      </c>
      <c r="G41" s="60">
        <v>354300.55356000003</v>
      </c>
      <c r="H41" s="60">
        <v>292028.66761</v>
      </c>
      <c r="I41" s="60">
        <v>217803.72344</v>
      </c>
      <c r="J41" s="60">
        <v>154959.74461000002</v>
      </c>
      <c r="K41" s="60">
        <v>356122.77522000001</v>
      </c>
      <c r="L41" s="60">
        <v>414452.89489</v>
      </c>
      <c r="M41" s="60">
        <v>382549.00159</v>
      </c>
      <c r="N41" s="60">
        <v>380926.26504999999</v>
      </c>
      <c r="O41" s="102"/>
    </row>
    <row r="42" spans="1:15" s="64" customFormat="1" ht="15" customHeight="1" thickBot="1" x14ac:dyDescent="0.3">
      <c r="A42" s="59" t="s">
        <v>126</v>
      </c>
      <c r="B42" s="60">
        <v>499124.94163000002</v>
      </c>
      <c r="C42" s="60">
        <v>174255.24528</v>
      </c>
      <c r="D42" s="60">
        <v>176239.08236</v>
      </c>
      <c r="E42" s="60">
        <v>230180.96268</v>
      </c>
      <c r="F42" s="60">
        <v>275086.49518000003</v>
      </c>
      <c r="G42" s="60">
        <v>495210.44533999998</v>
      </c>
      <c r="H42" s="60">
        <v>540998.96999000001</v>
      </c>
      <c r="I42" s="60">
        <v>538040.53437000001</v>
      </c>
      <c r="J42" s="60">
        <v>534512.65849000006</v>
      </c>
      <c r="K42" s="60">
        <v>10565834.13201</v>
      </c>
      <c r="L42" s="60">
        <v>1481980.7740799999</v>
      </c>
      <c r="M42" s="60">
        <v>1360446.04678</v>
      </c>
      <c r="N42" s="60">
        <v>991982.88988999999</v>
      </c>
      <c r="O42" s="102"/>
    </row>
    <row r="43" spans="1:15" ht="15" customHeight="1" thickTop="1" thickBot="1" x14ac:dyDescent="0.3">
      <c r="A43" s="543" t="s">
        <v>484</v>
      </c>
      <c r="B43" s="544">
        <v>1549524.2543900001</v>
      </c>
      <c r="C43" s="544">
        <v>1742180.27994</v>
      </c>
      <c r="D43" s="544">
        <v>1967360.97382</v>
      </c>
      <c r="E43" s="544">
        <v>1492786.6581199998</v>
      </c>
      <c r="F43" s="544">
        <v>1590499.3546300002</v>
      </c>
      <c r="G43" s="544">
        <v>1700689.37442</v>
      </c>
      <c r="H43" s="544">
        <v>1664426.18725</v>
      </c>
      <c r="I43" s="544">
        <v>1834197.92936</v>
      </c>
      <c r="J43" s="544">
        <v>1952945.2532599999</v>
      </c>
      <c r="K43" s="544">
        <v>2108010.55302</v>
      </c>
      <c r="L43" s="544">
        <v>2084052.81782</v>
      </c>
      <c r="M43" s="544">
        <v>2420958.8446200001</v>
      </c>
      <c r="N43" s="544">
        <v>2395558.469</v>
      </c>
      <c r="O43" s="102"/>
    </row>
    <row r="44" spans="1:15" s="62" customFormat="1" ht="15" customHeight="1" thickTop="1" x14ac:dyDescent="0.25">
      <c r="A44" s="59" t="s">
        <v>167</v>
      </c>
      <c r="B44" s="60">
        <v>1092785.45</v>
      </c>
      <c r="C44" s="60">
        <v>1215536.92</v>
      </c>
      <c r="D44" s="60">
        <v>1398246.65</v>
      </c>
      <c r="E44" s="60">
        <v>886747.63</v>
      </c>
      <c r="F44" s="60">
        <v>1031563.66</v>
      </c>
      <c r="G44" s="60">
        <v>1142109.1599999999</v>
      </c>
      <c r="H44" s="60">
        <v>1222539.58</v>
      </c>
      <c r="I44" s="60">
        <v>1292281.55</v>
      </c>
      <c r="J44" s="60">
        <v>1376350</v>
      </c>
      <c r="K44" s="60">
        <v>1460385.03</v>
      </c>
      <c r="L44" s="60">
        <v>1532505.51</v>
      </c>
      <c r="M44" s="60">
        <v>1565833.32</v>
      </c>
      <c r="N44" s="60">
        <v>1765685.43</v>
      </c>
      <c r="O44" s="102"/>
    </row>
    <row r="45" spans="1:15" s="62" customFormat="1" ht="15" customHeight="1" x14ac:dyDescent="0.25">
      <c r="A45" s="59" t="s">
        <v>171</v>
      </c>
      <c r="B45" s="60">
        <v>0</v>
      </c>
      <c r="C45" s="60">
        <v>0</v>
      </c>
      <c r="D45" s="60">
        <v>0</v>
      </c>
      <c r="E45" s="60">
        <v>5.11531</v>
      </c>
      <c r="F45" s="60">
        <v>9.0220300000000009</v>
      </c>
      <c r="G45" s="60">
        <v>14.63209</v>
      </c>
      <c r="H45" s="60">
        <v>14.632149999999999</v>
      </c>
      <c r="I45" s="60">
        <v>12592.15221</v>
      </c>
      <c r="J45" s="60">
        <v>14.472239999999999</v>
      </c>
      <c r="K45" s="60">
        <v>9.7822399999999998</v>
      </c>
      <c r="L45" s="60">
        <v>9.7822399999999998</v>
      </c>
      <c r="M45" s="60">
        <v>8.9722399999999993</v>
      </c>
      <c r="N45" s="60">
        <v>8.9722399999999993</v>
      </c>
      <c r="O45" s="102"/>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102"/>
    </row>
    <row r="47" spans="1:15" s="62" customFormat="1" ht="15" customHeight="1" x14ac:dyDescent="0.25">
      <c r="A47" s="59" t="s">
        <v>485</v>
      </c>
      <c r="B47" s="60">
        <v>164473.39504</v>
      </c>
      <c r="C47" s="60">
        <v>193699.93790000002</v>
      </c>
      <c r="D47" s="60">
        <v>226994.28736000002</v>
      </c>
      <c r="E47" s="60">
        <v>261206.29100999999</v>
      </c>
      <c r="F47" s="60">
        <v>295696.71762000001</v>
      </c>
      <c r="G47" s="60">
        <v>322025.18414999999</v>
      </c>
      <c r="H47" s="60">
        <v>350403.34724999999</v>
      </c>
      <c r="I47" s="60">
        <v>359552.48504</v>
      </c>
      <c r="J47" s="60">
        <v>376531.97389999998</v>
      </c>
      <c r="K47" s="60">
        <v>396527.01360000001</v>
      </c>
      <c r="L47" s="60">
        <v>421648.52941000002</v>
      </c>
      <c r="M47" s="60">
        <v>421648.52941000002</v>
      </c>
      <c r="N47" s="60">
        <v>464994.42817999999</v>
      </c>
      <c r="O47" s="102"/>
    </row>
    <row r="48" spans="1:15" s="62" customFormat="1" ht="15" customHeight="1" x14ac:dyDescent="0.25">
      <c r="A48" s="59" t="s">
        <v>181</v>
      </c>
      <c r="B48" s="60">
        <v>292265.40935000003</v>
      </c>
      <c r="C48" s="60">
        <v>332943.42204000003</v>
      </c>
      <c r="D48" s="60">
        <v>342120.03645999997</v>
      </c>
      <c r="E48" s="60">
        <v>344827.62180000002</v>
      </c>
      <c r="F48" s="60">
        <v>263229.95497999998</v>
      </c>
      <c r="G48" s="60">
        <v>236540.39818000002</v>
      </c>
      <c r="H48" s="60">
        <v>91468.62784999999</v>
      </c>
      <c r="I48" s="60">
        <v>169771.74211000002</v>
      </c>
      <c r="J48" s="60">
        <v>200048.80712000001</v>
      </c>
      <c r="K48" s="60">
        <v>251088.72718000002</v>
      </c>
      <c r="L48" s="60">
        <v>129888.99617</v>
      </c>
      <c r="M48" s="60">
        <v>433468.02297000005</v>
      </c>
      <c r="N48" s="60">
        <v>164869.63858</v>
      </c>
      <c r="O48" s="102"/>
    </row>
    <row r="49" spans="1:15" s="62" customFormat="1" ht="15" customHeight="1" x14ac:dyDescent="0.25">
      <c r="A49" s="63" t="s">
        <v>486</v>
      </c>
      <c r="B49" s="60">
        <v>0</v>
      </c>
      <c r="C49" s="60">
        <v>0</v>
      </c>
      <c r="D49" s="60">
        <v>0</v>
      </c>
      <c r="E49" s="60">
        <v>0</v>
      </c>
      <c r="F49" s="60">
        <v>0</v>
      </c>
      <c r="G49" s="60">
        <v>0</v>
      </c>
      <c r="H49" s="60">
        <v>0</v>
      </c>
      <c r="I49" s="60">
        <v>0</v>
      </c>
      <c r="J49" s="60">
        <v>0</v>
      </c>
      <c r="K49" s="60">
        <v>0</v>
      </c>
      <c r="L49" s="60">
        <v>33327</v>
      </c>
      <c r="M49" s="60">
        <v>0</v>
      </c>
      <c r="N49" s="60">
        <v>21651</v>
      </c>
      <c r="O49" s="102"/>
    </row>
    <row r="50" spans="1:15" s="64" customFormat="1" ht="15" customHeight="1" thickBot="1" x14ac:dyDescent="0.3">
      <c r="A50" s="63" t="s">
        <v>487</v>
      </c>
      <c r="B50" s="60">
        <v>292265.40935000003</v>
      </c>
      <c r="C50" s="60">
        <v>332943.42204000003</v>
      </c>
      <c r="D50" s="60">
        <v>342120.03645999997</v>
      </c>
      <c r="E50" s="60">
        <v>344827.62180000002</v>
      </c>
      <c r="F50" s="60">
        <v>263229.95497999998</v>
      </c>
      <c r="G50" s="60">
        <v>236540.39818000002</v>
      </c>
      <c r="H50" s="60">
        <v>91468.62784999999</v>
      </c>
      <c r="I50" s="60">
        <v>169771.74211000002</v>
      </c>
      <c r="J50" s="60">
        <v>200048.80712000001</v>
      </c>
      <c r="K50" s="60">
        <v>251088.72718000002</v>
      </c>
      <c r="L50" s="60">
        <v>96561.996169999999</v>
      </c>
      <c r="M50" s="60">
        <v>433468.02297000005</v>
      </c>
      <c r="N50" s="60">
        <v>143218.63858</v>
      </c>
      <c r="O50" s="102"/>
    </row>
    <row r="51" spans="1:15" ht="15" customHeight="1" thickTop="1" thickBot="1" x14ac:dyDescent="0.3">
      <c r="A51" s="543" t="s">
        <v>488</v>
      </c>
      <c r="B51" s="544">
        <v>16349686.066989999</v>
      </c>
      <c r="C51" s="544">
        <v>16712307.895680001</v>
      </c>
      <c r="D51" s="544">
        <v>18340388.580949999</v>
      </c>
      <c r="E51" s="544">
        <v>20691942.038660001</v>
      </c>
      <c r="F51" s="544">
        <v>21373415.541549999</v>
      </c>
      <c r="G51" s="544">
        <v>23671675.438639998</v>
      </c>
      <c r="H51" s="544">
        <v>26744740.505310003</v>
      </c>
      <c r="I51" s="544">
        <v>27553745.529119998</v>
      </c>
      <c r="J51" s="544">
        <v>27712320.282080002</v>
      </c>
      <c r="K51" s="544">
        <v>30301421.265110001</v>
      </c>
      <c r="L51" s="544">
        <v>29599844.541340001</v>
      </c>
      <c r="M51" s="544">
        <v>29956137.438250002</v>
      </c>
      <c r="N51" s="544">
        <v>29037822.259210005</v>
      </c>
      <c r="O51" s="102"/>
    </row>
    <row r="52" spans="1:15" s="62" customFormat="1" ht="15" customHeight="1" thickTop="1" x14ac:dyDescent="0.25">
      <c r="A52" s="65" t="s">
        <v>489</v>
      </c>
      <c r="B52" s="60">
        <v>4563916.48587</v>
      </c>
      <c r="C52" s="60">
        <v>5873857.4799600001</v>
      </c>
      <c r="D52" s="60">
        <v>7111593.8951599998</v>
      </c>
      <c r="E52" s="60">
        <v>6938425.0796000008</v>
      </c>
      <c r="F52" s="60">
        <v>6684108.59088</v>
      </c>
      <c r="G52" s="60">
        <v>6548528.2970600007</v>
      </c>
      <c r="H52" s="60">
        <v>5624756.8659199998</v>
      </c>
      <c r="I52" s="60">
        <v>5409835.8529099999</v>
      </c>
      <c r="J52" s="60">
        <v>6135911.4183599995</v>
      </c>
      <c r="K52" s="60">
        <v>5859416.1399799995</v>
      </c>
      <c r="L52" s="60">
        <v>5867984.1718600001</v>
      </c>
      <c r="M52" s="60">
        <v>6931148.9602799993</v>
      </c>
      <c r="N52" s="60">
        <v>7032686.1667999979</v>
      </c>
      <c r="O52" s="102"/>
    </row>
    <row r="53" spans="1:15" s="64" customFormat="1" ht="15" customHeight="1" x14ac:dyDescent="0.25">
      <c r="A53" s="63" t="s">
        <v>490</v>
      </c>
      <c r="B53" s="60">
        <v>291493.19162</v>
      </c>
      <c r="C53" s="60">
        <v>296322.07329999999</v>
      </c>
      <c r="D53" s="60">
        <v>275081.24857</v>
      </c>
      <c r="E53" s="60">
        <v>228968.47469999999</v>
      </c>
      <c r="F53" s="60">
        <v>367028.74558999995</v>
      </c>
      <c r="G53" s="60">
        <v>229717.58056</v>
      </c>
      <c r="H53" s="60">
        <v>252737.75634999998</v>
      </c>
      <c r="I53" s="60">
        <v>410274.28525000002</v>
      </c>
      <c r="J53" s="60">
        <v>855643.22502000001</v>
      </c>
      <c r="K53" s="60">
        <v>677970.92264999996</v>
      </c>
      <c r="L53" s="60">
        <v>574172.28515999997</v>
      </c>
      <c r="M53" s="60">
        <v>515761.53649000003</v>
      </c>
      <c r="N53" s="60">
        <v>546635.48904999997</v>
      </c>
      <c r="O53" s="102"/>
    </row>
    <row r="54" spans="1:15" s="64" customFormat="1" ht="15" customHeight="1" x14ac:dyDescent="0.25">
      <c r="A54" s="63" t="s">
        <v>491</v>
      </c>
      <c r="B54" s="60">
        <v>4087653.9325000001</v>
      </c>
      <c r="C54" s="60">
        <v>5334435.1212999998</v>
      </c>
      <c r="D54" s="60">
        <v>6572848.7295699995</v>
      </c>
      <c r="E54" s="60">
        <v>6422221.0214999998</v>
      </c>
      <c r="F54" s="60">
        <v>6032896.6224699998</v>
      </c>
      <c r="G54" s="60">
        <v>6004642.9879099997</v>
      </c>
      <c r="H54" s="60">
        <v>5089650.8974299999</v>
      </c>
      <c r="I54" s="60">
        <v>4734885.3952700002</v>
      </c>
      <c r="J54" s="60">
        <v>5011100.4758900004</v>
      </c>
      <c r="K54" s="60">
        <v>4905910.5151700005</v>
      </c>
      <c r="L54" s="60">
        <v>5026262.3583699996</v>
      </c>
      <c r="M54" s="60">
        <v>6124982.7165199993</v>
      </c>
      <c r="N54" s="60">
        <v>6203101.5718</v>
      </c>
      <c r="O54" s="102"/>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102"/>
    </row>
    <row r="56" spans="1:15" s="64" customFormat="1" ht="15" customHeight="1" x14ac:dyDescent="0.25">
      <c r="A56" s="63" t="s">
        <v>493</v>
      </c>
      <c r="B56" s="60">
        <v>181557.95600999999</v>
      </c>
      <c r="C56" s="60">
        <v>240757.28536000001</v>
      </c>
      <c r="D56" s="60">
        <v>261458.11702000001</v>
      </c>
      <c r="E56" s="60">
        <v>285029.78339999996</v>
      </c>
      <c r="F56" s="60">
        <v>281353.01882</v>
      </c>
      <c r="G56" s="60">
        <v>311670.37239999999</v>
      </c>
      <c r="H56" s="60">
        <v>279870.85595</v>
      </c>
      <c r="I56" s="60">
        <v>262178.8162</v>
      </c>
      <c r="J56" s="60">
        <v>266670.36125999998</v>
      </c>
      <c r="K56" s="60">
        <v>273037.34597000002</v>
      </c>
      <c r="L56" s="60">
        <v>265052.17213999998</v>
      </c>
      <c r="M56" s="60">
        <v>287907.35107999999</v>
      </c>
      <c r="N56" s="60">
        <v>280451.74975999998</v>
      </c>
      <c r="O56" s="102"/>
    </row>
    <row r="57" spans="1:15" s="64" customFormat="1" ht="15" customHeight="1" x14ac:dyDescent="0.25">
      <c r="A57" s="63" t="s">
        <v>494</v>
      </c>
      <c r="B57" s="60">
        <v>3211.4057400000002</v>
      </c>
      <c r="C57" s="60">
        <v>2343</v>
      </c>
      <c r="D57" s="60">
        <v>2205.8000000000002</v>
      </c>
      <c r="E57" s="60">
        <v>2205.8000000000002</v>
      </c>
      <c r="F57" s="60">
        <v>2830.2040000000002</v>
      </c>
      <c r="G57" s="60">
        <v>2497.35619</v>
      </c>
      <c r="H57" s="60">
        <v>2497.35619</v>
      </c>
      <c r="I57" s="60">
        <v>2497.35619</v>
      </c>
      <c r="J57" s="60">
        <v>2497.35619</v>
      </c>
      <c r="K57" s="60">
        <v>2497.35619</v>
      </c>
      <c r="L57" s="60">
        <v>2497.35619</v>
      </c>
      <c r="M57" s="60">
        <v>2497.35619</v>
      </c>
      <c r="N57" s="60">
        <v>2497.35619</v>
      </c>
      <c r="O57" s="102"/>
    </row>
    <row r="58" spans="1:15" s="64" customFormat="1" ht="15" customHeight="1" x14ac:dyDescent="0.25">
      <c r="A58" s="59" t="s">
        <v>495</v>
      </c>
      <c r="B58" s="60">
        <v>25031708.243970003</v>
      </c>
      <c r="C58" s="60">
        <v>29176464.44658</v>
      </c>
      <c r="D58" s="60">
        <v>31585259.347890001</v>
      </c>
      <c r="E58" s="60">
        <v>35425114.255819999</v>
      </c>
      <c r="F58" s="60">
        <v>38300975.375390001</v>
      </c>
      <c r="G58" s="60">
        <v>39776295.291440003</v>
      </c>
      <c r="H58" s="60">
        <v>40263706.343400002</v>
      </c>
      <c r="I58" s="60">
        <v>39167411.650710002</v>
      </c>
      <c r="J58" s="60">
        <v>40471583.266869999</v>
      </c>
      <c r="K58" s="60">
        <v>44001962.156099997</v>
      </c>
      <c r="L58" s="60">
        <v>44324303.376180001</v>
      </c>
      <c r="M58" s="60">
        <v>45129341.43604999</v>
      </c>
      <c r="N58" s="60">
        <v>44589848.534789972</v>
      </c>
      <c r="O58" s="102"/>
    </row>
    <row r="59" spans="1:15" x14ac:dyDescent="0.25">
      <c r="A59" s="545" t="s">
        <v>496</v>
      </c>
      <c r="B59" s="546">
        <v>767653.15595000004</v>
      </c>
      <c r="C59" s="546">
        <v>869269.87112999998</v>
      </c>
      <c r="D59" s="546">
        <v>980144.69975000003</v>
      </c>
      <c r="E59" s="546">
        <v>1100959.4400200001</v>
      </c>
      <c r="F59" s="546">
        <v>1295808.01406</v>
      </c>
      <c r="G59" s="546">
        <v>1397372.96095</v>
      </c>
      <c r="H59" s="546">
        <v>1349359.10433</v>
      </c>
      <c r="I59" s="546">
        <v>1346803.9902599999</v>
      </c>
      <c r="J59" s="546">
        <v>1338567.9164200001</v>
      </c>
      <c r="K59" s="546">
        <v>1468974.0520299999</v>
      </c>
      <c r="L59" s="546">
        <v>650624.17144000006</v>
      </c>
      <c r="M59" s="546">
        <v>1604417.0101700001</v>
      </c>
      <c r="N59" s="546">
        <v>698746.4787600002</v>
      </c>
      <c r="O59" s="102"/>
    </row>
    <row r="60" spans="1:15" ht="15" customHeight="1" x14ac:dyDescent="0.25">
      <c r="A60" s="63" t="s">
        <v>497</v>
      </c>
      <c r="B60" s="60">
        <v>-115988.05849</v>
      </c>
      <c r="C60" s="60">
        <v>-140305.88333000001</v>
      </c>
      <c r="D60" s="60">
        <v>-173132.27812999999</v>
      </c>
      <c r="E60" s="60">
        <v>-225209.48851</v>
      </c>
      <c r="F60" s="60">
        <v>-312359.32685000001</v>
      </c>
      <c r="G60" s="60">
        <v>-391336.87524000002</v>
      </c>
      <c r="H60" s="60">
        <v>-451159.27045999997</v>
      </c>
      <c r="I60" s="60">
        <v>-441460.64613000001</v>
      </c>
      <c r="J60" s="60">
        <v>-432265.89944000001</v>
      </c>
      <c r="K60" s="60">
        <v>-519778.70688000001</v>
      </c>
      <c r="L60" s="60">
        <v>-226641.14053</v>
      </c>
      <c r="M60" s="60">
        <v>-538411.99115000002</v>
      </c>
      <c r="N60" s="60">
        <v>-225570.12717000002</v>
      </c>
      <c r="O60" s="102"/>
    </row>
    <row r="61" spans="1:15" ht="15" customHeight="1" x14ac:dyDescent="0.25">
      <c r="A61" s="59" t="s">
        <v>498</v>
      </c>
      <c r="B61" s="60">
        <v>651665.09746000008</v>
      </c>
      <c r="C61" s="60">
        <v>728963.9878</v>
      </c>
      <c r="D61" s="60">
        <v>807012.42162000004</v>
      </c>
      <c r="E61" s="60">
        <v>875749.95151000004</v>
      </c>
      <c r="F61" s="60">
        <v>983448.68721</v>
      </c>
      <c r="G61" s="60">
        <v>1006036.08571</v>
      </c>
      <c r="H61" s="60">
        <v>898199.83386999997</v>
      </c>
      <c r="I61" s="60">
        <v>905343.34412999998</v>
      </c>
      <c r="J61" s="60">
        <v>906302.01698000007</v>
      </c>
      <c r="K61" s="60">
        <v>949195.34514999995</v>
      </c>
      <c r="L61" s="60">
        <v>423983.03091000003</v>
      </c>
      <c r="M61" s="60">
        <v>1066005.01902</v>
      </c>
      <c r="N61" s="60">
        <v>473176.35159000021</v>
      </c>
      <c r="O61" s="102"/>
    </row>
    <row r="62" spans="1:15" ht="15" customHeight="1" x14ac:dyDescent="0.25">
      <c r="A62" s="67" t="s">
        <v>499</v>
      </c>
      <c r="B62" s="60">
        <v>512118.39217000001</v>
      </c>
      <c r="C62" s="60">
        <v>517409.98402999999</v>
      </c>
      <c r="D62" s="60">
        <v>833557.29282000009</v>
      </c>
      <c r="E62" s="60">
        <v>898734.44538000005</v>
      </c>
      <c r="F62" s="60">
        <v>609505.77225000004</v>
      </c>
      <c r="G62" s="60">
        <v>645684.12011999998</v>
      </c>
      <c r="H62" s="60">
        <v>521991.50373</v>
      </c>
      <c r="I62" s="60">
        <v>508192.43158999999</v>
      </c>
      <c r="J62" s="60">
        <v>555568.39071000007</v>
      </c>
      <c r="K62" s="60">
        <v>1273613.61078</v>
      </c>
      <c r="L62" s="60">
        <v>862725.30674999999</v>
      </c>
      <c r="M62" s="60">
        <v>2870973.4751399993</v>
      </c>
      <c r="N62" s="60">
        <v>1917631.3690199999</v>
      </c>
      <c r="O62" s="102"/>
    </row>
    <row r="63" spans="1:15" ht="15" customHeight="1" x14ac:dyDescent="0.25">
      <c r="A63" s="63" t="s">
        <v>500</v>
      </c>
      <c r="B63" s="60">
        <v>-69447.055590000004</v>
      </c>
      <c r="C63" s="60">
        <v>-164143.84211000003</v>
      </c>
      <c r="D63" s="60">
        <v>-425690.65331000002</v>
      </c>
      <c r="E63" s="60">
        <v>-469642.28615</v>
      </c>
      <c r="F63" s="60">
        <v>-358550.80456000002</v>
      </c>
      <c r="G63" s="60">
        <v>-382966.19443000003</v>
      </c>
      <c r="H63" s="60">
        <v>-347352.62030000001</v>
      </c>
      <c r="I63" s="60">
        <v>-224529.60926</v>
      </c>
      <c r="J63" s="60">
        <v>-228792.28225999998</v>
      </c>
      <c r="K63" s="60">
        <v>-774772.01775</v>
      </c>
      <c r="L63" s="60">
        <v>-520132.46993000002</v>
      </c>
      <c r="M63" s="60">
        <v>-2024726.9750900001</v>
      </c>
      <c r="N63" s="60">
        <v>-1561945.5810400003</v>
      </c>
      <c r="O63" s="102"/>
    </row>
    <row r="64" spans="1:15" ht="15" customHeight="1" x14ac:dyDescent="0.25">
      <c r="A64" s="68" t="s">
        <v>501</v>
      </c>
      <c r="B64" s="60">
        <v>1094336.43404</v>
      </c>
      <c r="C64" s="60">
        <v>1082230.1297200001</v>
      </c>
      <c r="D64" s="60">
        <v>1214879.06113</v>
      </c>
      <c r="E64" s="60">
        <v>1304842.1107399999</v>
      </c>
      <c r="F64" s="60">
        <v>1234403.6549000002</v>
      </c>
      <c r="G64" s="60">
        <v>1268754.0114000002</v>
      </c>
      <c r="H64" s="60">
        <v>1072838.7172999999</v>
      </c>
      <c r="I64" s="60">
        <v>1189006.16646</v>
      </c>
      <c r="J64" s="60">
        <v>1233078.12543</v>
      </c>
      <c r="K64" s="60">
        <v>1448036.9381800001</v>
      </c>
      <c r="L64" s="60">
        <v>766575.86773000006</v>
      </c>
      <c r="M64" s="60">
        <v>1912251.5190699992</v>
      </c>
      <c r="N64" s="60">
        <v>828862.13956999988</v>
      </c>
      <c r="O64" s="102"/>
    </row>
    <row r="65" spans="1:15" ht="15" customHeight="1" x14ac:dyDescent="0.25">
      <c r="A65" s="67" t="s">
        <v>502</v>
      </c>
      <c r="B65" s="60">
        <v>259569.73796999999</v>
      </c>
      <c r="C65" s="60">
        <v>347393.16204000002</v>
      </c>
      <c r="D65" s="60">
        <v>250962.61183000001</v>
      </c>
      <c r="E65" s="60">
        <v>277893.32831999997</v>
      </c>
      <c r="F65" s="60">
        <v>306725.87611000001</v>
      </c>
      <c r="G65" s="60">
        <v>257711.82754</v>
      </c>
      <c r="H65" s="60">
        <v>183095.53495</v>
      </c>
      <c r="I65" s="60">
        <v>307184.69081</v>
      </c>
      <c r="J65" s="60">
        <v>333595.36714999995</v>
      </c>
      <c r="K65" s="60">
        <v>374452.73461000004</v>
      </c>
      <c r="L65" s="60">
        <v>118296.76175000001</v>
      </c>
      <c r="M65" s="60">
        <v>301519.72261000006</v>
      </c>
      <c r="N65" s="60">
        <v>109859.78311000002</v>
      </c>
      <c r="O65" s="102"/>
    </row>
    <row r="66" spans="1:15" ht="15" customHeight="1" x14ac:dyDescent="0.25">
      <c r="A66" s="67" t="s">
        <v>503</v>
      </c>
      <c r="B66" s="60">
        <v>-340286.65164</v>
      </c>
      <c r="C66" s="60">
        <v>-376359.43072</v>
      </c>
      <c r="D66" s="60">
        <v>-386467.06650000002</v>
      </c>
      <c r="E66" s="60">
        <v>-444594.84038999997</v>
      </c>
      <c r="F66" s="60">
        <v>-440618.39585000003</v>
      </c>
      <c r="G66" s="60">
        <v>-440794.88635000004</v>
      </c>
      <c r="H66" s="60">
        <v>-414874.89075999998</v>
      </c>
      <c r="I66" s="60">
        <v>-529785.60748000001</v>
      </c>
      <c r="J66" s="60">
        <v>-571928.02177999995</v>
      </c>
      <c r="K66" s="60">
        <v>-718666.60138999997</v>
      </c>
      <c r="L66" s="60">
        <v>-359772.47867000004</v>
      </c>
      <c r="M66" s="60">
        <v>-788412.38369999989</v>
      </c>
      <c r="N66" s="60">
        <v>-298370.09143999999</v>
      </c>
      <c r="O66" s="102"/>
    </row>
    <row r="67" spans="1:15" ht="15" customHeight="1" x14ac:dyDescent="0.25">
      <c r="A67" s="59" t="s">
        <v>504</v>
      </c>
      <c r="B67" s="60">
        <v>1013619.52037</v>
      </c>
      <c r="C67" s="60">
        <v>1053263.8610399999</v>
      </c>
      <c r="D67" s="60">
        <v>1079374.6064599999</v>
      </c>
      <c r="E67" s="60">
        <v>1138140.59867</v>
      </c>
      <c r="F67" s="60">
        <v>1100511.1351600001</v>
      </c>
      <c r="G67" s="60">
        <v>1085670.9525899999</v>
      </c>
      <c r="H67" s="60">
        <v>841059.36149000004</v>
      </c>
      <c r="I67" s="60">
        <v>966405.24978999991</v>
      </c>
      <c r="J67" s="60">
        <v>994745.47080000001</v>
      </c>
      <c r="K67" s="60">
        <v>1103823.0714</v>
      </c>
      <c r="L67" s="60">
        <v>525100.15081000002</v>
      </c>
      <c r="M67" s="60">
        <v>1425358.8579799992</v>
      </c>
      <c r="N67" s="60">
        <v>640351.83123999985</v>
      </c>
      <c r="O67" s="102"/>
    </row>
    <row r="68" spans="1:15" ht="15" customHeight="1" x14ac:dyDescent="0.25">
      <c r="A68" s="63" t="s">
        <v>505</v>
      </c>
      <c r="B68" s="60">
        <v>-573037.93539</v>
      </c>
      <c r="C68" s="60">
        <v>-625098.30799</v>
      </c>
      <c r="D68" s="60">
        <v>-609881.12514999998</v>
      </c>
      <c r="E68" s="60">
        <v>-673968.76482000004</v>
      </c>
      <c r="F68" s="60">
        <v>-710300.44900999998</v>
      </c>
      <c r="G68" s="60">
        <v>-698058.29019000009</v>
      </c>
      <c r="H68" s="60">
        <v>-702023.01926999993</v>
      </c>
      <c r="I68" s="60">
        <v>-663133.6095599999</v>
      </c>
      <c r="J68" s="60">
        <v>-674070.69152999995</v>
      </c>
      <c r="K68" s="60">
        <v>-696157.38795</v>
      </c>
      <c r="L68" s="60">
        <v>-284120.37648000004</v>
      </c>
      <c r="M68" s="60">
        <v>-742950.68030000012</v>
      </c>
      <c r="N68" s="60">
        <v>-355175.01467999996</v>
      </c>
      <c r="O68" s="102"/>
    </row>
    <row r="69" spans="1:15" ht="15" customHeight="1" x14ac:dyDescent="0.25">
      <c r="A69" s="68" t="s">
        <v>506</v>
      </c>
      <c r="B69" s="60">
        <v>440581.58498000004</v>
      </c>
      <c r="C69" s="60">
        <v>428165.55304999999</v>
      </c>
      <c r="D69" s="60">
        <v>469493.48131</v>
      </c>
      <c r="E69" s="60">
        <v>464171.83385</v>
      </c>
      <c r="F69" s="60">
        <v>390210.68614999996</v>
      </c>
      <c r="G69" s="60">
        <v>387612.66239999997</v>
      </c>
      <c r="H69" s="60">
        <v>139036.34221999999</v>
      </c>
      <c r="I69" s="60">
        <v>303271.64023000002</v>
      </c>
      <c r="J69" s="60">
        <v>320674.77927</v>
      </c>
      <c r="K69" s="60">
        <v>407665.68345000001</v>
      </c>
      <c r="L69" s="60">
        <v>240979.77433000001</v>
      </c>
      <c r="M69" s="60">
        <v>682408.17767999903</v>
      </c>
      <c r="N69" s="60">
        <v>285176.81655999989</v>
      </c>
      <c r="O69" s="102"/>
    </row>
    <row r="70" spans="1:15" ht="15" customHeight="1" x14ac:dyDescent="0.25">
      <c r="A70" s="68" t="s">
        <v>507</v>
      </c>
      <c r="B70" s="60">
        <v>-31737.322</v>
      </c>
      <c r="C70" s="60">
        <v>-36217.997289999999</v>
      </c>
      <c r="D70" s="60">
        <v>-15504.714550000001</v>
      </c>
      <c r="E70" s="60">
        <v>141390.65537999998</v>
      </c>
      <c r="F70" s="60">
        <v>-17452.12945</v>
      </c>
      <c r="G70" s="60">
        <v>-72428.085139999996</v>
      </c>
      <c r="H70" s="60">
        <v>50227.50546</v>
      </c>
      <c r="I70" s="60">
        <v>-165933.8455</v>
      </c>
      <c r="J70" s="60">
        <v>78386.224189999994</v>
      </c>
      <c r="K70" s="60">
        <v>-105631.57237000001</v>
      </c>
      <c r="L70" s="60">
        <v>-58960.590340000002</v>
      </c>
      <c r="M70" s="60">
        <v>-47349.745139999992</v>
      </c>
      <c r="N70" s="60">
        <v>-79163.538260000001</v>
      </c>
      <c r="O70" s="102"/>
    </row>
    <row r="71" spans="1:15" ht="15" customHeight="1" x14ac:dyDescent="0.25">
      <c r="A71" s="69" t="s">
        <v>508</v>
      </c>
      <c r="B71" s="60">
        <v>-32258.49784</v>
      </c>
      <c r="C71" s="60">
        <v>-36218.839220000002</v>
      </c>
      <c r="D71" s="60">
        <v>-15655.014650000001</v>
      </c>
      <c r="E71" s="60">
        <v>141365.23575999998</v>
      </c>
      <c r="F71" s="60">
        <v>-17474.444379999997</v>
      </c>
      <c r="G71" s="60">
        <v>-72444.80273000001</v>
      </c>
      <c r="H71" s="60">
        <v>50218.641179999999</v>
      </c>
      <c r="I71" s="60">
        <v>-165955.84401</v>
      </c>
      <c r="J71" s="60">
        <v>78280.800470000002</v>
      </c>
      <c r="K71" s="60">
        <v>-105770.77278</v>
      </c>
      <c r="L71" s="60">
        <v>-58971.332969999996</v>
      </c>
      <c r="M71" s="60">
        <v>-44137.875139999996</v>
      </c>
      <c r="N71" s="60">
        <v>-84724.160429999989</v>
      </c>
      <c r="O71" s="102"/>
    </row>
    <row r="72" spans="1:15" ht="15" customHeight="1" x14ac:dyDescent="0.25">
      <c r="A72" s="69" t="s">
        <v>509</v>
      </c>
      <c r="B72" s="60">
        <v>521.17583999999999</v>
      </c>
      <c r="C72" s="60">
        <v>0.84192999999999996</v>
      </c>
      <c r="D72" s="60">
        <v>150.30010000000001</v>
      </c>
      <c r="E72" s="60">
        <v>25.419619999999998</v>
      </c>
      <c r="F72" s="60">
        <v>22.31493</v>
      </c>
      <c r="G72" s="60">
        <v>16.717590000000001</v>
      </c>
      <c r="H72" s="60">
        <v>8.8642800000000008</v>
      </c>
      <c r="I72" s="60">
        <v>21.99851</v>
      </c>
      <c r="J72" s="60">
        <v>105.42372</v>
      </c>
      <c r="K72" s="60">
        <v>139.20041000000001</v>
      </c>
      <c r="L72" s="60">
        <v>10.742629999999998</v>
      </c>
      <c r="M72" s="60">
        <v>-3211.87</v>
      </c>
      <c r="N72" s="60">
        <v>5560.6221699999996</v>
      </c>
      <c r="O72" s="102"/>
    </row>
    <row r="73" spans="1:15" ht="15" customHeight="1" x14ac:dyDescent="0.25">
      <c r="A73" s="59" t="s">
        <v>510</v>
      </c>
      <c r="B73" s="60">
        <v>32159.979480000002</v>
      </c>
      <c r="C73" s="60">
        <v>36691.652150000002</v>
      </c>
      <c r="D73" s="60">
        <v>15927.499400000001</v>
      </c>
      <c r="E73" s="60">
        <v>-141220.40103000001</v>
      </c>
      <c r="F73" s="60">
        <v>17031.544539999999</v>
      </c>
      <c r="G73" s="60">
        <v>72354.391380000001</v>
      </c>
      <c r="H73" s="60">
        <v>-50396.17037</v>
      </c>
      <c r="I73" s="60">
        <v>165901.99218</v>
      </c>
      <c r="J73" s="60">
        <v>-78276.647069999992</v>
      </c>
      <c r="K73" s="60">
        <v>105649.85417000001</v>
      </c>
      <c r="L73" s="60">
        <v>58742.140380000004</v>
      </c>
      <c r="M73" s="60">
        <v>46419.071359999994</v>
      </c>
      <c r="N73" s="60">
        <v>82008.887339999987</v>
      </c>
      <c r="O73" s="102"/>
    </row>
    <row r="74" spans="1:15" ht="15" customHeight="1" x14ac:dyDescent="0.25">
      <c r="A74" s="59" t="s">
        <v>656</v>
      </c>
      <c r="B74" s="60">
        <v>32306.281190000002</v>
      </c>
      <c r="C74" s="60">
        <v>36783.726020000002</v>
      </c>
      <c r="D74" s="60">
        <v>16009.44433</v>
      </c>
      <c r="E74" s="60">
        <v>-141147.70997999999</v>
      </c>
      <c r="F74" s="60">
        <v>17094.72207</v>
      </c>
      <c r="G74" s="60">
        <v>72391.26943</v>
      </c>
      <c r="H74" s="60">
        <v>-50378.336459999999</v>
      </c>
      <c r="I74" s="60">
        <v>165909.95506000001</v>
      </c>
      <c r="J74" s="60">
        <v>-78254.939069999993</v>
      </c>
      <c r="K74" s="60">
        <v>105683.43704</v>
      </c>
      <c r="L74" s="60">
        <v>58758.372710000003</v>
      </c>
      <c r="M74" s="60">
        <v>42595.11372999999</v>
      </c>
      <c r="N74" s="60">
        <v>89568.47215999999</v>
      </c>
      <c r="O74" s="102"/>
    </row>
    <row r="75" spans="1:15" ht="15" customHeight="1" x14ac:dyDescent="0.25">
      <c r="A75" s="63" t="s">
        <v>306</v>
      </c>
      <c r="B75" s="60">
        <v>-146.30170999999999</v>
      </c>
      <c r="C75" s="60">
        <v>-92.073869999999999</v>
      </c>
      <c r="D75" s="60">
        <v>-81.944929999999999</v>
      </c>
      <c r="E75" s="60">
        <v>-72.691050000000004</v>
      </c>
      <c r="F75" s="60">
        <v>-63.177529999999997</v>
      </c>
      <c r="G75" s="60">
        <v>-36.878050000000002</v>
      </c>
      <c r="H75" s="60">
        <v>-17.833909999999999</v>
      </c>
      <c r="I75" s="60">
        <v>-7.9628800000000002</v>
      </c>
      <c r="J75" s="60">
        <v>-21.707999999999998</v>
      </c>
      <c r="K75" s="60">
        <v>-33.58287</v>
      </c>
      <c r="L75" s="60">
        <v>-16.232330000000001</v>
      </c>
      <c r="M75" s="60">
        <v>3823.9576299999999</v>
      </c>
      <c r="N75" s="60">
        <v>-7559.58482</v>
      </c>
      <c r="O75" s="102"/>
    </row>
    <row r="76" spans="1:15" ht="15" customHeight="1" x14ac:dyDescent="0.25">
      <c r="A76" s="59" t="s">
        <v>513</v>
      </c>
      <c r="B76" s="60">
        <v>441004.24245999998</v>
      </c>
      <c r="C76" s="60">
        <v>428639.20791</v>
      </c>
      <c r="D76" s="60">
        <v>469916.26616</v>
      </c>
      <c r="E76" s="60">
        <v>464342.0882</v>
      </c>
      <c r="F76" s="60">
        <v>389790.10123999999</v>
      </c>
      <c r="G76" s="60">
        <v>387538.96863999998</v>
      </c>
      <c r="H76" s="60">
        <v>138867.67731</v>
      </c>
      <c r="I76" s="60">
        <v>303239.78691000002</v>
      </c>
      <c r="J76" s="60">
        <v>320784.35638999997</v>
      </c>
      <c r="K76" s="60">
        <v>407683.96525000001</v>
      </c>
      <c r="L76" s="60">
        <v>240761.32437000002</v>
      </c>
      <c r="M76" s="60">
        <v>681477.50389999896</v>
      </c>
      <c r="N76" s="60">
        <v>288022.1656399999</v>
      </c>
      <c r="O76" s="102"/>
    </row>
    <row r="77" spans="1:15" ht="15" customHeight="1" x14ac:dyDescent="0.25">
      <c r="A77" s="70" t="s">
        <v>514</v>
      </c>
      <c r="B77" s="60">
        <v>227.5033</v>
      </c>
      <c r="C77" s="60">
        <v>87.33032</v>
      </c>
      <c r="D77" s="60">
        <v>-10.434329999999999</v>
      </c>
      <c r="E77" s="60">
        <v>1204.9932200000001</v>
      </c>
      <c r="F77" s="60">
        <v>1135.7741299999998</v>
      </c>
      <c r="G77" s="60">
        <v>1015.65792</v>
      </c>
      <c r="H77" s="60">
        <v>835.68458999999996</v>
      </c>
      <c r="I77" s="60">
        <v>1515.52269</v>
      </c>
      <c r="J77" s="60">
        <v>1026.6486500000001</v>
      </c>
      <c r="K77" s="60">
        <v>2032.0821899999999</v>
      </c>
      <c r="L77" s="60">
        <v>90.049179999999993</v>
      </c>
      <c r="M77" s="60">
        <v>2053.7279899999999</v>
      </c>
      <c r="N77" s="60">
        <v>89.955479999999994</v>
      </c>
      <c r="O77" s="102"/>
    </row>
    <row r="78" spans="1:15" ht="15" customHeight="1" x14ac:dyDescent="0.25">
      <c r="A78" s="68" t="s">
        <v>515</v>
      </c>
      <c r="B78" s="60">
        <v>441231.74575999996</v>
      </c>
      <c r="C78" s="60">
        <v>428726.53823000001</v>
      </c>
      <c r="D78" s="60">
        <v>469905.83182999998</v>
      </c>
      <c r="E78" s="60">
        <v>465547.08142</v>
      </c>
      <c r="F78" s="60">
        <v>390925.87537000002</v>
      </c>
      <c r="G78" s="60">
        <v>388554.62656</v>
      </c>
      <c r="H78" s="60">
        <v>139703.36190000002</v>
      </c>
      <c r="I78" s="60">
        <v>304755.30960000004</v>
      </c>
      <c r="J78" s="60">
        <v>321811.00504000002</v>
      </c>
      <c r="K78" s="60">
        <v>409716.04743999999</v>
      </c>
      <c r="L78" s="60">
        <v>240851.37355000002</v>
      </c>
      <c r="M78" s="60">
        <v>683531.23188999901</v>
      </c>
      <c r="N78" s="60">
        <v>288112.12111999991</v>
      </c>
      <c r="O78" s="102"/>
    </row>
    <row r="79" spans="1:15" ht="15" customHeight="1" x14ac:dyDescent="0.25">
      <c r="A79" s="67" t="s">
        <v>516</v>
      </c>
      <c r="B79" s="60">
        <v>128.47359</v>
      </c>
      <c r="C79" s="60">
        <v>1904.04881</v>
      </c>
      <c r="D79" s="60">
        <v>1690.02063</v>
      </c>
      <c r="E79" s="60">
        <v>2379.38438</v>
      </c>
      <c r="F79" s="60">
        <v>17809.975569999999</v>
      </c>
      <c r="G79" s="60">
        <v>1884.75162</v>
      </c>
      <c r="H79" s="60">
        <v>-2116.1220499999999</v>
      </c>
      <c r="I79" s="60">
        <v>-7139.9834900000005</v>
      </c>
      <c r="J79" s="60">
        <v>4242.4460599999993</v>
      </c>
      <c r="K79" s="60">
        <v>3045.7777400000004</v>
      </c>
      <c r="L79" s="60">
        <v>489.95153999999997</v>
      </c>
      <c r="M79" s="60">
        <v>5249.46108</v>
      </c>
      <c r="N79" s="60">
        <v>789.17345999999998</v>
      </c>
      <c r="O79" s="102"/>
    </row>
    <row r="80" spans="1:15" ht="15" customHeight="1" x14ac:dyDescent="0.25">
      <c r="A80" s="59" t="s">
        <v>517</v>
      </c>
      <c r="B80" s="60">
        <v>441360.21935000003</v>
      </c>
      <c r="C80" s="60">
        <v>430630.58704000001</v>
      </c>
      <c r="D80" s="60">
        <v>471595.85245999997</v>
      </c>
      <c r="E80" s="60">
        <v>467926.46580000001</v>
      </c>
      <c r="F80" s="60">
        <v>408735.85093999997</v>
      </c>
      <c r="G80" s="60">
        <v>390439.37818</v>
      </c>
      <c r="H80" s="60">
        <v>137587.23984999998</v>
      </c>
      <c r="I80" s="60">
        <v>297615.32611000002</v>
      </c>
      <c r="J80" s="60">
        <v>326053.45110000001</v>
      </c>
      <c r="K80" s="60">
        <v>412761.82517999999</v>
      </c>
      <c r="L80" s="60">
        <v>241341.32509</v>
      </c>
      <c r="M80" s="60">
        <v>688780.69296999904</v>
      </c>
      <c r="N80" s="60">
        <v>288901.29457999987</v>
      </c>
      <c r="O80" s="102"/>
    </row>
    <row r="81" spans="1:1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102"/>
    </row>
    <row r="82" spans="1:15" ht="15" customHeight="1" x14ac:dyDescent="0.25">
      <c r="A82" s="59" t="s">
        <v>519</v>
      </c>
      <c r="B82" s="60">
        <v>441360.21935000003</v>
      </c>
      <c r="C82" s="60">
        <v>430630.58704000001</v>
      </c>
      <c r="D82" s="60">
        <v>471595.85245999997</v>
      </c>
      <c r="E82" s="60">
        <v>467926.46580000001</v>
      </c>
      <c r="F82" s="60">
        <v>408735.85093999997</v>
      </c>
      <c r="G82" s="60">
        <v>390439.37818</v>
      </c>
      <c r="H82" s="60">
        <v>137587.23984999998</v>
      </c>
      <c r="I82" s="60">
        <v>297615.32611000002</v>
      </c>
      <c r="J82" s="60">
        <v>326053.45110000001</v>
      </c>
      <c r="K82" s="60">
        <v>412761.82517999999</v>
      </c>
      <c r="L82" s="60">
        <v>241341.32509</v>
      </c>
      <c r="M82" s="60">
        <v>688780.69296999904</v>
      </c>
      <c r="N82" s="60">
        <v>288901.29457999987</v>
      </c>
      <c r="O82" s="102"/>
    </row>
    <row r="83" spans="1:15" ht="15" customHeight="1" thickBot="1" x14ac:dyDescent="0.3">
      <c r="A83" s="67" t="s">
        <v>520</v>
      </c>
      <c r="B83" s="60">
        <v>-149094.81</v>
      </c>
      <c r="C83" s="60">
        <v>-97687.164999999994</v>
      </c>
      <c r="D83" s="60">
        <v>-129475.81600000001</v>
      </c>
      <c r="E83" s="60">
        <v>-123098.844</v>
      </c>
      <c r="F83" s="60">
        <v>-145505.89595999999</v>
      </c>
      <c r="G83" s="60">
        <v>-153898.98000000001</v>
      </c>
      <c r="H83" s="60">
        <v>-46118.612000000001</v>
      </c>
      <c r="I83" s="60">
        <v>-127843.584</v>
      </c>
      <c r="J83" s="60">
        <v>-126004.64398000001</v>
      </c>
      <c r="K83" s="60">
        <v>-161673.098</v>
      </c>
      <c r="L83" s="60">
        <v>-144779.32892</v>
      </c>
      <c r="M83" s="60">
        <v>-255312.67</v>
      </c>
      <c r="N83" s="60">
        <v>-145682.65599999999</v>
      </c>
      <c r="O83" s="102"/>
    </row>
    <row r="84" spans="1:15" ht="15" customHeight="1" thickTop="1" thickBot="1" x14ac:dyDescent="0.3">
      <c r="A84" s="543" t="s">
        <v>521</v>
      </c>
      <c r="B84" s="544">
        <v>292265.40935000003</v>
      </c>
      <c r="C84" s="544">
        <v>332943.42204000003</v>
      </c>
      <c r="D84" s="544">
        <v>342120.03645999997</v>
      </c>
      <c r="E84" s="544">
        <v>344827.62180000002</v>
      </c>
      <c r="F84" s="544">
        <v>263229.95497999998</v>
      </c>
      <c r="G84" s="544">
        <v>236540.39818000002</v>
      </c>
      <c r="H84" s="544">
        <v>91468.62784999999</v>
      </c>
      <c r="I84" s="544">
        <v>169771.74211000002</v>
      </c>
      <c r="J84" s="544">
        <v>200048.80712000001</v>
      </c>
      <c r="K84" s="544">
        <v>251088.72718000002</v>
      </c>
      <c r="L84" s="544">
        <v>96561.996169999999</v>
      </c>
      <c r="M84" s="544">
        <v>433468.022969999</v>
      </c>
      <c r="N84" s="544">
        <v>143218.63857999988</v>
      </c>
      <c r="O84" s="102"/>
    </row>
    <row r="85" spans="1:15" ht="3.75" customHeight="1" thickTop="1" thickBot="1" x14ac:dyDescent="0.3">
      <c r="A85" s="71"/>
      <c r="B85" s="72"/>
      <c r="C85" s="72"/>
      <c r="D85" s="72"/>
      <c r="E85" s="72"/>
      <c r="F85" s="72"/>
      <c r="G85" s="72"/>
      <c r="H85" s="72"/>
      <c r="I85" s="72"/>
      <c r="J85" s="72"/>
      <c r="K85" s="72"/>
      <c r="L85" s="72"/>
      <c r="M85" s="72"/>
      <c r="N85" s="72"/>
    </row>
    <row r="86" spans="1:15" ht="15" customHeight="1" thickTop="1" x14ac:dyDescent="0.25">
      <c r="A86" s="73"/>
      <c r="B86" s="52"/>
      <c r="C86" s="52"/>
      <c r="D86" s="52"/>
      <c r="E86" s="52"/>
      <c r="F86" s="52"/>
      <c r="G86" s="52"/>
      <c r="H86" s="52"/>
      <c r="I86" s="52"/>
      <c r="J86" s="52"/>
      <c r="K86" s="52"/>
      <c r="L86" s="52"/>
      <c r="M86" s="52"/>
      <c r="N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24C5D-BA2F-422B-9B77-031A02DED16F}">
  <sheetPr>
    <pageSetUpPr fitToPage="1"/>
  </sheetPr>
  <dimension ref="A1:O87"/>
  <sheetViews>
    <sheetView tabSelected="1" zoomScaleNormal="100" workbookViewId="0">
      <selection activeCell="B11" sqref="B11"/>
    </sheetView>
  </sheetViews>
  <sheetFormatPr baseColWidth="10" defaultRowHeight="18" x14ac:dyDescent="0.25"/>
  <cols>
    <col min="1" max="1" width="89.85546875" style="832" bestFit="1" customWidth="1"/>
    <col min="2" max="8" width="10.7109375" style="832" bestFit="1" customWidth="1"/>
    <col min="9" max="9" width="10.7109375" style="832" customWidth="1"/>
    <col min="10" max="10" width="10.7109375" style="832" bestFit="1" customWidth="1"/>
    <col min="11" max="11" width="11.7109375" style="832" bestFit="1" customWidth="1"/>
    <col min="12" max="14" width="11.7109375" style="832" customWidth="1"/>
    <col min="15" max="256" width="11.42578125" style="832"/>
    <col min="257" max="257" width="89.85546875" style="832" bestFit="1" customWidth="1"/>
    <col min="258" max="264" width="10.7109375" style="832" bestFit="1" customWidth="1"/>
    <col min="265" max="265" width="10.7109375" style="832" customWidth="1"/>
    <col min="266" max="266" width="10.7109375" style="832" bestFit="1" customWidth="1"/>
    <col min="267" max="267" width="11.7109375" style="832" bestFit="1" customWidth="1"/>
    <col min="268" max="270" width="11.7109375" style="832" customWidth="1"/>
    <col min="271" max="512" width="11.42578125" style="832"/>
    <col min="513" max="513" width="89.85546875" style="832" bestFit="1" customWidth="1"/>
    <col min="514" max="520" width="10.7109375" style="832" bestFit="1" customWidth="1"/>
    <col min="521" max="521" width="10.7109375" style="832" customWidth="1"/>
    <col min="522" max="522" width="10.7109375" style="832" bestFit="1" customWidth="1"/>
    <col min="523" max="523" width="11.7109375" style="832" bestFit="1" customWidth="1"/>
    <col min="524" max="526" width="11.7109375" style="832" customWidth="1"/>
    <col min="527" max="768" width="11.42578125" style="832"/>
    <col min="769" max="769" width="89.85546875" style="832" bestFit="1" customWidth="1"/>
    <col min="770" max="776" width="10.7109375" style="832" bestFit="1" customWidth="1"/>
    <col min="777" max="777" width="10.7109375" style="832" customWidth="1"/>
    <col min="778" max="778" width="10.7109375" style="832" bestFit="1" customWidth="1"/>
    <col min="779" max="779" width="11.7109375" style="832" bestFit="1" customWidth="1"/>
    <col min="780" max="782" width="11.7109375" style="832" customWidth="1"/>
    <col min="783" max="1024" width="11.42578125" style="832"/>
    <col min="1025" max="1025" width="89.85546875" style="832" bestFit="1" customWidth="1"/>
    <col min="1026" max="1032" width="10.7109375" style="832" bestFit="1" customWidth="1"/>
    <col min="1033" max="1033" width="10.7109375" style="832" customWidth="1"/>
    <col min="1034" max="1034" width="10.7109375" style="832" bestFit="1" customWidth="1"/>
    <col min="1035" max="1035" width="11.7109375" style="832" bestFit="1" customWidth="1"/>
    <col min="1036" max="1038" width="11.7109375" style="832" customWidth="1"/>
    <col min="1039" max="1280" width="11.42578125" style="832"/>
    <col min="1281" max="1281" width="89.85546875" style="832" bestFit="1" customWidth="1"/>
    <col min="1282" max="1288" width="10.7109375" style="832" bestFit="1" customWidth="1"/>
    <col min="1289" max="1289" width="10.7109375" style="832" customWidth="1"/>
    <col min="1290" max="1290" width="10.7109375" style="832" bestFit="1" customWidth="1"/>
    <col min="1291" max="1291" width="11.7109375" style="832" bestFit="1" customWidth="1"/>
    <col min="1292" max="1294" width="11.7109375" style="832" customWidth="1"/>
    <col min="1295" max="1536" width="11.42578125" style="832"/>
    <col min="1537" max="1537" width="89.85546875" style="832" bestFit="1" customWidth="1"/>
    <col min="1538" max="1544" width="10.7109375" style="832" bestFit="1" customWidth="1"/>
    <col min="1545" max="1545" width="10.7109375" style="832" customWidth="1"/>
    <col min="1546" max="1546" width="10.7109375" style="832" bestFit="1" customWidth="1"/>
    <col min="1547" max="1547" width="11.7109375" style="832" bestFit="1" customWidth="1"/>
    <col min="1548" max="1550" width="11.7109375" style="832" customWidth="1"/>
    <col min="1551" max="1792" width="11.42578125" style="832"/>
    <col min="1793" max="1793" width="89.85546875" style="832" bestFit="1" customWidth="1"/>
    <col min="1794" max="1800" width="10.7109375" style="832" bestFit="1" customWidth="1"/>
    <col min="1801" max="1801" width="10.7109375" style="832" customWidth="1"/>
    <col min="1802" max="1802" width="10.7109375" style="832" bestFit="1" customWidth="1"/>
    <col min="1803" max="1803" width="11.7109375" style="832" bestFit="1" customWidth="1"/>
    <col min="1804" max="1806" width="11.7109375" style="832" customWidth="1"/>
    <col min="1807" max="2048" width="11.42578125" style="832"/>
    <col min="2049" max="2049" width="89.85546875" style="832" bestFit="1" customWidth="1"/>
    <col min="2050" max="2056" width="10.7109375" style="832" bestFit="1" customWidth="1"/>
    <col min="2057" max="2057" width="10.7109375" style="832" customWidth="1"/>
    <col min="2058" max="2058" width="10.7109375" style="832" bestFit="1" customWidth="1"/>
    <col min="2059" max="2059" width="11.7109375" style="832" bestFit="1" customWidth="1"/>
    <col min="2060" max="2062" width="11.7109375" style="832" customWidth="1"/>
    <col min="2063" max="2304" width="11.42578125" style="832"/>
    <col min="2305" max="2305" width="89.85546875" style="832" bestFit="1" customWidth="1"/>
    <col min="2306" max="2312" width="10.7109375" style="832" bestFit="1" customWidth="1"/>
    <col min="2313" max="2313" width="10.7109375" style="832" customWidth="1"/>
    <col min="2314" max="2314" width="10.7109375" style="832" bestFit="1" customWidth="1"/>
    <col min="2315" max="2315" width="11.7109375" style="832" bestFit="1" customWidth="1"/>
    <col min="2316" max="2318" width="11.7109375" style="832" customWidth="1"/>
    <col min="2319" max="2560" width="11.42578125" style="832"/>
    <col min="2561" max="2561" width="89.85546875" style="832" bestFit="1" customWidth="1"/>
    <col min="2562" max="2568" width="10.7109375" style="832" bestFit="1" customWidth="1"/>
    <col min="2569" max="2569" width="10.7109375" style="832" customWidth="1"/>
    <col min="2570" max="2570" width="10.7109375" style="832" bestFit="1" customWidth="1"/>
    <col min="2571" max="2571" width="11.7109375" style="832" bestFit="1" customWidth="1"/>
    <col min="2572" max="2574" width="11.7109375" style="832" customWidth="1"/>
    <col min="2575" max="2816" width="11.42578125" style="832"/>
    <col min="2817" max="2817" width="89.85546875" style="832" bestFit="1" customWidth="1"/>
    <col min="2818" max="2824" width="10.7109375" style="832" bestFit="1" customWidth="1"/>
    <col min="2825" max="2825" width="10.7109375" style="832" customWidth="1"/>
    <col min="2826" max="2826" width="10.7109375" style="832" bestFit="1" customWidth="1"/>
    <col min="2827" max="2827" width="11.7109375" style="832" bestFit="1" customWidth="1"/>
    <col min="2828" max="2830" width="11.7109375" style="832" customWidth="1"/>
    <col min="2831" max="3072" width="11.42578125" style="832"/>
    <col min="3073" max="3073" width="89.85546875" style="832" bestFit="1" customWidth="1"/>
    <col min="3074" max="3080" width="10.7109375" style="832" bestFit="1" customWidth="1"/>
    <col min="3081" max="3081" width="10.7109375" style="832" customWidth="1"/>
    <col min="3082" max="3082" width="10.7109375" style="832" bestFit="1" customWidth="1"/>
    <col min="3083" max="3083" width="11.7109375" style="832" bestFit="1" customWidth="1"/>
    <col min="3084" max="3086" width="11.7109375" style="832" customWidth="1"/>
    <col min="3087" max="3328" width="11.42578125" style="832"/>
    <col min="3329" max="3329" width="89.85546875" style="832" bestFit="1" customWidth="1"/>
    <col min="3330" max="3336" width="10.7109375" style="832" bestFit="1" customWidth="1"/>
    <col min="3337" max="3337" width="10.7109375" style="832" customWidth="1"/>
    <col min="3338" max="3338" width="10.7109375" style="832" bestFit="1" customWidth="1"/>
    <col min="3339" max="3339" width="11.7109375" style="832" bestFit="1" customWidth="1"/>
    <col min="3340" max="3342" width="11.7109375" style="832" customWidth="1"/>
    <col min="3343" max="3584" width="11.42578125" style="832"/>
    <col min="3585" max="3585" width="89.85546875" style="832" bestFit="1" customWidth="1"/>
    <col min="3586" max="3592" width="10.7109375" style="832" bestFit="1" customWidth="1"/>
    <col min="3593" max="3593" width="10.7109375" style="832" customWidth="1"/>
    <col min="3594" max="3594" width="10.7109375" style="832" bestFit="1" customWidth="1"/>
    <col min="3595" max="3595" width="11.7109375" style="832" bestFit="1" customWidth="1"/>
    <col min="3596" max="3598" width="11.7109375" style="832" customWidth="1"/>
    <col min="3599" max="3840" width="11.42578125" style="832"/>
    <col min="3841" max="3841" width="89.85546875" style="832" bestFit="1" customWidth="1"/>
    <col min="3842" max="3848" width="10.7109375" style="832" bestFit="1" customWidth="1"/>
    <col min="3849" max="3849" width="10.7109375" style="832" customWidth="1"/>
    <col min="3850" max="3850" width="10.7109375" style="832" bestFit="1" customWidth="1"/>
    <col min="3851" max="3851" width="11.7109375" style="832" bestFit="1" customWidth="1"/>
    <col min="3852" max="3854" width="11.7109375" style="832" customWidth="1"/>
    <col min="3855" max="4096" width="11.42578125" style="832"/>
    <col min="4097" max="4097" width="89.85546875" style="832" bestFit="1" customWidth="1"/>
    <col min="4098" max="4104" width="10.7109375" style="832" bestFit="1" customWidth="1"/>
    <col min="4105" max="4105" width="10.7109375" style="832" customWidth="1"/>
    <col min="4106" max="4106" width="10.7109375" style="832" bestFit="1" customWidth="1"/>
    <col min="4107" max="4107" width="11.7109375" style="832" bestFit="1" customWidth="1"/>
    <col min="4108" max="4110" width="11.7109375" style="832" customWidth="1"/>
    <col min="4111" max="4352" width="11.42578125" style="832"/>
    <col min="4353" max="4353" width="89.85546875" style="832" bestFit="1" customWidth="1"/>
    <col min="4354" max="4360" width="10.7109375" style="832" bestFit="1" customWidth="1"/>
    <col min="4361" max="4361" width="10.7109375" style="832" customWidth="1"/>
    <col min="4362" max="4362" width="10.7109375" style="832" bestFit="1" customWidth="1"/>
    <col min="4363" max="4363" width="11.7109375" style="832" bestFit="1" customWidth="1"/>
    <col min="4364" max="4366" width="11.7109375" style="832" customWidth="1"/>
    <col min="4367" max="4608" width="11.42578125" style="832"/>
    <col min="4609" max="4609" width="89.85546875" style="832" bestFit="1" customWidth="1"/>
    <col min="4610" max="4616" width="10.7109375" style="832" bestFit="1" customWidth="1"/>
    <col min="4617" max="4617" width="10.7109375" style="832" customWidth="1"/>
    <col min="4618" max="4618" width="10.7109375" style="832" bestFit="1" customWidth="1"/>
    <col min="4619" max="4619" width="11.7109375" style="832" bestFit="1" customWidth="1"/>
    <col min="4620" max="4622" width="11.7109375" style="832" customWidth="1"/>
    <col min="4623" max="4864" width="11.42578125" style="832"/>
    <col min="4865" max="4865" width="89.85546875" style="832" bestFit="1" customWidth="1"/>
    <col min="4866" max="4872" width="10.7109375" style="832" bestFit="1" customWidth="1"/>
    <col min="4873" max="4873" width="10.7109375" style="832" customWidth="1"/>
    <col min="4874" max="4874" width="10.7109375" style="832" bestFit="1" customWidth="1"/>
    <col min="4875" max="4875" width="11.7109375" style="832" bestFit="1" customWidth="1"/>
    <col min="4876" max="4878" width="11.7109375" style="832" customWidth="1"/>
    <col min="4879" max="5120" width="11.42578125" style="832"/>
    <col min="5121" max="5121" width="89.85546875" style="832" bestFit="1" customWidth="1"/>
    <col min="5122" max="5128" width="10.7109375" style="832" bestFit="1" customWidth="1"/>
    <col min="5129" max="5129" width="10.7109375" style="832" customWidth="1"/>
    <col min="5130" max="5130" width="10.7109375" style="832" bestFit="1" customWidth="1"/>
    <col min="5131" max="5131" width="11.7109375" style="832" bestFit="1" customWidth="1"/>
    <col min="5132" max="5134" width="11.7109375" style="832" customWidth="1"/>
    <col min="5135" max="5376" width="11.42578125" style="832"/>
    <col min="5377" max="5377" width="89.85546875" style="832" bestFit="1" customWidth="1"/>
    <col min="5378" max="5384" width="10.7109375" style="832" bestFit="1" customWidth="1"/>
    <col min="5385" max="5385" width="10.7109375" style="832" customWidth="1"/>
    <col min="5386" max="5386" width="10.7109375" style="832" bestFit="1" customWidth="1"/>
    <col min="5387" max="5387" width="11.7109375" style="832" bestFit="1" customWidth="1"/>
    <col min="5388" max="5390" width="11.7109375" style="832" customWidth="1"/>
    <col min="5391" max="5632" width="11.42578125" style="832"/>
    <col min="5633" max="5633" width="89.85546875" style="832" bestFit="1" customWidth="1"/>
    <col min="5634" max="5640" width="10.7109375" style="832" bestFit="1" customWidth="1"/>
    <col min="5641" max="5641" width="10.7109375" style="832" customWidth="1"/>
    <col min="5642" max="5642" width="10.7109375" style="832" bestFit="1" customWidth="1"/>
    <col min="5643" max="5643" width="11.7109375" style="832" bestFit="1" customWidth="1"/>
    <col min="5644" max="5646" width="11.7109375" style="832" customWidth="1"/>
    <col min="5647" max="5888" width="11.42578125" style="832"/>
    <col min="5889" max="5889" width="89.85546875" style="832" bestFit="1" customWidth="1"/>
    <col min="5890" max="5896" width="10.7109375" style="832" bestFit="1" customWidth="1"/>
    <col min="5897" max="5897" width="10.7109375" style="832" customWidth="1"/>
    <col min="5898" max="5898" width="10.7109375" style="832" bestFit="1" customWidth="1"/>
    <col min="5899" max="5899" width="11.7109375" style="832" bestFit="1" customWidth="1"/>
    <col min="5900" max="5902" width="11.7109375" style="832" customWidth="1"/>
    <col min="5903" max="6144" width="11.42578125" style="832"/>
    <col min="6145" max="6145" width="89.85546875" style="832" bestFit="1" customWidth="1"/>
    <col min="6146" max="6152" width="10.7109375" style="832" bestFit="1" customWidth="1"/>
    <col min="6153" max="6153" width="10.7109375" style="832" customWidth="1"/>
    <col min="6154" max="6154" width="10.7109375" style="832" bestFit="1" customWidth="1"/>
    <col min="6155" max="6155" width="11.7109375" style="832" bestFit="1" customWidth="1"/>
    <col min="6156" max="6158" width="11.7109375" style="832" customWidth="1"/>
    <col min="6159" max="6400" width="11.42578125" style="832"/>
    <col min="6401" max="6401" width="89.85546875" style="832" bestFit="1" customWidth="1"/>
    <col min="6402" max="6408" width="10.7109375" style="832" bestFit="1" customWidth="1"/>
    <col min="6409" max="6409" width="10.7109375" style="832" customWidth="1"/>
    <col min="6410" max="6410" width="10.7109375" style="832" bestFit="1" customWidth="1"/>
    <col min="6411" max="6411" width="11.7109375" style="832" bestFit="1" customWidth="1"/>
    <col min="6412" max="6414" width="11.7109375" style="832" customWidth="1"/>
    <col min="6415" max="6656" width="11.42578125" style="832"/>
    <col min="6657" max="6657" width="89.85546875" style="832" bestFit="1" customWidth="1"/>
    <col min="6658" max="6664" width="10.7109375" style="832" bestFit="1" customWidth="1"/>
    <col min="6665" max="6665" width="10.7109375" style="832" customWidth="1"/>
    <col min="6666" max="6666" width="10.7109375" style="832" bestFit="1" customWidth="1"/>
    <col min="6667" max="6667" width="11.7109375" style="832" bestFit="1" customWidth="1"/>
    <col min="6668" max="6670" width="11.7109375" style="832" customWidth="1"/>
    <col min="6671" max="6912" width="11.42578125" style="832"/>
    <col min="6913" max="6913" width="89.85546875" style="832" bestFit="1" customWidth="1"/>
    <col min="6914" max="6920" width="10.7109375" style="832" bestFit="1" customWidth="1"/>
    <col min="6921" max="6921" width="10.7109375" style="832" customWidth="1"/>
    <col min="6922" max="6922" width="10.7109375" style="832" bestFit="1" customWidth="1"/>
    <col min="6923" max="6923" width="11.7109375" style="832" bestFit="1" customWidth="1"/>
    <col min="6924" max="6926" width="11.7109375" style="832" customWidth="1"/>
    <col min="6927" max="7168" width="11.42578125" style="832"/>
    <col min="7169" max="7169" width="89.85546875" style="832" bestFit="1" customWidth="1"/>
    <col min="7170" max="7176" width="10.7109375" style="832" bestFit="1" customWidth="1"/>
    <col min="7177" max="7177" width="10.7109375" style="832" customWidth="1"/>
    <col min="7178" max="7178" width="10.7109375" style="832" bestFit="1" customWidth="1"/>
    <col min="7179" max="7179" width="11.7109375" style="832" bestFit="1" customWidth="1"/>
    <col min="7180" max="7182" width="11.7109375" style="832" customWidth="1"/>
    <col min="7183" max="7424" width="11.42578125" style="832"/>
    <col min="7425" max="7425" width="89.85546875" style="832" bestFit="1" customWidth="1"/>
    <col min="7426" max="7432" width="10.7109375" style="832" bestFit="1" customWidth="1"/>
    <col min="7433" max="7433" width="10.7109375" style="832" customWidth="1"/>
    <col min="7434" max="7434" width="10.7109375" style="832" bestFit="1" customWidth="1"/>
    <col min="7435" max="7435" width="11.7109375" style="832" bestFit="1" customWidth="1"/>
    <col min="7436" max="7438" width="11.7109375" style="832" customWidth="1"/>
    <col min="7439" max="7680" width="11.42578125" style="832"/>
    <col min="7681" max="7681" width="89.85546875" style="832" bestFit="1" customWidth="1"/>
    <col min="7682" max="7688" width="10.7109375" style="832" bestFit="1" customWidth="1"/>
    <col min="7689" max="7689" width="10.7109375" style="832" customWidth="1"/>
    <col min="7690" max="7690" width="10.7109375" style="832" bestFit="1" customWidth="1"/>
    <col min="7691" max="7691" width="11.7109375" style="832" bestFit="1" customWidth="1"/>
    <col min="7692" max="7694" width="11.7109375" style="832" customWidth="1"/>
    <col min="7695" max="7936" width="11.42578125" style="832"/>
    <col min="7937" max="7937" width="89.85546875" style="832" bestFit="1" customWidth="1"/>
    <col min="7938" max="7944" width="10.7109375" style="832" bestFit="1" customWidth="1"/>
    <col min="7945" max="7945" width="10.7109375" style="832" customWidth="1"/>
    <col min="7946" max="7946" width="10.7109375" style="832" bestFit="1" customWidth="1"/>
    <col min="7947" max="7947" width="11.7109375" style="832" bestFit="1" customWidth="1"/>
    <col min="7948" max="7950" width="11.7109375" style="832" customWidth="1"/>
    <col min="7951" max="8192" width="11.42578125" style="832"/>
    <col min="8193" max="8193" width="89.85546875" style="832" bestFit="1" customWidth="1"/>
    <col min="8194" max="8200" width="10.7109375" style="832" bestFit="1" customWidth="1"/>
    <col min="8201" max="8201" width="10.7109375" style="832" customWidth="1"/>
    <col min="8202" max="8202" width="10.7109375" style="832" bestFit="1" customWidth="1"/>
    <col min="8203" max="8203" width="11.7109375" style="832" bestFit="1" customWidth="1"/>
    <col min="8204" max="8206" width="11.7109375" style="832" customWidth="1"/>
    <col min="8207" max="8448" width="11.42578125" style="832"/>
    <col min="8449" max="8449" width="89.85546875" style="832" bestFit="1" customWidth="1"/>
    <col min="8450" max="8456" width="10.7109375" style="832" bestFit="1" customWidth="1"/>
    <col min="8457" max="8457" width="10.7109375" style="832" customWidth="1"/>
    <col min="8458" max="8458" width="10.7109375" style="832" bestFit="1" customWidth="1"/>
    <col min="8459" max="8459" width="11.7109375" style="832" bestFit="1" customWidth="1"/>
    <col min="8460" max="8462" width="11.7109375" style="832" customWidth="1"/>
    <col min="8463" max="8704" width="11.42578125" style="832"/>
    <col min="8705" max="8705" width="89.85546875" style="832" bestFit="1" customWidth="1"/>
    <col min="8706" max="8712" width="10.7109375" style="832" bestFit="1" customWidth="1"/>
    <col min="8713" max="8713" width="10.7109375" style="832" customWidth="1"/>
    <col min="8714" max="8714" width="10.7109375" style="832" bestFit="1" customWidth="1"/>
    <col min="8715" max="8715" width="11.7109375" style="832" bestFit="1" customWidth="1"/>
    <col min="8716" max="8718" width="11.7109375" style="832" customWidth="1"/>
    <col min="8719" max="8960" width="11.42578125" style="832"/>
    <col min="8961" max="8961" width="89.85546875" style="832" bestFit="1" customWidth="1"/>
    <col min="8962" max="8968" width="10.7109375" style="832" bestFit="1" customWidth="1"/>
    <col min="8969" max="8969" width="10.7109375" style="832" customWidth="1"/>
    <col min="8970" max="8970" width="10.7109375" style="832" bestFit="1" customWidth="1"/>
    <col min="8971" max="8971" width="11.7109375" style="832" bestFit="1" customWidth="1"/>
    <col min="8972" max="8974" width="11.7109375" style="832" customWidth="1"/>
    <col min="8975" max="9216" width="11.42578125" style="832"/>
    <col min="9217" max="9217" width="89.85546875" style="832" bestFit="1" customWidth="1"/>
    <col min="9218" max="9224" width="10.7109375" style="832" bestFit="1" customWidth="1"/>
    <col min="9225" max="9225" width="10.7109375" style="832" customWidth="1"/>
    <col min="9226" max="9226" width="10.7109375" style="832" bestFit="1" customWidth="1"/>
    <col min="9227" max="9227" width="11.7109375" style="832" bestFit="1" customWidth="1"/>
    <col min="9228" max="9230" width="11.7109375" style="832" customWidth="1"/>
    <col min="9231" max="9472" width="11.42578125" style="832"/>
    <col min="9473" max="9473" width="89.85546875" style="832" bestFit="1" customWidth="1"/>
    <col min="9474" max="9480" width="10.7109375" style="832" bestFit="1" customWidth="1"/>
    <col min="9481" max="9481" width="10.7109375" style="832" customWidth="1"/>
    <col min="9482" max="9482" width="10.7109375" style="832" bestFit="1" customWidth="1"/>
    <col min="9483" max="9483" width="11.7109375" style="832" bestFit="1" customWidth="1"/>
    <col min="9484" max="9486" width="11.7109375" style="832" customWidth="1"/>
    <col min="9487" max="9728" width="11.42578125" style="832"/>
    <col min="9729" max="9729" width="89.85546875" style="832" bestFit="1" customWidth="1"/>
    <col min="9730" max="9736" width="10.7109375" style="832" bestFit="1" customWidth="1"/>
    <col min="9737" max="9737" width="10.7109375" style="832" customWidth="1"/>
    <col min="9738" max="9738" width="10.7109375" style="832" bestFit="1" customWidth="1"/>
    <col min="9739" max="9739" width="11.7109375" style="832" bestFit="1" customWidth="1"/>
    <col min="9740" max="9742" width="11.7109375" style="832" customWidth="1"/>
    <col min="9743" max="9984" width="11.42578125" style="832"/>
    <col min="9985" max="9985" width="89.85546875" style="832" bestFit="1" customWidth="1"/>
    <col min="9986" max="9992" width="10.7109375" style="832" bestFit="1" customWidth="1"/>
    <col min="9993" max="9993" width="10.7109375" style="832" customWidth="1"/>
    <col min="9994" max="9994" width="10.7109375" style="832" bestFit="1" customWidth="1"/>
    <col min="9995" max="9995" width="11.7109375" style="832" bestFit="1" customWidth="1"/>
    <col min="9996" max="9998" width="11.7109375" style="832" customWidth="1"/>
    <col min="9999" max="10240" width="11.42578125" style="832"/>
    <col min="10241" max="10241" width="89.85546875" style="832" bestFit="1" customWidth="1"/>
    <col min="10242" max="10248" width="10.7109375" style="832" bestFit="1" customWidth="1"/>
    <col min="10249" max="10249" width="10.7109375" style="832" customWidth="1"/>
    <col min="10250" max="10250" width="10.7109375" style="832" bestFit="1" customWidth="1"/>
    <col min="10251" max="10251" width="11.7109375" style="832" bestFit="1" customWidth="1"/>
    <col min="10252" max="10254" width="11.7109375" style="832" customWidth="1"/>
    <col min="10255" max="10496" width="11.42578125" style="832"/>
    <col min="10497" max="10497" width="89.85546875" style="832" bestFit="1" customWidth="1"/>
    <col min="10498" max="10504" width="10.7109375" style="832" bestFit="1" customWidth="1"/>
    <col min="10505" max="10505" width="10.7109375" style="832" customWidth="1"/>
    <col min="10506" max="10506" width="10.7109375" style="832" bestFit="1" customWidth="1"/>
    <col min="10507" max="10507" width="11.7109375" style="832" bestFit="1" customWidth="1"/>
    <col min="10508" max="10510" width="11.7109375" style="832" customWidth="1"/>
    <col min="10511" max="10752" width="11.42578125" style="832"/>
    <col min="10753" max="10753" width="89.85546875" style="832" bestFit="1" customWidth="1"/>
    <col min="10754" max="10760" width="10.7109375" style="832" bestFit="1" customWidth="1"/>
    <col min="10761" max="10761" width="10.7109375" style="832" customWidth="1"/>
    <col min="10762" max="10762" width="10.7109375" style="832" bestFit="1" customWidth="1"/>
    <col min="10763" max="10763" width="11.7109375" style="832" bestFit="1" customWidth="1"/>
    <col min="10764" max="10766" width="11.7109375" style="832" customWidth="1"/>
    <col min="10767" max="11008" width="11.42578125" style="832"/>
    <col min="11009" max="11009" width="89.85546875" style="832" bestFit="1" customWidth="1"/>
    <col min="11010" max="11016" width="10.7109375" style="832" bestFit="1" customWidth="1"/>
    <col min="11017" max="11017" width="10.7109375" style="832" customWidth="1"/>
    <col min="11018" max="11018" width="10.7109375" style="832" bestFit="1" customWidth="1"/>
    <col min="11019" max="11019" width="11.7109375" style="832" bestFit="1" customWidth="1"/>
    <col min="11020" max="11022" width="11.7109375" style="832" customWidth="1"/>
    <col min="11023" max="11264" width="11.42578125" style="832"/>
    <col min="11265" max="11265" width="89.85546875" style="832" bestFit="1" customWidth="1"/>
    <col min="11266" max="11272" width="10.7109375" style="832" bestFit="1" customWidth="1"/>
    <col min="11273" max="11273" width="10.7109375" style="832" customWidth="1"/>
    <col min="11274" max="11274" width="10.7109375" style="832" bestFit="1" customWidth="1"/>
    <col min="11275" max="11275" width="11.7109375" style="832" bestFit="1" customWidth="1"/>
    <col min="11276" max="11278" width="11.7109375" style="832" customWidth="1"/>
    <col min="11279" max="11520" width="11.42578125" style="832"/>
    <col min="11521" max="11521" width="89.85546875" style="832" bestFit="1" customWidth="1"/>
    <col min="11522" max="11528" width="10.7109375" style="832" bestFit="1" customWidth="1"/>
    <col min="11529" max="11529" width="10.7109375" style="832" customWidth="1"/>
    <col min="11530" max="11530" width="10.7109375" style="832" bestFit="1" customWidth="1"/>
    <col min="11531" max="11531" width="11.7109375" style="832" bestFit="1" customWidth="1"/>
    <col min="11532" max="11534" width="11.7109375" style="832" customWidth="1"/>
    <col min="11535" max="11776" width="11.42578125" style="832"/>
    <col min="11777" max="11777" width="89.85546875" style="832" bestFit="1" customWidth="1"/>
    <col min="11778" max="11784" width="10.7109375" style="832" bestFit="1" customWidth="1"/>
    <col min="11785" max="11785" width="10.7109375" style="832" customWidth="1"/>
    <col min="11786" max="11786" width="10.7109375" style="832" bestFit="1" customWidth="1"/>
    <col min="11787" max="11787" width="11.7109375" style="832" bestFit="1" customWidth="1"/>
    <col min="11788" max="11790" width="11.7109375" style="832" customWidth="1"/>
    <col min="11791" max="12032" width="11.42578125" style="832"/>
    <col min="12033" max="12033" width="89.85546875" style="832" bestFit="1" customWidth="1"/>
    <col min="12034" max="12040" width="10.7109375" style="832" bestFit="1" customWidth="1"/>
    <col min="12041" max="12041" width="10.7109375" style="832" customWidth="1"/>
    <col min="12042" max="12042" width="10.7109375" style="832" bestFit="1" customWidth="1"/>
    <col min="12043" max="12043" width="11.7109375" style="832" bestFit="1" customWidth="1"/>
    <col min="12044" max="12046" width="11.7109375" style="832" customWidth="1"/>
    <col min="12047" max="12288" width="11.42578125" style="832"/>
    <col min="12289" max="12289" width="89.85546875" style="832" bestFit="1" customWidth="1"/>
    <col min="12290" max="12296" width="10.7109375" style="832" bestFit="1" customWidth="1"/>
    <col min="12297" max="12297" width="10.7109375" style="832" customWidth="1"/>
    <col min="12298" max="12298" width="10.7109375" style="832" bestFit="1" customWidth="1"/>
    <col min="12299" max="12299" width="11.7109375" style="832" bestFit="1" customWidth="1"/>
    <col min="12300" max="12302" width="11.7109375" style="832" customWidth="1"/>
    <col min="12303" max="12544" width="11.42578125" style="832"/>
    <col min="12545" max="12545" width="89.85546875" style="832" bestFit="1" customWidth="1"/>
    <col min="12546" max="12552" width="10.7109375" style="832" bestFit="1" customWidth="1"/>
    <col min="12553" max="12553" width="10.7109375" style="832" customWidth="1"/>
    <col min="12554" max="12554" width="10.7109375" style="832" bestFit="1" customWidth="1"/>
    <col min="12555" max="12555" width="11.7109375" style="832" bestFit="1" customWidth="1"/>
    <col min="12556" max="12558" width="11.7109375" style="832" customWidth="1"/>
    <col min="12559" max="12800" width="11.42578125" style="832"/>
    <col min="12801" max="12801" width="89.85546875" style="832" bestFit="1" customWidth="1"/>
    <col min="12802" max="12808" width="10.7109375" style="832" bestFit="1" customWidth="1"/>
    <col min="12809" max="12809" width="10.7109375" style="832" customWidth="1"/>
    <col min="12810" max="12810" width="10.7109375" style="832" bestFit="1" customWidth="1"/>
    <col min="12811" max="12811" width="11.7109375" style="832" bestFit="1" customWidth="1"/>
    <col min="12812" max="12814" width="11.7109375" style="832" customWidth="1"/>
    <col min="12815" max="13056" width="11.42578125" style="832"/>
    <col min="13057" max="13057" width="89.85546875" style="832" bestFit="1" customWidth="1"/>
    <col min="13058" max="13064" width="10.7109375" style="832" bestFit="1" customWidth="1"/>
    <col min="13065" max="13065" width="10.7109375" style="832" customWidth="1"/>
    <col min="13066" max="13066" width="10.7109375" style="832" bestFit="1" customWidth="1"/>
    <col min="13067" max="13067" width="11.7109375" style="832" bestFit="1" customWidth="1"/>
    <col min="13068" max="13070" width="11.7109375" style="832" customWidth="1"/>
    <col min="13071" max="13312" width="11.42578125" style="832"/>
    <col min="13313" max="13313" width="89.85546875" style="832" bestFit="1" customWidth="1"/>
    <col min="13314" max="13320" width="10.7109375" style="832" bestFit="1" customWidth="1"/>
    <col min="13321" max="13321" width="10.7109375" style="832" customWidth="1"/>
    <col min="13322" max="13322" width="10.7109375" style="832" bestFit="1" customWidth="1"/>
    <col min="13323" max="13323" width="11.7109375" style="832" bestFit="1" customWidth="1"/>
    <col min="13324" max="13326" width="11.7109375" style="832" customWidth="1"/>
    <col min="13327" max="13568" width="11.42578125" style="832"/>
    <col min="13569" max="13569" width="89.85546875" style="832" bestFit="1" customWidth="1"/>
    <col min="13570" max="13576" width="10.7109375" style="832" bestFit="1" customWidth="1"/>
    <col min="13577" max="13577" width="10.7109375" style="832" customWidth="1"/>
    <col min="13578" max="13578" width="10.7109375" style="832" bestFit="1" customWidth="1"/>
    <col min="13579" max="13579" width="11.7109375" style="832" bestFit="1" customWidth="1"/>
    <col min="13580" max="13582" width="11.7109375" style="832" customWidth="1"/>
    <col min="13583" max="13824" width="11.42578125" style="832"/>
    <col min="13825" max="13825" width="89.85546875" style="832" bestFit="1" customWidth="1"/>
    <col min="13826" max="13832" width="10.7109375" style="832" bestFit="1" customWidth="1"/>
    <col min="13833" max="13833" width="10.7109375" style="832" customWidth="1"/>
    <col min="13834" max="13834" width="10.7109375" style="832" bestFit="1" customWidth="1"/>
    <col min="13835" max="13835" width="11.7109375" style="832" bestFit="1" customWidth="1"/>
    <col min="13836" max="13838" width="11.7109375" style="832" customWidth="1"/>
    <col min="13839" max="14080" width="11.42578125" style="832"/>
    <col min="14081" max="14081" width="89.85546875" style="832" bestFit="1" customWidth="1"/>
    <col min="14082" max="14088" width="10.7109375" style="832" bestFit="1" customWidth="1"/>
    <col min="14089" max="14089" width="10.7109375" style="832" customWidth="1"/>
    <col min="14090" max="14090" width="10.7109375" style="832" bestFit="1" customWidth="1"/>
    <col min="14091" max="14091" width="11.7109375" style="832" bestFit="1" customWidth="1"/>
    <col min="14092" max="14094" width="11.7109375" style="832" customWidth="1"/>
    <col min="14095" max="14336" width="11.42578125" style="832"/>
    <col min="14337" max="14337" width="89.85546875" style="832" bestFit="1" customWidth="1"/>
    <col min="14338" max="14344" width="10.7109375" style="832" bestFit="1" customWidth="1"/>
    <col min="14345" max="14345" width="10.7109375" style="832" customWidth="1"/>
    <col min="14346" max="14346" width="10.7109375" style="832" bestFit="1" customWidth="1"/>
    <col min="14347" max="14347" width="11.7109375" style="832" bestFit="1" customWidth="1"/>
    <col min="14348" max="14350" width="11.7109375" style="832" customWidth="1"/>
    <col min="14351" max="14592" width="11.42578125" style="832"/>
    <col min="14593" max="14593" width="89.85546875" style="832" bestFit="1" customWidth="1"/>
    <col min="14594" max="14600" width="10.7109375" style="832" bestFit="1" customWidth="1"/>
    <col min="14601" max="14601" width="10.7109375" style="832" customWidth="1"/>
    <col min="14602" max="14602" width="10.7109375" style="832" bestFit="1" customWidth="1"/>
    <col min="14603" max="14603" width="11.7109375" style="832" bestFit="1" customWidth="1"/>
    <col min="14604" max="14606" width="11.7109375" style="832" customWidth="1"/>
    <col min="14607" max="14848" width="11.42578125" style="832"/>
    <col min="14849" max="14849" width="89.85546875" style="832" bestFit="1" customWidth="1"/>
    <col min="14850" max="14856" width="10.7109375" style="832" bestFit="1" customWidth="1"/>
    <col min="14857" max="14857" width="10.7109375" style="832" customWidth="1"/>
    <col min="14858" max="14858" width="10.7109375" style="832" bestFit="1" customWidth="1"/>
    <col min="14859" max="14859" width="11.7109375" style="832" bestFit="1" customWidth="1"/>
    <col min="14860" max="14862" width="11.7109375" style="832" customWidth="1"/>
    <col min="14863" max="15104" width="11.42578125" style="832"/>
    <col min="15105" max="15105" width="89.85546875" style="832" bestFit="1" customWidth="1"/>
    <col min="15106" max="15112" width="10.7109375" style="832" bestFit="1" customWidth="1"/>
    <col min="15113" max="15113" width="10.7109375" style="832" customWidth="1"/>
    <col min="15114" max="15114" width="10.7109375" style="832" bestFit="1" customWidth="1"/>
    <col min="15115" max="15115" width="11.7109375" style="832" bestFit="1" customWidth="1"/>
    <col min="15116" max="15118" width="11.7109375" style="832" customWidth="1"/>
    <col min="15119" max="15360" width="11.42578125" style="832"/>
    <col min="15361" max="15361" width="89.85546875" style="832" bestFit="1" customWidth="1"/>
    <col min="15362" max="15368" width="10.7109375" style="832" bestFit="1" customWidth="1"/>
    <col min="15369" max="15369" width="10.7109375" style="832" customWidth="1"/>
    <col min="15370" max="15370" width="10.7109375" style="832" bestFit="1" customWidth="1"/>
    <col min="15371" max="15371" width="11.7109375" style="832" bestFit="1" customWidth="1"/>
    <col min="15372" max="15374" width="11.7109375" style="832" customWidth="1"/>
    <col min="15375" max="15616" width="11.42578125" style="832"/>
    <col min="15617" max="15617" width="89.85546875" style="832" bestFit="1" customWidth="1"/>
    <col min="15618" max="15624" width="10.7109375" style="832" bestFit="1" customWidth="1"/>
    <col min="15625" max="15625" width="10.7109375" style="832" customWidth="1"/>
    <col min="15626" max="15626" width="10.7109375" style="832" bestFit="1" customWidth="1"/>
    <col min="15627" max="15627" width="11.7109375" style="832" bestFit="1" customWidth="1"/>
    <col min="15628" max="15630" width="11.7109375" style="832" customWidth="1"/>
    <col min="15631" max="15872" width="11.42578125" style="832"/>
    <col min="15873" max="15873" width="89.85546875" style="832" bestFit="1" customWidth="1"/>
    <col min="15874" max="15880" width="10.7109375" style="832" bestFit="1" customWidth="1"/>
    <col min="15881" max="15881" width="10.7109375" style="832" customWidth="1"/>
    <col min="15882" max="15882" width="10.7109375" style="832" bestFit="1" customWidth="1"/>
    <col min="15883" max="15883" width="11.7109375" style="832" bestFit="1" customWidth="1"/>
    <col min="15884" max="15886" width="11.7109375" style="832" customWidth="1"/>
    <col min="15887" max="16128" width="11.42578125" style="832"/>
    <col min="16129" max="16129" width="89.85546875" style="832" bestFit="1" customWidth="1"/>
    <col min="16130" max="16136" width="10.7109375" style="832" bestFit="1" customWidth="1"/>
    <col min="16137" max="16137" width="10.7109375" style="832" customWidth="1"/>
    <col min="16138" max="16138" width="10.7109375" style="832" bestFit="1" customWidth="1"/>
    <col min="16139" max="16139" width="11.7109375" style="832" bestFit="1" customWidth="1"/>
    <col min="16140" max="16142" width="11.7109375" style="832" customWidth="1"/>
    <col min="16143" max="16384" width="11.42578125" style="832"/>
  </cols>
  <sheetData>
    <row r="1" spans="1:15" ht="30" customHeight="1" x14ac:dyDescent="0.25">
      <c r="A1" s="849" t="s">
        <v>0</v>
      </c>
      <c r="B1" s="849"/>
      <c r="C1" s="849"/>
      <c r="D1" s="849"/>
      <c r="E1" s="849"/>
      <c r="F1" s="849"/>
      <c r="G1" s="849"/>
      <c r="H1" s="849"/>
      <c r="I1" s="849"/>
      <c r="J1" s="849"/>
      <c r="K1" s="849"/>
      <c r="L1" s="849"/>
      <c r="M1" s="849"/>
      <c r="N1" s="849"/>
      <c r="O1" s="665"/>
    </row>
    <row r="2" spans="1:15" ht="15" customHeight="1" x14ac:dyDescent="0.25">
      <c r="A2" s="851" t="s">
        <v>445</v>
      </c>
      <c r="B2" s="851"/>
      <c r="C2" s="851"/>
      <c r="D2" s="851"/>
      <c r="E2" s="851"/>
      <c r="F2" s="851"/>
      <c r="G2" s="851"/>
      <c r="H2" s="851"/>
      <c r="I2" s="851"/>
      <c r="J2" s="851"/>
      <c r="K2" s="851"/>
      <c r="L2" s="851"/>
      <c r="M2" s="851"/>
      <c r="N2" s="851"/>
      <c r="O2" s="665"/>
    </row>
    <row r="3" spans="1:15" ht="15" customHeight="1" x14ac:dyDescent="0.25">
      <c r="A3" s="851" t="s">
        <v>660</v>
      </c>
      <c r="B3" s="851"/>
      <c r="C3" s="851"/>
      <c r="D3" s="851"/>
      <c r="E3" s="851"/>
      <c r="F3" s="851"/>
      <c r="G3" s="851"/>
      <c r="H3" s="851"/>
      <c r="I3" s="851"/>
      <c r="J3" s="851"/>
      <c r="K3" s="851"/>
      <c r="L3" s="851"/>
      <c r="M3" s="851"/>
      <c r="N3" s="851"/>
      <c r="O3" s="665"/>
    </row>
    <row r="4" spans="1:15" ht="30" customHeight="1" x14ac:dyDescent="0.25">
      <c r="A4" s="853" t="s">
        <v>3</v>
      </c>
      <c r="B4" s="853"/>
      <c r="C4" s="853"/>
      <c r="D4" s="853"/>
      <c r="E4" s="853"/>
      <c r="F4" s="853"/>
      <c r="G4" s="853"/>
      <c r="H4" s="853"/>
      <c r="I4" s="853"/>
      <c r="J4" s="853"/>
      <c r="K4" s="853"/>
      <c r="L4" s="853"/>
      <c r="M4" s="853"/>
      <c r="N4" s="853"/>
      <c r="O4" s="665"/>
    </row>
    <row r="5" spans="1:15" ht="3.75" customHeight="1" thickBot="1" x14ac:dyDescent="0.3">
      <c r="A5" s="665"/>
      <c r="B5" s="665"/>
      <c r="C5" s="665"/>
      <c r="D5" s="665"/>
      <c r="E5" s="665"/>
      <c r="F5" s="665"/>
      <c r="G5" s="665"/>
      <c r="H5" s="665"/>
      <c r="I5" s="665"/>
      <c r="J5" s="665"/>
      <c r="K5" s="665"/>
      <c r="L5" s="665"/>
      <c r="M5" s="665"/>
      <c r="N5" s="665"/>
      <c r="O5" s="665"/>
    </row>
    <row r="6" spans="1:15" s="834" customFormat="1" ht="30" customHeight="1" thickTop="1" thickBot="1" x14ac:dyDescent="0.3">
      <c r="A6" s="855"/>
      <c r="B6" s="856" t="s">
        <v>446</v>
      </c>
      <c r="C6" s="856" t="s">
        <v>447</v>
      </c>
      <c r="D6" s="856" t="s">
        <v>448</v>
      </c>
      <c r="E6" s="856" t="s">
        <v>449</v>
      </c>
      <c r="F6" s="856" t="s">
        <v>450</v>
      </c>
      <c r="G6" s="856" t="s">
        <v>451</v>
      </c>
      <c r="H6" s="856" t="s">
        <v>452</v>
      </c>
      <c r="I6" s="856" t="s">
        <v>453</v>
      </c>
      <c r="J6" s="856" t="s">
        <v>454</v>
      </c>
      <c r="K6" s="856" t="s">
        <v>455</v>
      </c>
      <c r="L6" s="856" t="s">
        <v>456</v>
      </c>
      <c r="M6" s="856" t="s">
        <v>457</v>
      </c>
      <c r="N6" s="856" t="s">
        <v>458</v>
      </c>
      <c r="O6" s="833"/>
    </row>
    <row r="7" spans="1:15" ht="15" customHeight="1" thickTop="1" thickBot="1" x14ac:dyDescent="0.3">
      <c r="A7" s="857" t="s">
        <v>459</v>
      </c>
      <c r="B7" s="858">
        <v>12081870.929879999</v>
      </c>
      <c r="C7" s="858">
        <v>14605967.315409999</v>
      </c>
      <c r="D7" s="858">
        <v>16340049.671600001</v>
      </c>
      <c r="E7" s="858">
        <v>19387325.796150003</v>
      </c>
      <c r="F7" s="858">
        <v>20377489.639049999</v>
      </c>
      <c r="G7" s="858">
        <v>21743542.672389999</v>
      </c>
      <c r="H7" s="858">
        <v>23647837.885330003</v>
      </c>
      <c r="I7" s="858">
        <v>23781719.4626</v>
      </c>
      <c r="J7" s="858">
        <v>23008562.845150001</v>
      </c>
      <c r="K7" s="858">
        <v>25085619.236719999</v>
      </c>
      <c r="L7" s="859">
        <v>25257191.870250002</v>
      </c>
      <c r="M7" s="858">
        <v>25523812.616979998</v>
      </c>
      <c r="N7" s="858">
        <v>25643845.692009993</v>
      </c>
      <c r="O7" s="665"/>
    </row>
    <row r="8" spans="1:15" s="838" customFormat="1" ht="15" customHeight="1" thickTop="1" x14ac:dyDescent="0.25">
      <c r="A8" s="835" t="s">
        <v>10</v>
      </c>
      <c r="B8" s="836">
        <v>1400379.8483699998</v>
      </c>
      <c r="C8" s="836">
        <v>2593488.8986900002</v>
      </c>
      <c r="D8" s="836">
        <v>2744060.84589</v>
      </c>
      <c r="E8" s="836">
        <v>2712279.5924200001</v>
      </c>
      <c r="F8" s="836">
        <v>2568680.2866199999</v>
      </c>
      <c r="G8" s="836">
        <v>2573121.66065</v>
      </c>
      <c r="H8" s="836">
        <v>3222806.4684000001</v>
      </c>
      <c r="I8" s="836">
        <v>2598411.7140100002</v>
      </c>
      <c r="J8" s="836">
        <v>2262930.31061</v>
      </c>
      <c r="K8" s="836">
        <v>3498176.39108</v>
      </c>
      <c r="L8" s="837">
        <v>3212708.0800399999</v>
      </c>
      <c r="M8" s="836">
        <v>3283040.6068999995</v>
      </c>
      <c r="N8" s="836">
        <v>3217371.7709199996</v>
      </c>
      <c r="O8" s="665"/>
    </row>
    <row r="9" spans="1:15" s="838" customFormat="1" ht="15" customHeight="1" x14ac:dyDescent="0.25">
      <c r="A9" s="835" t="s">
        <v>19</v>
      </c>
      <c r="B9" s="836">
        <v>2591673.2665500003</v>
      </c>
      <c r="C9" s="836">
        <v>2484226.5169099998</v>
      </c>
      <c r="D9" s="836">
        <v>2454838.9117199997</v>
      </c>
      <c r="E9" s="836">
        <v>3070303.0286900001</v>
      </c>
      <c r="F9" s="836">
        <v>2865697.81482</v>
      </c>
      <c r="G9" s="836">
        <v>2616735.2869699998</v>
      </c>
      <c r="H9" s="836">
        <v>2773933.2027399996</v>
      </c>
      <c r="I9" s="836">
        <v>2963274.2723499998</v>
      </c>
      <c r="J9" s="836">
        <v>2701003.3840000001</v>
      </c>
      <c r="K9" s="836">
        <v>2868268.85464</v>
      </c>
      <c r="L9" s="837">
        <v>2864491.0884600002</v>
      </c>
      <c r="M9" s="836">
        <v>3245229.7206899999</v>
      </c>
      <c r="N9" s="836">
        <v>2592942.0566700012</v>
      </c>
      <c r="O9" s="665"/>
    </row>
    <row r="10" spans="1:15" s="838" customFormat="1" ht="15" customHeight="1" x14ac:dyDescent="0.25">
      <c r="A10" s="835" t="s">
        <v>28</v>
      </c>
      <c r="B10" s="836">
        <v>7887666.4761399999</v>
      </c>
      <c r="C10" s="836">
        <v>9250498.4815499987</v>
      </c>
      <c r="D10" s="836">
        <v>10938092.64931</v>
      </c>
      <c r="E10" s="836">
        <v>13020362.850120001</v>
      </c>
      <c r="F10" s="836">
        <v>14386380.247540001</v>
      </c>
      <c r="G10" s="836">
        <v>15422137.128219999</v>
      </c>
      <c r="H10" s="836">
        <v>16123497.166440001</v>
      </c>
      <c r="I10" s="836">
        <v>16265512.335959999</v>
      </c>
      <c r="J10" s="836">
        <v>16384498.97027</v>
      </c>
      <c r="K10" s="836">
        <v>17073769.580620002</v>
      </c>
      <c r="L10" s="837">
        <v>17900792.513209999</v>
      </c>
      <c r="M10" s="836">
        <v>17700395.11411</v>
      </c>
      <c r="N10" s="836">
        <v>18270840.278309997</v>
      </c>
      <c r="O10" s="665"/>
    </row>
    <row r="11" spans="1:15" s="838" customFormat="1" ht="15" customHeight="1" x14ac:dyDescent="0.25">
      <c r="A11" s="839" t="s">
        <v>460</v>
      </c>
      <c r="B11" s="836">
        <v>7934986.4191300003</v>
      </c>
      <c r="C11" s="836">
        <v>9289607.9904200006</v>
      </c>
      <c r="D11" s="836">
        <v>10953889.248370001</v>
      </c>
      <c r="E11" s="836">
        <v>13005962.823180001</v>
      </c>
      <c r="F11" s="836">
        <v>14365670.398399999</v>
      </c>
      <c r="G11" s="836">
        <v>15366387.35605</v>
      </c>
      <c r="H11" s="836">
        <v>15805138.143959999</v>
      </c>
      <c r="I11" s="836">
        <v>15663693.52211</v>
      </c>
      <c r="J11" s="836">
        <v>15642301.03686</v>
      </c>
      <c r="K11" s="836">
        <v>16413914.16278</v>
      </c>
      <c r="L11" s="837">
        <v>17228082.761099998</v>
      </c>
      <c r="M11" s="836">
        <v>17152954.41629</v>
      </c>
      <c r="N11" s="836">
        <v>17754772.198239997</v>
      </c>
      <c r="O11" s="665"/>
    </row>
    <row r="12" spans="1:15" s="838" customFormat="1" ht="15" customHeight="1" x14ac:dyDescent="0.25">
      <c r="A12" s="839" t="s">
        <v>461</v>
      </c>
      <c r="B12" s="836">
        <v>7886992.3791000005</v>
      </c>
      <c r="C12" s="836">
        <v>9247070.1102099996</v>
      </c>
      <c r="D12" s="836">
        <v>10900081.651690001</v>
      </c>
      <c r="E12" s="836">
        <v>12957598.629139999</v>
      </c>
      <c r="F12" s="836">
        <v>14315287.277479999</v>
      </c>
      <c r="G12" s="836">
        <v>15320219.147440001</v>
      </c>
      <c r="H12" s="836">
        <v>15720650.19324</v>
      </c>
      <c r="I12" s="836">
        <v>11858747.6669</v>
      </c>
      <c r="J12" s="836">
        <v>12612381.221580001</v>
      </c>
      <c r="K12" s="836">
        <v>13944690.78699</v>
      </c>
      <c r="L12" s="837">
        <v>15019279.813040001</v>
      </c>
      <c r="M12" s="836">
        <v>15172516.74664</v>
      </c>
      <c r="N12" s="836">
        <v>15939179.232429998</v>
      </c>
      <c r="O12" s="665"/>
    </row>
    <row r="13" spans="1:15" s="838" customFormat="1" ht="15" customHeight="1" x14ac:dyDescent="0.25">
      <c r="A13" s="839" t="s">
        <v>462</v>
      </c>
      <c r="B13" s="836">
        <v>47994.040030000004</v>
      </c>
      <c r="C13" s="836">
        <v>42537.880210000003</v>
      </c>
      <c r="D13" s="836">
        <v>53807.596680000002</v>
      </c>
      <c r="E13" s="836">
        <v>48364.194040000002</v>
      </c>
      <c r="F13" s="836">
        <v>50383.120920000001</v>
      </c>
      <c r="G13" s="836">
        <v>46168.208610000001</v>
      </c>
      <c r="H13" s="836">
        <v>84487.950719999993</v>
      </c>
      <c r="I13" s="836">
        <v>3804945.8552100002</v>
      </c>
      <c r="J13" s="836">
        <v>3029919.8152800002</v>
      </c>
      <c r="K13" s="836">
        <v>2469223.37579</v>
      </c>
      <c r="L13" s="837">
        <v>2208802.9480599998</v>
      </c>
      <c r="M13" s="836">
        <v>1980437.6696500001</v>
      </c>
      <c r="N13" s="836">
        <v>1815592.9658100002</v>
      </c>
      <c r="O13" s="665"/>
    </row>
    <row r="14" spans="1:15" s="838" customFormat="1" ht="15" customHeight="1" x14ac:dyDescent="0.25">
      <c r="A14" s="839" t="s">
        <v>463</v>
      </c>
      <c r="B14" s="836">
        <v>49985.785960000001</v>
      </c>
      <c r="C14" s="836">
        <v>49878.378509999995</v>
      </c>
      <c r="D14" s="836">
        <v>84685.838060000009</v>
      </c>
      <c r="E14" s="836">
        <v>123501.45218000001</v>
      </c>
      <c r="F14" s="836">
        <v>122314.76429000001</v>
      </c>
      <c r="G14" s="836">
        <v>125325.97839</v>
      </c>
      <c r="H14" s="836">
        <v>12834.779849999999</v>
      </c>
      <c r="I14" s="836">
        <v>52211.79335</v>
      </c>
      <c r="J14" s="836">
        <v>256862.57299000002</v>
      </c>
      <c r="K14" s="836">
        <v>255446.71406</v>
      </c>
      <c r="L14" s="837">
        <v>306523.01398000005</v>
      </c>
      <c r="M14" s="836">
        <v>272241.72745999997</v>
      </c>
      <c r="N14" s="836">
        <v>261100.45491999999</v>
      </c>
      <c r="O14" s="665"/>
    </row>
    <row r="15" spans="1:15" s="838" customFormat="1" ht="15" customHeight="1" x14ac:dyDescent="0.25">
      <c r="A15" s="839" t="s">
        <v>464</v>
      </c>
      <c r="B15" s="836">
        <v>47965.089359999998</v>
      </c>
      <c r="C15" s="836">
        <v>49260.712350000002</v>
      </c>
      <c r="D15" s="836">
        <v>76584.043680000002</v>
      </c>
      <c r="E15" s="836">
        <v>109224.28329000001</v>
      </c>
      <c r="F15" s="836">
        <v>114707.41697000001</v>
      </c>
      <c r="G15" s="836">
        <v>115198.63893</v>
      </c>
      <c r="H15" s="836">
        <v>9648.0015399999993</v>
      </c>
      <c r="I15" s="836">
        <v>26867.994139999999</v>
      </c>
      <c r="J15" s="836">
        <v>52919.453750000001</v>
      </c>
      <c r="K15" s="836">
        <v>89155.73176000001</v>
      </c>
      <c r="L15" s="837">
        <v>129070.49060999999</v>
      </c>
      <c r="M15" s="836">
        <v>111336.34416000001</v>
      </c>
      <c r="N15" s="836">
        <v>99069.578309999997</v>
      </c>
      <c r="O15" s="665"/>
    </row>
    <row r="16" spans="1:15" s="838" customFormat="1" ht="15" customHeight="1" x14ac:dyDescent="0.25">
      <c r="A16" s="839" t="s">
        <v>465</v>
      </c>
      <c r="B16" s="836">
        <v>2020.6966</v>
      </c>
      <c r="C16" s="836">
        <v>617.66615999999999</v>
      </c>
      <c r="D16" s="836">
        <v>8101.7943800000003</v>
      </c>
      <c r="E16" s="836">
        <v>14277.168890000001</v>
      </c>
      <c r="F16" s="836">
        <v>7607.3473199999999</v>
      </c>
      <c r="G16" s="836">
        <v>10127.339460000001</v>
      </c>
      <c r="H16" s="836">
        <v>3186.7783100000001</v>
      </c>
      <c r="I16" s="836">
        <v>25343.799210000001</v>
      </c>
      <c r="J16" s="836">
        <v>203943.11924</v>
      </c>
      <c r="K16" s="836">
        <v>166290.9823</v>
      </c>
      <c r="L16" s="837">
        <v>177452.52337000001</v>
      </c>
      <c r="M16" s="836">
        <v>160905.38329999999</v>
      </c>
      <c r="N16" s="836">
        <v>162030.87660999998</v>
      </c>
      <c r="O16" s="665"/>
    </row>
    <row r="17" spans="1:15" s="838" customFormat="1" ht="15" customHeight="1" x14ac:dyDescent="0.25">
      <c r="A17" s="839" t="s">
        <v>466</v>
      </c>
      <c r="B17" s="836">
        <v>61283.585149999999</v>
      </c>
      <c r="C17" s="836">
        <v>98862.168799999999</v>
      </c>
      <c r="D17" s="836">
        <v>116961.68326999999</v>
      </c>
      <c r="E17" s="836">
        <v>126953.39704000001</v>
      </c>
      <c r="F17" s="836">
        <v>156240.87693</v>
      </c>
      <c r="G17" s="836">
        <v>150438.03881</v>
      </c>
      <c r="H17" s="836">
        <v>155116.17481</v>
      </c>
      <c r="I17" s="836">
        <v>101481.46484999999</v>
      </c>
      <c r="J17" s="836">
        <v>158648.75096</v>
      </c>
      <c r="K17" s="836">
        <v>189566.62561000002</v>
      </c>
      <c r="L17" s="837">
        <v>181533.61281999998</v>
      </c>
      <c r="M17" s="836">
        <v>213048.00579</v>
      </c>
      <c r="N17" s="836">
        <v>224548.16227999999</v>
      </c>
      <c r="O17" s="665"/>
    </row>
    <row r="18" spans="1:15" s="838" customFormat="1" ht="15" customHeight="1" x14ac:dyDescent="0.25">
      <c r="A18" s="839" t="s">
        <v>467</v>
      </c>
      <c r="B18" s="836">
        <v>54717.54926</v>
      </c>
      <c r="C18" s="836">
        <v>93424.805240000002</v>
      </c>
      <c r="D18" s="836">
        <v>112594.24827</v>
      </c>
      <c r="E18" s="836">
        <v>122748.32994</v>
      </c>
      <c r="F18" s="836">
        <v>152290.29141999999</v>
      </c>
      <c r="G18" s="836">
        <v>147063.72083000001</v>
      </c>
      <c r="H18" s="836">
        <v>150943.47258999999</v>
      </c>
      <c r="I18" s="836">
        <v>99393.158260000011</v>
      </c>
      <c r="J18" s="836">
        <v>66288.99037</v>
      </c>
      <c r="K18" s="836">
        <v>63271.321889999999</v>
      </c>
      <c r="L18" s="837">
        <v>59116.357000000004</v>
      </c>
      <c r="M18" s="836">
        <v>86901.582559999995</v>
      </c>
      <c r="N18" s="836">
        <v>94696.52558999999</v>
      </c>
      <c r="O18" s="665"/>
    </row>
    <row r="19" spans="1:15" s="838" customFormat="1" ht="15" customHeight="1" x14ac:dyDescent="0.25">
      <c r="A19" s="839" t="s">
        <v>468</v>
      </c>
      <c r="B19" s="836">
        <v>6566.0358900000001</v>
      </c>
      <c r="C19" s="836">
        <v>5437.3635599999998</v>
      </c>
      <c r="D19" s="836">
        <v>4367.4350000000004</v>
      </c>
      <c r="E19" s="836">
        <v>4205.0670999999993</v>
      </c>
      <c r="F19" s="836">
        <v>3950.5855099999999</v>
      </c>
      <c r="G19" s="836">
        <v>3374.3179799999998</v>
      </c>
      <c r="H19" s="836">
        <v>4172.7022200000001</v>
      </c>
      <c r="I19" s="836">
        <v>2088.3065900000001</v>
      </c>
      <c r="J19" s="836">
        <v>92359.760590000005</v>
      </c>
      <c r="K19" s="836">
        <v>126295.30372</v>
      </c>
      <c r="L19" s="837">
        <v>122417.25581999999</v>
      </c>
      <c r="M19" s="836">
        <v>126146.42323</v>
      </c>
      <c r="N19" s="836">
        <v>129851.63669</v>
      </c>
      <c r="O19" s="665"/>
    </row>
    <row r="20" spans="1:15" s="838" customFormat="1" ht="15" customHeight="1" x14ac:dyDescent="0.25">
      <c r="A20" s="839" t="s">
        <v>38</v>
      </c>
      <c r="B20" s="836">
        <v>52659.261760000001</v>
      </c>
      <c r="C20" s="836">
        <v>64232.11937</v>
      </c>
      <c r="D20" s="836">
        <v>74130.365769999989</v>
      </c>
      <c r="E20" s="836">
        <v>96574.820540000001</v>
      </c>
      <c r="F20" s="836">
        <v>101864.14281</v>
      </c>
      <c r="G20" s="836">
        <v>131083.18786999999</v>
      </c>
      <c r="H20" s="836">
        <v>615803.25010000006</v>
      </c>
      <c r="I20" s="836">
        <v>822165.30895000009</v>
      </c>
      <c r="J20" s="836">
        <v>728515.53583000007</v>
      </c>
      <c r="K20" s="836">
        <v>647109.32091999997</v>
      </c>
      <c r="L20" s="837">
        <v>617719.86958000006</v>
      </c>
      <c r="M20" s="836">
        <v>560131.42189999996</v>
      </c>
      <c r="N20" s="836">
        <v>537780.29002999992</v>
      </c>
      <c r="O20" s="665"/>
    </row>
    <row r="21" spans="1:15" s="838" customFormat="1" ht="15" customHeight="1" x14ac:dyDescent="0.25">
      <c r="A21" s="839" t="s">
        <v>469</v>
      </c>
      <c r="B21" s="836">
        <v>-211248.57586000001</v>
      </c>
      <c r="C21" s="836">
        <v>-252082.17555000001</v>
      </c>
      <c r="D21" s="836">
        <v>-291574.48616000003</v>
      </c>
      <c r="E21" s="836">
        <v>-332629.64282000001</v>
      </c>
      <c r="F21" s="836">
        <v>-359709.93488999997</v>
      </c>
      <c r="G21" s="836">
        <v>-351097.43289999996</v>
      </c>
      <c r="H21" s="836">
        <v>-465395.18227999995</v>
      </c>
      <c r="I21" s="836">
        <v>-374039.75330000004</v>
      </c>
      <c r="J21" s="836">
        <v>-401828.92637</v>
      </c>
      <c r="K21" s="836">
        <v>-432267.24274999998</v>
      </c>
      <c r="L21" s="837">
        <v>-433066.74426999997</v>
      </c>
      <c r="M21" s="836">
        <v>-497980.45733000006</v>
      </c>
      <c r="N21" s="836">
        <v>-507360.82715999999</v>
      </c>
      <c r="O21" s="665"/>
    </row>
    <row r="22" spans="1:15" s="838" customFormat="1" ht="15" customHeight="1" x14ac:dyDescent="0.25">
      <c r="A22" s="835" t="s">
        <v>68</v>
      </c>
      <c r="B22" s="836">
        <v>59527.791789999996</v>
      </c>
      <c r="C22" s="836">
        <v>141760.56016999998</v>
      </c>
      <c r="D22" s="836">
        <v>92423.669040000008</v>
      </c>
      <c r="E22" s="836">
        <v>86843.014459999991</v>
      </c>
      <c r="F22" s="836">
        <v>95075.14675</v>
      </c>
      <c r="G22" s="836">
        <v>89453.633290000012</v>
      </c>
      <c r="H22" s="836">
        <v>166216.00391999999</v>
      </c>
      <c r="I22" s="836">
        <v>162822.69701</v>
      </c>
      <c r="J22" s="836">
        <v>121205.76751000001</v>
      </c>
      <c r="K22" s="836">
        <v>186098.69555999999</v>
      </c>
      <c r="L22" s="837">
        <v>265849.97327999998</v>
      </c>
      <c r="M22" s="836">
        <v>192724.77620999998</v>
      </c>
      <c r="N22" s="836">
        <v>217980.69541000001</v>
      </c>
      <c r="O22" s="665"/>
    </row>
    <row r="23" spans="1:15" s="838" customFormat="1" ht="15" customHeight="1" x14ac:dyDescent="0.25">
      <c r="A23" s="835" t="s">
        <v>74</v>
      </c>
      <c r="B23" s="836">
        <v>2.0000000000000002E-5</v>
      </c>
      <c r="C23" s="836">
        <v>308.94678999999996</v>
      </c>
      <c r="D23" s="836">
        <v>2121.2027699999999</v>
      </c>
      <c r="E23" s="836">
        <v>5859.4836799999994</v>
      </c>
      <c r="F23" s="836">
        <v>9333.16986</v>
      </c>
      <c r="G23" s="836">
        <v>12902.125840000001</v>
      </c>
      <c r="H23" s="836">
        <v>14065.32265</v>
      </c>
      <c r="I23" s="836">
        <v>19268.36623</v>
      </c>
      <c r="J23" s="836">
        <v>26754.751519999998</v>
      </c>
      <c r="K23" s="836">
        <v>32194.12487</v>
      </c>
      <c r="L23" s="837">
        <v>32081.42354</v>
      </c>
      <c r="M23" s="836">
        <v>27011.339730000003</v>
      </c>
      <c r="N23" s="836">
        <v>23498.456769999997</v>
      </c>
      <c r="O23" s="665"/>
    </row>
    <row r="24" spans="1:15" s="838" customFormat="1" ht="15" customHeight="1" x14ac:dyDescent="0.25">
      <c r="A24" s="835" t="s">
        <v>470</v>
      </c>
      <c r="B24" s="836">
        <v>22712.525460000001</v>
      </c>
      <c r="C24" s="836">
        <v>22745.79149</v>
      </c>
      <c r="D24" s="836">
        <v>25210.522370000002</v>
      </c>
      <c r="E24" s="836">
        <v>340137.88566999999</v>
      </c>
      <c r="F24" s="836">
        <v>211345.37124000001</v>
      </c>
      <c r="G24" s="836">
        <v>856713.01058</v>
      </c>
      <c r="H24" s="836">
        <v>1168023.53357</v>
      </c>
      <c r="I24" s="836">
        <v>1571652.44368</v>
      </c>
      <c r="J24" s="836">
        <v>1307589.3127599999</v>
      </c>
      <c r="K24" s="836">
        <v>1216103.58907</v>
      </c>
      <c r="L24" s="837">
        <v>783935.6128</v>
      </c>
      <c r="M24" s="836">
        <v>753499.10558000021</v>
      </c>
      <c r="N24" s="836">
        <v>953471.24408000021</v>
      </c>
      <c r="O24" s="665"/>
    </row>
    <row r="25" spans="1:15" s="838" customFormat="1" ht="15" customHeight="1" x14ac:dyDescent="0.25">
      <c r="A25" s="835" t="s">
        <v>84</v>
      </c>
      <c r="B25" s="836">
        <v>93169.617870000002</v>
      </c>
      <c r="C25" s="836">
        <v>85641.332739999998</v>
      </c>
      <c r="D25" s="836">
        <v>53288.467340000003</v>
      </c>
      <c r="E25" s="836">
        <v>119113.89709</v>
      </c>
      <c r="F25" s="836">
        <v>200469.56889</v>
      </c>
      <c r="G25" s="836">
        <v>138821.50386000003</v>
      </c>
      <c r="H25" s="836">
        <v>139273.68724</v>
      </c>
      <c r="I25" s="836">
        <v>150589.88268000001</v>
      </c>
      <c r="J25" s="836">
        <v>150051.76527</v>
      </c>
      <c r="K25" s="836">
        <v>156898.30377</v>
      </c>
      <c r="L25" s="837">
        <v>153062.72199000002</v>
      </c>
      <c r="M25" s="836">
        <v>274984.39874000003</v>
      </c>
      <c r="N25" s="836">
        <v>269534.76208000001</v>
      </c>
      <c r="O25" s="665"/>
    </row>
    <row r="26" spans="1:15" s="838" customFormat="1" ht="15" customHeight="1" x14ac:dyDescent="0.25">
      <c r="A26" s="835" t="s">
        <v>471</v>
      </c>
      <c r="B26" s="836">
        <v>26741.403679999999</v>
      </c>
      <c r="C26" s="836">
        <v>27296.787069999998</v>
      </c>
      <c r="D26" s="836">
        <v>30013.403160000002</v>
      </c>
      <c r="E26" s="836">
        <v>32426.044020000001</v>
      </c>
      <c r="F26" s="836">
        <v>40508.033329999998</v>
      </c>
      <c r="G26" s="836">
        <v>33658.322979999997</v>
      </c>
      <c r="H26" s="836">
        <v>40022.500369999994</v>
      </c>
      <c r="I26" s="836">
        <v>50187.750679999997</v>
      </c>
      <c r="J26" s="836">
        <v>54528.583210000004</v>
      </c>
      <c r="K26" s="836">
        <v>54109.697110000001</v>
      </c>
      <c r="L26" s="837">
        <v>44270.45693</v>
      </c>
      <c r="M26" s="836">
        <v>46927.555019999993</v>
      </c>
      <c r="N26" s="836">
        <v>98206.427769999995</v>
      </c>
      <c r="O26" s="665"/>
    </row>
    <row r="27" spans="1:15" s="840" customFormat="1" ht="15" customHeight="1" thickBot="1" x14ac:dyDescent="0.3">
      <c r="A27" s="835" t="s">
        <v>100</v>
      </c>
      <c r="B27" s="836">
        <v>0</v>
      </c>
      <c r="C27" s="836">
        <v>0</v>
      </c>
      <c r="D27" s="836">
        <v>0</v>
      </c>
      <c r="E27" s="836">
        <v>0</v>
      </c>
      <c r="F27" s="836">
        <v>0</v>
      </c>
      <c r="G27" s="836">
        <v>0</v>
      </c>
      <c r="H27" s="836">
        <v>0</v>
      </c>
      <c r="I27" s="836">
        <v>0</v>
      </c>
      <c r="J27" s="836">
        <v>0</v>
      </c>
      <c r="K27" s="836">
        <v>0</v>
      </c>
      <c r="L27" s="837">
        <v>0</v>
      </c>
      <c r="M27" s="836">
        <v>0</v>
      </c>
      <c r="N27" s="836">
        <v>0</v>
      </c>
      <c r="O27" s="665"/>
    </row>
    <row r="28" spans="1:15" ht="15" customHeight="1" thickTop="1" thickBot="1" x14ac:dyDescent="0.3">
      <c r="A28" s="857" t="s">
        <v>472</v>
      </c>
      <c r="B28" s="858">
        <v>10995304.59829</v>
      </c>
      <c r="C28" s="858">
        <v>13476176.85149</v>
      </c>
      <c r="D28" s="858">
        <v>15104770.424249999</v>
      </c>
      <c r="E28" s="858">
        <v>18071762.654720001</v>
      </c>
      <c r="F28" s="858">
        <v>18976226.57088</v>
      </c>
      <c r="G28" s="858">
        <v>20233465.016929999</v>
      </c>
      <c r="H28" s="858">
        <v>22200073.57956</v>
      </c>
      <c r="I28" s="858">
        <v>22206740.89703</v>
      </c>
      <c r="J28" s="858">
        <v>21346187.81498</v>
      </c>
      <c r="K28" s="858">
        <v>23378909.196310002</v>
      </c>
      <c r="L28" s="859">
        <v>23522792.862799998</v>
      </c>
      <c r="M28" s="858">
        <v>23717870.106079999</v>
      </c>
      <c r="N28" s="858">
        <v>23818209.55288</v>
      </c>
      <c r="O28" s="665"/>
    </row>
    <row r="29" spans="1:15" s="838" customFormat="1" ht="15" customHeight="1" thickTop="1" x14ac:dyDescent="0.25">
      <c r="A29" s="835" t="s">
        <v>473</v>
      </c>
      <c r="B29" s="836">
        <v>9595714.4068600014</v>
      </c>
      <c r="C29" s="836">
        <v>12240905.093049999</v>
      </c>
      <c r="D29" s="836">
        <v>12799547.70489</v>
      </c>
      <c r="E29" s="836">
        <v>15669677.808809999</v>
      </c>
      <c r="F29" s="836">
        <v>16151923.270749999</v>
      </c>
      <c r="G29" s="836">
        <v>15265523.24777</v>
      </c>
      <c r="H29" s="836">
        <v>16877760.905680001</v>
      </c>
      <c r="I29" s="836">
        <v>17156418.915209997</v>
      </c>
      <c r="J29" s="836">
        <v>17640202.932419997</v>
      </c>
      <c r="K29" s="836">
        <v>10108772.01723</v>
      </c>
      <c r="L29" s="837">
        <v>19130156.726679999</v>
      </c>
      <c r="M29" s="836">
        <v>19734972.455279998</v>
      </c>
      <c r="N29" s="836">
        <v>19809789.99179</v>
      </c>
      <c r="O29" s="665"/>
    </row>
    <row r="30" spans="1:15" s="838" customFormat="1" ht="15" customHeight="1" x14ac:dyDescent="0.25">
      <c r="A30" s="839" t="s">
        <v>474</v>
      </c>
      <c r="B30" s="836">
        <v>2837931.6305399998</v>
      </c>
      <c r="C30" s="836">
        <v>3793101.3455599998</v>
      </c>
      <c r="D30" s="836">
        <v>3247358.7558599999</v>
      </c>
      <c r="E30" s="836">
        <v>3652193.0540399998</v>
      </c>
      <c r="F30" s="836">
        <v>3255222.49089</v>
      </c>
      <c r="G30" s="836">
        <v>3003586.4484200003</v>
      </c>
      <c r="H30" s="836">
        <v>3529917.3781599998</v>
      </c>
      <c r="I30" s="836">
        <v>3469877.84565</v>
      </c>
      <c r="J30" s="836">
        <v>3287254.3687300002</v>
      </c>
      <c r="K30" s="836">
        <v>3718767.9866799996</v>
      </c>
      <c r="L30" s="837">
        <v>4594019.6928100009</v>
      </c>
      <c r="M30" s="836">
        <v>5035413.6762200007</v>
      </c>
      <c r="N30" s="836">
        <v>5060979.6046200003</v>
      </c>
      <c r="O30" s="665"/>
    </row>
    <row r="31" spans="1:15" s="838" customFormat="1" ht="15" customHeight="1" x14ac:dyDescent="0.25">
      <c r="A31" s="839" t="s">
        <v>475</v>
      </c>
      <c r="B31" s="836">
        <v>3045495.7264999999</v>
      </c>
      <c r="C31" s="836">
        <v>3556939.3172600004</v>
      </c>
      <c r="D31" s="836">
        <v>3576268.7871500002</v>
      </c>
      <c r="E31" s="836">
        <v>3827890.8126999997</v>
      </c>
      <c r="F31" s="836">
        <v>4458361.1240200009</v>
      </c>
      <c r="G31" s="836">
        <v>4346949.3152999999</v>
      </c>
      <c r="H31" s="836">
        <v>4696370.3793299999</v>
      </c>
      <c r="I31" s="836">
        <v>5119432.8266199995</v>
      </c>
      <c r="J31" s="836">
        <v>5260777.9614399998</v>
      </c>
      <c r="K31" s="836">
        <v>5048321.3229700001</v>
      </c>
      <c r="L31" s="837">
        <v>4824864.7254799996</v>
      </c>
      <c r="M31" s="836">
        <v>4762035.0595799992</v>
      </c>
      <c r="N31" s="836">
        <v>4602560.3279399993</v>
      </c>
      <c r="O31" s="665"/>
    </row>
    <row r="32" spans="1:15" s="838" customFormat="1" ht="15" customHeight="1" x14ac:dyDescent="0.25">
      <c r="A32" s="839" t="s">
        <v>476</v>
      </c>
      <c r="B32" s="836">
        <v>88808.046489999993</v>
      </c>
      <c r="C32" s="836">
        <v>34785.454189999997</v>
      </c>
      <c r="D32" s="836">
        <v>21637.355500000001</v>
      </c>
      <c r="E32" s="836">
        <v>18361.25634</v>
      </c>
      <c r="F32" s="836">
        <v>6826.6130999999996</v>
      </c>
      <c r="G32" s="836">
        <v>4637.5106999999998</v>
      </c>
      <c r="H32" s="836">
        <v>2844.9284300000004</v>
      </c>
      <c r="I32" s="836">
        <v>2476.8326099999999</v>
      </c>
      <c r="J32" s="836">
        <v>1182.16741</v>
      </c>
      <c r="K32" s="836">
        <v>1123.8380199999999</v>
      </c>
      <c r="L32" s="837">
        <v>1123.9322299999999</v>
      </c>
      <c r="M32" s="836">
        <v>728.76707999999996</v>
      </c>
      <c r="N32" s="836">
        <v>728.90886999999987</v>
      </c>
      <c r="O32" s="665"/>
    </row>
    <row r="33" spans="1:15" s="838" customFormat="1" ht="15" customHeight="1" x14ac:dyDescent="0.25">
      <c r="A33" s="839" t="s">
        <v>477</v>
      </c>
      <c r="B33" s="836">
        <v>262915.93943000003</v>
      </c>
      <c r="C33" s="836">
        <v>520662.87589999998</v>
      </c>
      <c r="D33" s="836">
        <v>682068.10499999998</v>
      </c>
      <c r="E33" s="836">
        <v>396811.31868999999</v>
      </c>
      <c r="F33" s="836">
        <v>433142.61255000002</v>
      </c>
      <c r="G33" s="836">
        <v>478012.78674000001</v>
      </c>
      <c r="H33" s="836">
        <v>202567.22810000001</v>
      </c>
      <c r="I33" s="836">
        <v>192490.72038999997</v>
      </c>
      <c r="J33" s="836">
        <v>232701.39330000003</v>
      </c>
      <c r="K33" s="836">
        <v>263386.45990000002</v>
      </c>
      <c r="L33" s="837">
        <v>252965.16544000001</v>
      </c>
      <c r="M33" s="836">
        <v>272382.35632000002</v>
      </c>
      <c r="N33" s="836">
        <v>274706.57042</v>
      </c>
      <c r="O33" s="665"/>
    </row>
    <row r="34" spans="1:15" s="838" customFormat="1" ht="15" customHeight="1" x14ac:dyDescent="0.25">
      <c r="A34" s="839" t="s">
        <v>478</v>
      </c>
      <c r="B34" s="836">
        <v>3199110.3875300004</v>
      </c>
      <c r="C34" s="836">
        <v>4102470.64971</v>
      </c>
      <c r="D34" s="836">
        <v>4958371.9012700003</v>
      </c>
      <c r="E34" s="836">
        <v>7315302.5512299994</v>
      </c>
      <c r="F34" s="836">
        <v>7335001.4088100009</v>
      </c>
      <c r="G34" s="836">
        <v>6670243.5561099993</v>
      </c>
      <c r="H34" s="836">
        <v>7507774.4050900005</v>
      </c>
      <c r="I34" s="836">
        <v>7278847.3019300001</v>
      </c>
      <c r="J34" s="836">
        <v>7615471.74285</v>
      </c>
      <c r="K34" s="836">
        <v>1004636.08796</v>
      </c>
      <c r="L34" s="837">
        <v>8011789.4246300003</v>
      </c>
      <c r="M34" s="836">
        <v>8182269.1691300012</v>
      </c>
      <c r="N34" s="836">
        <v>8304840.5938400002</v>
      </c>
      <c r="O34" s="665"/>
    </row>
    <row r="35" spans="1:15" s="838" customFormat="1" ht="15" customHeight="1" x14ac:dyDescent="0.25">
      <c r="A35" s="839" t="s">
        <v>479</v>
      </c>
      <c r="B35" s="836">
        <v>161452.67637</v>
      </c>
      <c r="C35" s="836">
        <v>232945.45043</v>
      </c>
      <c r="D35" s="836">
        <v>313842.80011000001</v>
      </c>
      <c r="E35" s="836">
        <v>459118.81581</v>
      </c>
      <c r="F35" s="836">
        <v>663369.02138000005</v>
      </c>
      <c r="G35" s="836">
        <v>762093.63049999997</v>
      </c>
      <c r="H35" s="836">
        <v>938286.58657000004</v>
      </c>
      <c r="I35" s="836">
        <v>1093293.3880099999</v>
      </c>
      <c r="J35" s="836">
        <v>1242815.2986900001</v>
      </c>
      <c r="K35" s="836">
        <v>72536.3217</v>
      </c>
      <c r="L35" s="837">
        <v>1445393.7860899998</v>
      </c>
      <c r="M35" s="836">
        <v>1482143.42695</v>
      </c>
      <c r="N35" s="836">
        <v>1565973.9860999999</v>
      </c>
      <c r="O35" s="665"/>
    </row>
    <row r="36" spans="1:15" s="838" customFormat="1" ht="15" customHeight="1" x14ac:dyDescent="0.25">
      <c r="A36" s="835" t="s">
        <v>480</v>
      </c>
      <c r="B36" s="836">
        <v>609.07143999999994</v>
      </c>
      <c r="C36" s="836">
        <v>1512.91344</v>
      </c>
      <c r="D36" s="836">
        <v>2059.93444</v>
      </c>
      <c r="E36" s="836">
        <v>2186.9641900000001</v>
      </c>
      <c r="F36" s="836">
        <v>1495.39744</v>
      </c>
      <c r="G36" s="836">
        <v>1662.0328999999999</v>
      </c>
      <c r="H36" s="836">
        <v>951.72221999999999</v>
      </c>
      <c r="I36" s="836">
        <v>3263.27394</v>
      </c>
      <c r="J36" s="836">
        <v>6268.4048300000004</v>
      </c>
      <c r="K36" s="836">
        <v>8437.5787100000016</v>
      </c>
      <c r="L36" s="837">
        <v>20807.1466</v>
      </c>
      <c r="M36" s="836">
        <v>3876.9628399999997</v>
      </c>
      <c r="N36" s="836">
        <v>3648.49658</v>
      </c>
      <c r="O36" s="665"/>
    </row>
    <row r="37" spans="1:15" s="838" customFormat="1" ht="15" customHeight="1" x14ac:dyDescent="0.25">
      <c r="A37" s="835" t="s">
        <v>481</v>
      </c>
      <c r="B37" s="836">
        <v>105539.67512999999</v>
      </c>
      <c r="C37" s="836">
        <v>32623.934949999999</v>
      </c>
      <c r="D37" s="836">
        <v>1043088.78992</v>
      </c>
      <c r="E37" s="836">
        <v>1166487.42609</v>
      </c>
      <c r="F37" s="836">
        <v>1196052.47019</v>
      </c>
      <c r="G37" s="836">
        <v>2286904.09827</v>
      </c>
      <c r="H37" s="836">
        <v>2820614.3906799997</v>
      </c>
      <c r="I37" s="836">
        <v>3097277.2633600002</v>
      </c>
      <c r="J37" s="836">
        <v>2372693.0185199999</v>
      </c>
      <c r="K37" s="836">
        <v>2991466.2350700004</v>
      </c>
      <c r="L37" s="837">
        <v>2453073.66377</v>
      </c>
      <c r="M37" s="836">
        <v>1552647.03944</v>
      </c>
      <c r="N37" s="836">
        <v>1659937.0263</v>
      </c>
      <c r="O37" s="665"/>
    </row>
    <row r="38" spans="1:15" s="838" customFormat="1" ht="15" customHeight="1" x14ac:dyDescent="0.25">
      <c r="A38" s="835" t="s">
        <v>482</v>
      </c>
      <c r="B38" s="836">
        <v>269795.86748000002</v>
      </c>
      <c r="C38" s="836">
        <v>264105.52532000002</v>
      </c>
      <c r="D38" s="836">
        <v>382648.17638000002</v>
      </c>
      <c r="E38" s="836">
        <v>353119.76981000003</v>
      </c>
      <c r="F38" s="836">
        <v>313120.39324</v>
      </c>
      <c r="G38" s="836">
        <v>347687.73989999999</v>
      </c>
      <c r="H38" s="836">
        <v>379452.60104000004</v>
      </c>
      <c r="I38" s="836">
        <v>408303.66842</v>
      </c>
      <c r="J38" s="836">
        <v>273601.98706000001</v>
      </c>
      <c r="K38" s="836">
        <v>332412.25724000001</v>
      </c>
      <c r="L38" s="837">
        <v>292429.68714999995</v>
      </c>
      <c r="M38" s="836">
        <v>374002.10763000004</v>
      </c>
      <c r="N38" s="836">
        <v>407092.90146000002</v>
      </c>
      <c r="O38" s="665"/>
    </row>
    <row r="39" spans="1:15" s="838" customFormat="1" ht="15" customHeight="1" x14ac:dyDescent="0.25">
      <c r="A39" s="835" t="s">
        <v>145</v>
      </c>
      <c r="B39" s="836">
        <v>171624.72297999999</v>
      </c>
      <c r="C39" s="836">
        <v>184480.59252000001</v>
      </c>
      <c r="D39" s="836">
        <v>170030.28258</v>
      </c>
      <c r="E39" s="836">
        <v>205410.58246000001</v>
      </c>
      <c r="F39" s="836">
        <v>179919.14452999999</v>
      </c>
      <c r="G39" s="836">
        <v>201818.79272999999</v>
      </c>
      <c r="H39" s="836">
        <v>220799.74027000001</v>
      </c>
      <c r="I39" s="836">
        <v>277582.81052999996</v>
      </c>
      <c r="J39" s="836">
        <v>250704.52929000001</v>
      </c>
      <c r="K39" s="836">
        <v>268544.48416000005</v>
      </c>
      <c r="L39" s="837">
        <v>308316.1152</v>
      </c>
      <c r="M39" s="836">
        <v>299752.10848</v>
      </c>
      <c r="N39" s="836">
        <v>336619.94965999998</v>
      </c>
      <c r="O39" s="665"/>
    </row>
    <row r="40" spans="1:15" s="838" customFormat="1" ht="15" customHeight="1" x14ac:dyDescent="0.25">
      <c r="A40" s="835" t="s">
        <v>152</v>
      </c>
      <c r="B40" s="836">
        <v>0</v>
      </c>
      <c r="C40" s="836">
        <v>0</v>
      </c>
      <c r="D40" s="836">
        <v>0</v>
      </c>
      <c r="E40" s="836">
        <v>0</v>
      </c>
      <c r="F40" s="836">
        <v>0</v>
      </c>
      <c r="G40" s="836">
        <v>0</v>
      </c>
      <c r="H40" s="836">
        <v>0</v>
      </c>
      <c r="I40" s="836">
        <v>0</v>
      </c>
      <c r="J40" s="836">
        <v>0</v>
      </c>
      <c r="K40" s="836">
        <v>0</v>
      </c>
      <c r="L40" s="837">
        <v>0</v>
      </c>
      <c r="M40" s="836">
        <v>0</v>
      </c>
      <c r="N40" s="836">
        <v>0</v>
      </c>
      <c r="O40" s="665"/>
    </row>
    <row r="41" spans="1:15" s="838" customFormat="1" ht="15" customHeight="1" x14ac:dyDescent="0.25">
      <c r="A41" s="835" t="s">
        <v>483</v>
      </c>
      <c r="B41" s="836">
        <v>70729.166670000006</v>
      </c>
      <c r="C41" s="836">
        <v>212873.33937</v>
      </c>
      <c r="D41" s="836">
        <v>210423.83050000001</v>
      </c>
      <c r="E41" s="836">
        <v>210584.63602000001</v>
      </c>
      <c r="F41" s="836">
        <v>210745.44155000002</v>
      </c>
      <c r="G41" s="836">
        <v>210906.24706999998</v>
      </c>
      <c r="H41" s="836">
        <v>312432.54702999996</v>
      </c>
      <c r="I41" s="836">
        <v>312676.68591</v>
      </c>
      <c r="J41" s="836">
        <v>172739.58312999998</v>
      </c>
      <c r="K41" s="836">
        <v>295562.53194999998</v>
      </c>
      <c r="L41" s="837">
        <v>294097.01314999996</v>
      </c>
      <c r="M41" s="836">
        <v>281514.03010999999</v>
      </c>
      <c r="N41" s="836">
        <v>280089.21299999999</v>
      </c>
      <c r="O41" s="665"/>
    </row>
    <row r="42" spans="1:15" s="840" customFormat="1" ht="15" customHeight="1" thickBot="1" x14ac:dyDescent="0.3">
      <c r="A42" s="835" t="s">
        <v>126</v>
      </c>
      <c r="B42" s="836">
        <v>781291.68773000001</v>
      </c>
      <c r="C42" s="836">
        <v>539675.45284000004</v>
      </c>
      <c r="D42" s="836">
        <v>496971.70554</v>
      </c>
      <c r="E42" s="836">
        <v>464295.46733999997</v>
      </c>
      <c r="F42" s="836">
        <v>922970.45317999995</v>
      </c>
      <c r="G42" s="836">
        <v>1918962.8582899999</v>
      </c>
      <c r="H42" s="836">
        <v>1588061.67264</v>
      </c>
      <c r="I42" s="836">
        <v>951218.27966</v>
      </c>
      <c r="J42" s="836">
        <v>629977.35973000003</v>
      </c>
      <c r="K42" s="836">
        <v>9373714.0919500012</v>
      </c>
      <c r="L42" s="837">
        <v>1023912.5102500001</v>
      </c>
      <c r="M42" s="836">
        <v>1471105.4023</v>
      </c>
      <c r="N42" s="836">
        <v>1321031.9740899997</v>
      </c>
      <c r="O42" s="665"/>
    </row>
    <row r="43" spans="1:15" ht="15" customHeight="1" thickTop="1" thickBot="1" x14ac:dyDescent="0.3">
      <c r="A43" s="857" t="s">
        <v>484</v>
      </c>
      <c r="B43" s="858">
        <v>1086566.32996</v>
      </c>
      <c r="C43" s="858">
        <v>1129790.4628599999</v>
      </c>
      <c r="D43" s="858">
        <v>1235279.2462500001</v>
      </c>
      <c r="E43" s="858">
        <v>1315563.1421300001</v>
      </c>
      <c r="F43" s="858">
        <v>1401263.06898</v>
      </c>
      <c r="G43" s="858">
        <v>1510077.6554400001</v>
      </c>
      <c r="H43" s="858">
        <v>1447764.3053900001</v>
      </c>
      <c r="I43" s="858">
        <v>1574978.5667000001</v>
      </c>
      <c r="J43" s="858">
        <v>1662375.03119</v>
      </c>
      <c r="K43" s="858">
        <v>1706710.0406099998</v>
      </c>
      <c r="L43" s="859">
        <v>1734399.00758</v>
      </c>
      <c r="M43" s="858">
        <v>1805942.51113</v>
      </c>
      <c r="N43" s="858">
        <v>1825636.1392499998</v>
      </c>
      <c r="O43" s="665"/>
    </row>
    <row r="44" spans="1:15" s="838" customFormat="1" ht="15" customHeight="1" thickTop="1" x14ac:dyDescent="0.25">
      <c r="A44" s="835" t="s">
        <v>167</v>
      </c>
      <c r="B44" s="836">
        <v>294578</v>
      </c>
      <c r="C44" s="836">
        <v>294660</v>
      </c>
      <c r="D44" s="836">
        <v>902280</v>
      </c>
      <c r="E44" s="836">
        <v>902280</v>
      </c>
      <c r="F44" s="836">
        <v>902280</v>
      </c>
      <c r="G44" s="836">
        <v>902280</v>
      </c>
      <c r="H44" s="836">
        <v>902280</v>
      </c>
      <c r="I44" s="836">
        <v>934980</v>
      </c>
      <c r="J44" s="836">
        <v>1072180</v>
      </c>
      <c r="K44" s="836">
        <v>1072180</v>
      </c>
      <c r="L44" s="837">
        <v>1072180</v>
      </c>
      <c r="M44" s="836">
        <v>1072180</v>
      </c>
      <c r="N44" s="836">
        <v>1072180</v>
      </c>
      <c r="O44" s="665"/>
    </row>
    <row r="45" spans="1:15" s="838" customFormat="1" ht="15" customHeight="1" x14ac:dyDescent="0.25">
      <c r="A45" s="835" t="s">
        <v>171</v>
      </c>
      <c r="B45" s="836">
        <v>0</v>
      </c>
      <c r="C45" s="836">
        <v>8</v>
      </c>
      <c r="D45" s="836">
        <v>8</v>
      </c>
      <c r="E45" s="836">
        <v>8</v>
      </c>
      <c r="F45" s="836">
        <v>8</v>
      </c>
      <c r="G45" s="836">
        <v>8</v>
      </c>
      <c r="H45" s="836">
        <v>8</v>
      </c>
      <c r="I45" s="836">
        <v>8</v>
      </c>
      <c r="J45" s="836">
        <v>68.103200000000001</v>
      </c>
      <c r="K45" s="836">
        <v>68.103200000000001</v>
      </c>
      <c r="L45" s="837">
        <v>68.103200000000001</v>
      </c>
      <c r="M45" s="836">
        <v>14068.1032</v>
      </c>
      <c r="N45" s="836">
        <v>14068.1032</v>
      </c>
      <c r="O45" s="665"/>
    </row>
    <row r="46" spans="1:15" s="838" customFormat="1" ht="15" customHeight="1" x14ac:dyDescent="0.25">
      <c r="A46" s="835" t="s">
        <v>175</v>
      </c>
      <c r="B46" s="836">
        <v>0</v>
      </c>
      <c r="C46" s="836">
        <v>0</v>
      </c>
      <c r="D46" s="836">
        <v>0</v>
      </c>
      <c r="E46" s="836">
        <v>0</v>
      </c>
      <c r="F46" s="836">
        <v>0</v>
      </c>
      <c r="G46" s="836">
        <v>0</v>
      </c>
      <c r="H46" s="836">
        <v>0</v>
      </c>
      <c r="I46" s="836">
        <v>0</v>
      </c>
      <c r="J46" s="836">
        <v>0</v>
      </c>
      <c r="K46" s="836">
        <v>0</v>
      </c>
      <c r="L46" s="837">
        <v>0</v>
      </c>
      <c r="M46" s="836">
        <v>0</v>
      </c>
      <c r="N46" s="836">
        <v>0</v>
      </c>
      <c r="O46" s="665"/>
    </row>
    <row r="47" spans="1:15" s="838" customFormat="1" ht="15" customHeight="1" x14ac:dyDescent="0.25">
      <c r="A47" s="835" t="s">
        <v>485</v>
      </c>
      <c r="B47" s="836">
        <v>626924.31229999999</v>
      </c>
      <c r="C47" s="836">
        <v>695524.20683000004</v>
      </c>
      <c r="D47" s="836">
        <v>157769</v>
      </c>
      <c r="E47" s="836">
        <v>245380.34113999997</v>
      </c>
      <c r="F47" s="836">
        <v>329328.17939999996</v>
      </c>
      <c r="G47" s="836">
        <v>414151.97801999998</v>
      </c>
      <c r="H47" s="836">
        <v>495479.995</v>
      </c>
      <c r="I47" s="836">
        <v>499107.72677999997</v>
      </c>
      <c r="J47" s="836">
        <v>511824.11200000002</v>
      </c>
      <c r="K47" s="836">
        <v>554890.92647000006</v>
      </c>
      <c r="L47" s="837">
        <v>582271.04240999999</v>
      </c>
      <c r="M47" s="836">
        <v>582271.04241000011</v>
      </c>
      <c r="N47" s="836">
        <v>652237.85583999986</v>
      </c>
      <c r="O47" s="665"/>
    </row>
    <row r="48" spans="1:15" s="838" customFormat="1" ht="15" customHeight="1" x14ac:dyDescent="0.25">
      <c r="A48" s="835" t="s">
        <v>181</v>
      </c>
      <c r="B48" s="836">
        <v>165064.01765999998</v>
      </c>
      <c r="C48" s="836">
        <v>139598.25602999999</v>
      </c>
      <c r="D48" s="836">
        <v>175222.24625</v>
      </c>
      <c r="E48" s="836">
        <v>167894.80099000002</v>
      </c>
      <c r="F48" s="836">
        <v>169646.88958000002</v>
      </c>
      <c r="G48" s="836">
        <v>193637.67741999999</v>
      </c>
      <c r="H48" s="836">
        <v>49996.310389999999</v>
      </c>
      <c r="I48" s="836">
        <v>140882.83992</v>
      </c>
      <c r="J48" s="836">
        <v>78302.815989999988</v>
      </c>
      <c r="K48" s="836">
        <v>79571.010939999993</v>
      </c>
      <c r="L48" s="837">
        <v>79879.861969999998</v>
      </c>
      <c r="M48" s="836">
        <v>137423.36552000002</v>
      </c>
      <c r="N48" s="836">
        <v>87150.180209999991</v>
      </c>
      <c r="O48" s="665"/>
    </row>
    <row r="49" spans="1:15" s="838" customFormat="1" ht="15" customHeight="1" x14ac:dyDescent="0.25">
      <c r="A49" s="839" t="s">
        <v>486</v>
      </c>
      <c r="B49" s="836">
        <v>0</v>
      </c>
      <c r="C49" s="836">
        <v>0</v>
      </c>
      <c r="D49" s="836">
        <v>0</v>
      </c>
      <c r="E49" s="836">
        <v>0</v>
      </c>
      <c r="F49" s="836">
        <v>0</v>
      </c>
      <c r="G49" s="836">
        <v>0</v>
      </c>
      <c r="H49" s="836">
        <v>13718.993050000001</v>
      </c>
      <c r="I49" s="836">
        <v>13718.993050000001</v>
      </c>
      <c r="J49" s="836">
        <v>0</v>
      </c>
      <c r="K49" s="836">
        <v>0</v>
      </c>
      <c r="L49" s="837">
        <v>14000</v>
      </c>
      <c r="M49" s="836">
        <v>0</v>
      </c>
      <c r="N49" s="836">
        <v>14000</v>
      </c>
      <c r="O49" s="665"/>
    </row>
    <row r="50" spans="1:15" s="840" customFormat="1" ht="15" customHeight="1" thickBot="1" x14ac:dyDescent="0.3">
      <c r="A50" s="839" t="s">
        <v>487</v>
      </c>
      <c r="B50" s="836">
        <v>165064.01765999998</v>
      </c>
      <c r="C50" s="836">
        <v>139598.25602999999</v>
      </c>
      <c r="D50" s="836">
        <v>175222.24625</v>
      </c>
      <c r="E50" s="836">
        <v>167894.80099000002</v>
      </c>
      <c r="F50" s="836">
        <v>169646.88958000002</v>
      </c>
      <c r="G50" s="836">
        <v>193637.67741999999</v>
      </c>
      <c r="H50" s="836">
        <v>36277.317340000001</v>
      </c>
      <c r="I50" s="836">
        <v>127163.84687000001</v>
      </c>
      <c r="J50" s="836">
        <v>78302.815989999988</v>
      </c>
      <c r="K50" s="836">
        <v>79571.010939999993</v>
      </c>
      <c r="L50" s="837">
        <v>65879.861969999998</v>
      </c>
      <c r="M50" s="836">
        <v>137423.36552000002</v>
      </c>
      <c r="N50" s="836">
        <v>73150.180209999991</v>
      </c>
      <c r="O50" s="665"/>
    </row>
    <row r="51" spans="1:15" ht="15" customHeight="1" thickTop="1" thickBot="1" x14ac:dyDescent="0.3">
      <c r="A51" s="857" t="s">
        <v>488</v>
      </c>
      <c r="B51" s="858">
        <v>12081870.92825</v>
      </c>
      <c r="C51" s="858">
        <v>14605967.31435</v>
      </c>
      <c r="D51" s="858">
        <v>16340049.670499999</v>
      </c>
      <c r="E51" s="858">
        <v>19387325.79685</v>
      </c>
      <c r="F51" s="858">
        <v>20377489.63986</v>
      </c>
      <c r="G51" s="858">
        <v>21743542.672369998</v>
      </c>
      <c r="H51" s="858">
        <v>23647837.884950001</v>
      </c>
      <c r="I51" s="858">
        <v>23781719.46373</v>
      </c>
      <c r="J51" s="858">
        <v>23008562.846169997</v>
      </c>
      <c r="K51" s="858">
        <v>25085619.236919999</v>
      </c>
      <c r="L51" s="859">
        <v>25257191.870379999</v>
      </c>
      <c r="M51" s="858">
        <v>25523812.617210001</v>
      </c>
      <c r="N51" s="858">
        <v>25643845.692129999</v>
      </c>
      <c r="O51" s="665"/>
    </row>
    <row r="52" spans="1:15" s="838" customFormat="1" ht="15" customHeight="1" thickTop="1" x14ac:dyDescent="0.25">
      <c r="A52" s="841" t="s">
        <v>489</v>
      </c>
      <c r="B52" s="836">
        <v>1884535.6102199999</v>
      </c>
      <c r="C52" s="836">
        <v>2430208.22126</v>
      </c>
      <c r="D52" s="836">
        <v>3307542.34522</v>
      </c>
      <c r="E52" s="836">
        <v>3060668.5941900001</v>
      </c>
      <c r="F52" s="836">
        <v>4160588.7245900002</v>
      </c>
      <c r="G52" s="836">
        <v>4237002.1203800002</v>
      </c>
      <c r="H52" s="836">
        <v>2832813.37671</v>
      </c>
      <c r="I52" s="836">
        <v>3100260.53449</v>
      </c>
      <c r="J52" s="836">
        <v>2786936.6253200001</v>
      </c>
      <c r="K52" s="836">
        <v>2072460.6982200001</v>
      </c>
      <c r="L52" s="837">
        <v>1689344.3728099999</v>
      </c>
      <c r="M52" s="836">
        <v>1522047.64591</v>
      </c>
      <c r="N52" s="836">
        <v>1390384.4238800001</v>
      </c>
      <c r="O52" s="665"/>
    </row>
    <row r="53" spans="1:15" s="840" customFormat="1" ht="15" customHeight="1" x14ac:dyDescent="0.25">
      <c r="A53" s="839" t="s">
        <v>490</v>
      </c>
      <c r="B53" s="836">
        <v>130224.11141</v>
      </c>
      <c r="C53" s="836">
        <v>92550.123859999992</v>
      </c>
      <c r="D53" s="836">
        <v>131353.83948</v>
      </c>
      <c r="E53" s="836">
        <v>256407.62756999998</v>
      </c>
      <c r="F53" s="836">
        <v>1058695.1754999999</v>
      </c>
      <c r="G53" s="836">
        <v>1067199.3127000001</v>
      </c>
      <c r="H53" s="836">
        <v>342863.47193</v>
      </c>
      <c r="I53" s="836">
        <v>741418.29888999998</v>
      </c>
      <c r="J53" s="836">
        <v>946136.61647999997</v>
      </c>
      <c r="K53" s="836">
        <v>427223.40476</v>
      </c>
      <c r="L53" s="837">
        <v>67333.025540000002</v>
      </c>
      <c r="M53" s="836">
        <v>16805.10385</v>
      </c>
      <c r="N53" s="836">
        <v>30092.736239999998</v>
      </c>
      <c r="O53" s="665"/>
    </row>
    <row r="54" spans="1:15" s="840" customFormat="1" ht="15" customHeight="1" x14ac:dyDescent="0.25">
      <c r="A54" s="839" t="s">
        <v>491</v>
      </c>
      <c r="B54" s="836">
        <v>1601578.6914900001</v>
      </c>
      <c r="C54" s="836">
        <v>2154078.5290000001</v>
      </c>
      <c r="D54" s="836">
        <v>2958358.41029</v>
      </c>
      <c r="E54" s="836">
        <v>2593867.9296500003</v>
      </c>
      <c r="F54" s="836">
        <v>2865745.3790899999</v>
      </c>
      <c r="G54" s="836">
        <v>2904520.9637600002</v>
      </c>
      <c r="H54" s="836">
        <v>2231034.6248000003</v>
      </c>
      <c r="I54" s="836">
        <v>2125335.1154700001</v>
      </c>
      <c r="J54" s="836">
        <v>1615222.6056600001</v>
      </c>
      <c r="K54" s="836">
        <v>1394114.04027</v>
      </c>
      <c r="L54" s="837">
        <v>1368025.1167300001</v>
      </c>
      <c r="M54" s="836">
        <v>1229232.46676</v>
      </c>
      <c r="N54" s="836">
        <v>1086517.8363900001</v>
      </c>
      <c r="O54" s="665"/>
    </row>
    <row r="55" spans="1:15" s="840" customFormat="1" ht="15" customHeight="1" x14ac:dyDescent="0.25">
      <c r="A55" s="839" t="s">
        <v>492</v>
      </c>
      <c r="B55" s="836">
        <v>0</v>
      </c>
      <c r="C55" s="836">
        <v>0</v>
      </c>
      <c r="D55" s="836">
        <v>0</v>
      </c>
      <c r="E55" s="836">
        <v>0</v>
      </c>
      <c r="F55" s="836">
        <v>0</v>
      </c>
      <c r="G55" s="836">
        <v>0</v>
      </c>
      <c r="H55" s="836">
        <v>0</v>
      </c>
      <c r="I55" s="836">
        <v>0</v>
      </c>
      <c r="J55" s="836">
        <v>0</v>
      </c>
      <c r="K55" s="836">
        <v>0</v>
      </c>
      <c r="L55" s="837">
        <v>0</v>
      </c>
      <c r="M55" s="836">
        <v>0</v>
      </c>
      <c r="N55" s="836">
        <v>0</v>
      </c>
      <c r="O55" s="665"/>
    </row>
    <row r="56" spans="1:15" s="840" customFormat="1" ht="15" customHeight="1" x14ac:dyDescent="0.25">
      <c r="A56" s="839" t="s">
        <v>493</v>
      </c>
      <c r="B56" s="836">
        <v>126571.64234999999</v>
      </c>
      <c r="C56" s="836">
        <v>137372.1329</v>
      </c>
      <c r="D56" s="836">
        <v>171622.65995</v>
      </c>
      <c r="E56" s="836">
        <v>184522.68729</v>
      </c>
      <c r="F56" s="836">
        <v>235240.48910000001</v>
      </c>
      <c r="G56" s="836">
        <v>264284.16668000002</v>
      </c>
      <c r="H56" s="836">
        <v>257793.05944000001</v>
      </c>
      <c r="I56" s="836">
        <v>232523.09428999998</v>
      </c>
      <c r="J56" s="836">
        <v>223021.85821999999</v>
      </c>
      <c r="K56" s="836">
        <v>248731.79475999999</v>
      </c>
      <c r="L56" s="837">
        <v>240122.99393999999</v>
      </c>
      <c r="M56" s="836">
        <v>262146.83869999996</v>
      </c>
      <c r="N56" s="836">
        <v>259910.61465</v>
      </c>
      <c r="O56" s="665"/>
    </row>
    <row r="57" spans="1:15" s="840" customFormat="1" ht="15" customHeight="1" x14ac:dyDescent="0.25">
      <c r="A57" s="839" t="s">
        <v>494</v>
      </c>
      <c r="B57" s="836">
        <v>26161.164969999998</v>
      </c>
      <c r="C57" s="836">
        <v>46207.4355</v>
      </c>
      <c r="D57" s="836">
        <v>46207.4355</v>
      </c>
      <c r="E57" s="836">
        <v>25870.349679999999</v>
      </c>
      <c r="F57" s="836">
        <v>907.68090000000007</v>
      </c>
      <c r="G57" s="836">
        <v>997.67723999999998</v>
      </c>
      <c r="H57" s="836">
        <v>1122.22054</v>
      </c>
      <c r="I57" s="836">
        <v>984.02584000000002</v>
      </c>
      <c r="J57" s="836">
        <v>2555.5449600000002</v>
      </c>
      <c r="K57" s="836">
        <v>2391.4584300000001</v>
      </c>
      <c r="L57" s="837">
        <v>13863.2366</v>
      </c>
      <c r="M57" s="836">
        <v>13863.2366</v>
      </c>
      <c r="N57" s="836">
        <v>13863.2366</v>
      </c>
      <c r="O57" s="665"/>
    </row>
    <row r="58" spans="1:15" s="840" customFormat="1" ht="15" customHeight="1" x14ac:dyDescent="0.25">
      <c r="A58" s="835" t="s">
        <v>495</v>
      </c>
      <c r="B58" s="836">
        <v>30611953.370499998</v>
      </c>
      <c r="C58" s="836">
        <v>31497001.632900003</v>
      </c>
      <c r="D58" s="836">
        <v>42389213.882010005</v>
      </c>
      <c r="E58" s="836">
        <v>42271544.952809997</v>
      </c>
      <c r="F58" s="836">
        <v>43093935.200629994</v>
      </c>
      <c r="G58" s="836">
        <v>46138219.93609</v>
      </c>
      <c r="H58" s="836">
        <v>58547775.744220003</v>
      </c>
      <c r="I58" s="836">
        <v>55104851.108070001</v>
      </c>
      <c r="J58" s="836">
        <v>51599583.416890003</v>
      </c>
      <c r="K58" s="836">
        <v>51414793.611300007</v>
      </c>
      <c r="L58" s="837">
        <v>51481427.875370003</v>
      </c>
      <c r="M58" s="836">
        <v>50765028.864129998</v>
      </c>
      <c r="N58" s="836">
        <v>51648865.708890006</v>
      </c>
      <c r="O58" s="665"/>
    </row>
    <row r="59" spans="1:15" x14ac:dyDescent="0.25">
      <c r="A59" s="860" t="s">
        <v>496</v>
      </c>
      <c r="B59" s="861">
        <v>746716.37260999996</v>
      </c>
      <c r="C59" s="861">
        <v>812397.73669000005</v>
      </c>
      <c r="D59" s="861">
        <v>935768.18222000008</v>
      </c>
      <c r="E59" s="861">
        <v>1137249.243</v>
      </c>
      <c r="F59" s="861">
        <v>1280641.72279</v>
      </c>
      <c r="G59" s="861">
        <v>1369211.8528800001</v>
      </c>
      <c r="H59" s="861">
        <v>1382880.7117000001</v>
      </c>
      <c r="I59" s="861">
        <v>1313200.8982200001</v>
      </c>
      <c r="J59" s="861">
        <v>1253271.9878199999</v>
      </c>
      <c r="K59" s="861">
        <v>1383165.7990000001</v>
      </c>
      <c r="L59" s="862">
        <v>601659.63463999995</v>
      </c>
      <c r="M59" s="861">
        <v>1475906.1680300001</v>
      </c>
      <c r="N59" s="861">
        <v>665024.27614999993</v>
      </c>
      <c r="O59" s="665"/>
    </row>
    <row r="60" spans="1:15" ht="15" customHeight="1" x14ac:dyDescent="0.25">
      <c r="A60" s="839" t="s">
        <v>497</v>
      </c>
      <c r="B60" s="836">
        <v>-151749.38738</v>
      </c>
      <c r="C60" s="836">
        <v>-190844.57633000001</v>
      </c>
      <c r="D60" s="836">
        <v>-207031.62544</v>
      </c>
      <c r="E60" s="836">
        <v>-318648.51182000001</v>
      </c>
      <c r="F60" s="836">
        <v>-454932.35414000001</v>
      </c>
      <c r="G60" s="836">
        <v>-506735.74063000001</v>
      </c>
      <c r="H60" s="836">
        <v>-579345.00055</v>
      </c>
      <c r="I60" s="836">
        <v>-607943.08035000006</v>
      </c>
      <c r="J60" s="836">
        <v>-574297.18553999998</v>
      </c>
      <c r="K60" s="836">
        <v>-624218.66157</v>
      </c>
      <c r="L60" s="837">
        <v>-273907.16493999999</v>
      </c>
      <c r="M60" s="836">
        <v>-657362.5366600001</v>
      </c>
      <c r="N60" s="836">
        <v>-272212.00643000001</v>
      </c>
      <c r="O60" s="665"/>
    </row>
    <row r="61" spans="1:15" ht="15" customHeight="1" x14ac:dyDescent="0.25">
      <c r="A61" s="835" t="s">
        <v>498</v>
      </c>
      <c r="B61" s="836">
        <v>594966.98522999999</v>
      </c>
      <c r="C61" s="836">
        <v>621553.16035999998</v>
      </c>
      <c r="D61" s="836">
        <v>728736.55677999998</v>
      </c>
      <c r="E61" s="836">
        <v>818600.73118</v>
      </c>
      <c r="F61" s="836">
        <v>825709.36864999996</v>
      </c>
      <c r="G61" s="836">
        <v>862476.11225000001</v>
      </c>
      <c r="H61" s="836">
        <v>803535.71114999999</v>
      </c>
      <c r="I61" s="836">
        <v>705257.81787000003</v>
      </c>
      <c r="J61" s="836">
        <v>678974.80227999995</v>
      </c>
      <c r="K61" s="836">
        <v>758947.13743</v>
      </c>
      <c r="L61" s="837">
        <v>327752.46970000002</v>
      </c>
      <c r="M61" s="836">
        <v>818543.63136999996</v>
      </c>
      <c r="N61" s="836">
        <v>392812.26971999992</v>
      </c>
      <c r="O61" s="665"/>
    </row>
    <row r="62" spans="1:15" ht="15" customHeight="1" x14ac:dyDescent="0.25">
      <c r="A62" s="842" t="s">
        <v>499</v>
      </c>
      <c r="B62" s="836">
        <v>229926.00722999999</v>
      </c>
      <c r="C62" s="836">
        <v>230284.88915999999</v>
      </c>
      <c r="D62" s="836">
        <v>268010.8775</v>
      </c>
      <c r="E62" s="836">
        <v>481137.17657000001</v>
      </c>
      <c r="F62" s="836">
        <v>476468.82746</v>
      </c>
      <c r="G62" s="836">
        <v>541442.6986</v>
      </c>
      <c r="H62" s="836">
        <v>423540.51165</v>
      </c>
      <c r="I62" s="836">
        <v>479720.89467000001</v>
      </c>
      <c r="J62" s="836">
        <v>446204.41352</v>
      </c>
      <c r="K62" s="836">
        <v>789390.50548000005</v>
      </c>
      <c r="L62" s="837">
        <v>549672.74773000006</v>
      </c>
      <c r="M62" s="836">
        <v>1398904.4941499999</v>
      </c>
      <c r="N62" s="836">
        <v>1166366.6840699997</v>
      </c>
      <c r="O62" s="665"/>
    </row>
    <row r="63" spans="1:15" ht="15" customHeight="1" x14ac:dyDescent="0.25">
      <c r="A63" s="839" t="s">
        <v>500</v>
      </c>
      <c r="B63" s="836">
        <v>-85505.973830000003</v>
      </c>
      <c r="C63" s="836">
        <v>-117677.95231000001</v>
      </c>
      <c r="D63" s="836">
        <v>-156852.11702999999</v>
      </c>
      <c r="E63" s="836">
        <v>-356802.95496</v>
      </c>
      <c r="F63" s="836">
        <v>-390810.14345999999</v>
      </c>
      <c r="G63" s="836">
        <v>-485567.2121</v>
      </c>
      <c r="H63" s="836">
        <v>-354873.45908999996</v>
      </c>
      <c r="I63" s="836">
        <v>-410316.10067000001</v>
      </c>
      <c r="J63" s="836">
        <v>-243472.61491999999</v>
      </c>
      <c r="K63" s="836">
        <v>-617797.32388000004</v>
      </c>
      <c r="L63" s="837">
        <v>-459311.62007999996</v>
      </c>
      <c r="M63" s="836">
        <v>-1175149.9210000001</v>
      </c>
      <c r="N63" s="836">
        <v>-1088092.6177300001</v>
      </c>
      <c r="O63" s="665"/>
    </row>
    <row r="64" spans="1:15" ht="15" customHeight="1" x14ac:dyDescent="0.25">
      <c r="A64" s="843" t="s">
        <v>501</v>
      </c>
      <c r="B64" s="836">
        <v>739387.01862999995</v>
      </c>
      <c r="C64" s="836">
        <v>734160.09721000004</v>
      </c>
      <c r="D64" s="836">
        <v>839895.31724999996</v>
      </c>
      <c r="E64" s="836">
        <v>942934.95279000001</v>
      </c>
      <c r="F64" s="836">
        <v>911368.05264999997</v>
      </c>
      <c r="G64" s="836">
        <v>918351.59875</v>
      </c>
      <c r="H64" s="836">
        <v>872202.76371000009</v>
      </c>
      <c r="I64" s="836">
        <v>774662.61187000002</v>
      </c>
      <c r="J64" s="836">
        <v>881706.60088000004</v>
      </c>
      <c r="K64" s="836">
        <v>930540.31903000001</v>
      </c>
      <c r="L64" s="837">
        <v>418113.59735</v>
      </c>
      <c r="M64" s="836">
        <v>1042298.2045199997</v>
      </c>
      <c r="N64" s="836">
        <v>471086.33605999965</v>
      </c>
      <c r="O64" s="665"/>
    </row>
    <row r="65" spans="1:15" ht="15" customHeight="1" x14ac:dyDescent="0.25">
      <c r="A65" s="842" t="s">
        <v>502</v>
      </c>
      <c r="B65" s="836">
        <v>96960.455370000011</v>
      </c>
      <c r="C65" s="836">
        <v>137785.99553000001</v>
      </c>
      <c r="D65" s="836">
        <v>176041.32522999999</v>
      </c>
      <c r="E65" s="836">
        <v>110745.41157</v>
      </c>
      <c r="F65" s="836">
        <v>135620.29443000001</v>
      </c>
      <c r="G65" s="836">
        <v>178466.40249000001</v>
      </c>
      <c r="H65" s="836">
        <v>153055.28786000001</v>
      </c>
      <c r="I65" s="836">
        <v>204787.55593999999</v>
      </c>
      <c r="J65" s="836">
        <v>171582.84209999998</v>
      </c>
      <c r="K65" s="836">
        <v>310025.07400000002</v>
      </c>
      <c r="L65" s="837">
        <v>135466.50690000001</v>
      </c>
      <c r="M65" s="836">
        <v>446320.39391000004</v>
      </c>
      <c r="N65" s="836">
        <v>105994.70681</v>
      </c>
      <c r="O65" s="665"/>
    </row>
    <row r="66" spans="1:15" ht="15" customHeight="1" x14ac:dyDescent="0.25">
      <c r="A66" s="842" t="s">
        <v>503</v>
      </c>
      <c r="B66" s="836">
        <v>-148608.72018999999</v>
      </c>
      <c r="C66" s="836">
        <v>-206404.67382</v>
      </c>
      <c r="D66" s="836">
        <v>-281396.99206999998</v>
      </c>
      <c r="E66" s="836">
        <v>-294400.07931</v>
      </c>
      <c r="F66" s="836">
        <v>-289822.85422000004</v>
      </c>
      <c r="G66" s="836">
        <v>-290251.85639999999</v>
      </c>
      <c r="H66" s="836">
        <v>-385865.46788000001</v>
      </c>
      <c r="I66" s="836">
        <v>-225149.85887</v>
      </c>
      <c r="J66" s="836">
        <v>-408754.84750999999</v>
      </c>
      <c r="K66" s="836">
        <v>-548983.69597</v>
      </c>
      <c r="L66" s="837">
        <v>-193450.46134000001</v>
      </c>
      <c r="M66" s="836">
        <v>-598681.17230999994</v>
      </c>
      <c r="N66" s="836">
        <v>-170898.84245999999</v>
      </c>
      <c r="O66" s="665"/>
    </row>
    <row r="67" spans="1:15" ht="15" customHeight="1" x14ac:dyDescent="0.25">
      <c r="A67" s="835" t="s">
        <v>504</v>
      </c>
      <c r="B67" s="836">
        <v>687738.75380999991</v>
      </c>
      <c r="C67" s="836">
        <v>665541.41891999997</v>
      </c>
      <c r="D67" s="836">
        <v>734539.65041</v>
      </c>
      <c r="E67" s="836">
        <v>759280.28504999995</v>
      </c>
      <c r="F67" s="836">
        <v>757165.49286</v>
      </c>
      <c r="G67" s="836">
        <v>806566.14484000008</v>
      </c>
      <c r="H67" s="836">
        <v>639392.58369</v>
      </c>
      <c r="I67" s="836">
        <v>754300.30894000002</v>
      </c>
      <c r="J67" s="836">
        <v>644534.59547000006</v>
      </c>
      <c r="K67" s="836">
        <v>691581.69705999992</v>
      </c>
      <c r="L67" s="837">
        <v>360129.64291000005</v>
      </c>
      <c r="M67" s="836">
        <v>889937.42611999984</v>
      </c>
      <c r="N67" s="836">
        <v>406182.2004099997</v>
      </c>
      <c r="O67" s="665"/>
    </row>
    <row r="68" spans="1:15" ht="15" customHeight="1" x14ac:dyDescent="0.25">
      <c r="A68" s="839" t="s">
        <v>505</v>
      </c>
      <c r="B68" s="836">
        <v>-443402.74620999995</v>
      </c>
      <c r="C68" s="836">
        <v>-470338.05349000002</v>
      </c>
      <c r="D68" s="836">
        <v>-472642.93050000002</v>
      </c>
      <c r="E68" s="836">
        <v>-529483.67932999996</v>
      </c>
      <c r="F68" s="836">
        <v>-562081.27110999997</v>
      </c>
      <c r="G68" s="836">
        <v>-536324.80420000001</v>
      </c>
      <c r="H68" s="836">
        <v>-488676.65089999995</v>
      </c>
      <c r="I68" s="836">
        <v>-518024.51861999999</v>
      </c>
      <c r="J68" s="836">
        <v>-564934.65842999995</v>
      </c>
      <c r="K68" s="836">
        <v>-590941.50849000004</v>
      </c>
      <c r="L68" s="837">
        <v>-271996.32094999996</v>
      </c>
      <c r="M68" s="836">
        <v>-703605.79270999995</v>
      </c>
      <c r="N68" s="836">
        <v>-338164.76295</v>
      </c>
      <c r="O68" s="665"/>
    </row>
    <row r="69" spans="1:15" ht="15" customHeight="1" x14ac:dyDescent="0.25">
      <c r="A69" s="843" t="s">
        <v>506</v>
      </c>
      <c r="B69" s="836">
        <v>244336.00759999998</v>
      </c>
      <c r="C69" s="836">
        <v>195203.36543000001</v>
      </c>
      <c r="D69" s="836">
        <v>261896.71990999999</v>
      </c>
      <c r="E69" s="836">
        <v>229796.60571999999</v>
      </c>
      <c r="F69" s="836">
        <v>195084.22175</v>
      </c>
      <c r="G69" s="836">
        <v>270241.34064000001</v>
      </c>
      <c r="H69" s="836">
        <v>150715.93278999999</v>
      </c>
      <c r="I69" s="836">
        <v>236275.79032</v>
      </c>
      <c r="J69" s="836">
        <v>79599.937040000004</v>
      </c>
      <c r="K69" s="836">
        <v>100640.18857</v>
      </c>
      <c r="L69" s="837">
        <v>88133.321959999987</v>
      </c>
      <c r="M69" s="836">
        <v>186331.63340999989</v>
      </c>
      <c r="N69" s="836">
        <v>68017.437459999695</v>
      </c>
      <c r="O69" s="665"/>
    </row>
    <row r="70" spans="1:15" ht="15" customHeight="1" x14ac:dyDescent="0.25">
      <c r="A70" s="843" t="s">
        <v>507</v>
      </c>
      <c r="B70" s="836">
        <v>-768.19606999999996</v>
      </c>
      <c r="C70" s="836">
        <v>-964.99037999999996</v>
      </c>
      <c r="D70" s="836">
        <v>-646.49045999999998</v>
      </c>
      <c r="E70" s="836">
        <v>-218.46256</v>
      </c>
      <c r="F70" s="836">
        <v>-332.91888</v>
      </c>
      <c r="G70" s="836">
        <v>45.81991</v>
      </c>
      <c r="H70" s="836">
        <v>275.68606</v>
      </c>
      <c r="I70" s="836">
        <v>-127.72950999999999</v>
      </c>
      <c r="J70" s="836">
        <v>185.70186999999999</v>
      </c>
      <c r="K70" s="836">
        <v>140.31904999999998</v>
      </c>
      <c r="L70" s="837">
        <v>-284.29707999999999</v>
      </c>
      <c r="M70" s="836">
        <v>3282.0742399999999</v>
      </c>
      <c r="N70" s="836">
        <v>15952.29881</v>
      </c>
      <c r="O70" s="665"/>
    </row>
    <row r="71" spans="1:15" ht="15" customHeight="1" x14ac:dyDescent="0.25">
      <c r="A71" s="844" t="s">
        <v>508</v>
      </c>
      <c r="B71" s="836">
        <v>-1130.7436200000002</v>
      </c>
      <c r="C71" s="836">
        <v>-969.18436999999994</v>
      </c>
      <c r="D71" s="836">
        <v>-650.43453</v>
      </c>
      <c r="E71" s="836">
        <v>-221.93956</v>
      </c>
      <c r="F71" s="836">
        <v>-336.05010999999996</v>
      </c>
      <c r="G71" s="836">
        <v>42.911029999999997</v>
      </c>
      <c r="H71" s="836">
        <v>275.73573999999996</v>
      </c>
      <c r="I71" s="836">
        <v>-129.02083999999999</v>
      </c>
      <c r="J71" s="836">
        <v>182.66247000000001</v>
      </c>
      <c r="K71" s="836">
        <v>139.25731999999999</v>
      </c>
      <c r="L71" s="837">
        <v>-285.44569000000001</v>
      </c>
      <c r="M71" s="836">
        <v>3282.07377</v>
      </c>
      <c r="N71" s="836">
        <v>15952.29327</v>
      </c>
      <c r="O71" s="665"/>
    </row>
    <row r="72" spans="1:15" ht="15" customHeight="1" x14ac:dyDescent="0.25">
      <c r="A72" s="844" t="s">
        <v>509</v>
      </c>
      <c r="B72" s="836">
        <v>362.54755</v>
      </c>
      <c r="C72" s="836">
        <v>4.1939899999999994</v>
      </c>
      <c r="D72" s="836">
        <v>3.94407</v>
      </c>
      <c r="E72" s="836">
        <v>3.4769999999999999</v>
      </c>
      <c r="F72" s="836">
        <v>3.13123</v>
      </c>
      <c r="G72" s="836">
        <v>2.9088799999999999</v>
      </c>
      <c r="H72" s="836">
        <v>-4.9680000000000002E-2</v>
      </c>
      <c r="I72" s="836">
        <v>1.2913299999999999</v>
      </c>
      <c r="J72" s="836">
        <v>3.0394000000000001</v>
      </c>
      <c r="K72" s="836">
        <v>1.0617300000000001</v>
      </c>
      <c r="L72" s="837">
        <v>1.1486099999999999</v>
      </c>
      <c r="M72" s="836">
        <v>4.7000000000000064E-4</v>
      </c>
      <c r="N72" s="836">
        <v>5.5399999999999989E-3</v>
      </c>
      <c r="O72" s="665"/>
    </row>
    <row r="73" spans="1:15" ht="15" customHeight="1" x14ac:dyDescent="0.25">
      <c r="A73" s="835" t="s">
        <v>510</v>
      </c>
      <c r="B73" s="836">
        <v>-11.052100000000001</v>
      </c>
      <c r="C73" s="836">
        <v>52.45496</v>
      </c>
      <c r="D73" s="836">
        <v>-8.6009700000000002</v>
      </c>
      <c r="E73" s="836">
        <v>-77.906910000000011</v>
      </c>
      <c r="F73" s="836">
        <v>-57.945589999999996</v>
      </c>
      <c r="G73" s="836">
        <v>-2.7287699999999999</v>
      </c>
      <c r="H73" s="836">
        <v>-18.373759999999997</v>
      </c>
      <c r="I73" s="836">
        <v>15.539339999999999</v>
      </c>
      <c r="J73" s="836">
        <v>-11.639719999999999</v>
      </c>
      <c r="K73" s="836">
        <v>-46.346820000000001</v>
      </c>
      <c r="L73" s="837">
        <v>-15.958129999999999</v>
      </c>
      <c r="M73" s="836">
        <v>-104.21645000000001</v>
      </c>
      <c r="N73" s="836">
        <v>-276.11840000000001</v>
      </c>
      <c r="O73" s="665"/>
    </row>
    <row r="74" spans="1:15" ht="15" customHeight="1" x14ac:dyDescent="0.25">
      <c r="A74" s="835" t="s">
        <v>656</v>
      </c>
      <c r="B74" s="836">
        <v>17.521180000000001</v>
      </c>
      <c r="C74" s="836">
        <v>57.247699999999995</v>
      </c>
      <c r="D74" s="836">
        <v>9.4644899999999996</v>
      </c>
      <c r="E74" s="836">
        <v>-70.932600000000008</v>
      </c>
      <c r="F74" s="836">
        <v>-41.589440000000003</v>
      </c>
      <c r="G74" s="836">
        <v>2.7620399999999998</v>
      </c>
      <c r="H74" s="836">
        <v>-14.80241</v>
      </c>
      <c r="I74" s="836">
        <v>17.7943</v>
      </c>
      <c r="J74" s="836">
        <v>-6.6228599999999993</v>
      </c>
      <c r="K74" s="836">
        <v>-14.47786</v>
      </c>
      <c r="L74" s="837">
        <v>-2.8847100000000001</v>
      </c>
      <c r="M74" s="836">
        <v>-69.499610000000004</v>
      </c>
      <c r="N74" s="836">
        <v>-243.01155</v>
      </c>
      <c r="O74" s="665"/>
    </row>
    <row r="75" spans="1:15" ht="15" customHeight="1" x14ac:dyDescent="0.25">
      <c r="A75" s="839" t="s">
        <v>306</v>
      </c>
      <c r="B75" s="836">
        <v>-28.57328</v>
      </c>
      <c r="C75" s="836">
        <v>-4.7927400000000002</v>
      </c>
      <c r="D75" s="836">
        <v>-18.065459999999998</v>
      </c>
      <c r="E75" s="836">
        <v>-6.97431</v>
      </c>
      <c r="F75" s="836">
        <v>-16.35615</v>
      </c>
      <c r="G75" s="836">
        <v>-5.4908100000000006</v>
      </c>
      <c r="H75" s="836">
        <v>-3.5713499999999998</v>
      </c>
      <c r="I75" s="836">
        <v>-2.2549600000000001</v>
      </c>
      <c r="J75" s="836">
        <v>-5.0168599999999994</v>
      </c>
      <c r="K75" s="836">
        <v>-31.868959999999998</v>
      </c>
      <c r="L75" s="837">
        <v>-13.07342</v>
      </c>
      <c r="M75" s="836">
        <v>-34.716839999999998</v>
      </c>
      <c r="N75" s="836">
        <v>-33.106850000000001</v>
      </c>
      <c r="O75" s="665"/>
    </row>
    <row r="76" spans="1:15" ht="15" customHeight="1" x14ac:dyDescent="0.25">
      <c r="A76" s="835" t="s">
        <v>513</v>
      </c>
      <c r="B76" s="836">
        <v>243556.75943000001</v>
      </c>
      <c r="C76" s="836">
        <v>194290.83000999998</v>
      </c>
      <c r="D76" s="836">
        <v>261241.62847999998</v>
      </c>
      <c r="E76" s="836">
        <v>229500.23624999999</v>
      </c>
      <c r="F76" s="836">
        <v>194693.35728</v>
      </c>
      <c r="G76" s="836">
        <v>270284.43177999998</v>
      </c>
      <c r="H76" s="836">
        <v>150973.24509000001</v>
      </c>
      <c r="I76" s="836">
        <v>236163.60015000001</v>
      </c>
      <c r="J76" s="836">
        <v>79773.999190000002</v>
      </c>
      <c r="K76" s="836">
        <v>100734.1608</v>
      </c>
      <c r="L76" s="837">
        <v>87833.066749999998</v>
      </c>
      <c r="M76" s="836">
        <v>189509.49119999987</v>
      </c>
      <c r="N76" s="836">
        <v>83693.617869999696</v>
      </c>
      <c r="O76" s="665"/>
    </row>
    <row r="77" spans="1:15" ht="15" customHeight="1" x14ac:dyDescent="0.25">
      <c r="A77" s="845" t="s">
        <v>514</v>
      </c>
      <c r="B77" s="836">
        <v>-2.3440000000000003E-2</v>
      </c>
      <c r="C77" s="836">
        <v>1121.36043</v>
      </c>
      <c r="D77" s="836">
        <v>14063.71451</v>
      </c>
      <c r="E77" s="836">
        <v>5480.72552</v>
      </c>
      <c r="F77" s="836">
        <v>37772.643530000001</v>
      </c>
      <c r="G77" s="836">
        <v>3418.45723</v>
      </c>
      <c r="H77" s="836">
        <v>-445.55464000000001</v>
      </c>
      <c r="I77" s="836">
        <v>-1368.3083200000001</v>
      </c>
      <c r="J77" s="836">
        <v>-2254.9274799999998</v>
      </c>
      <c r="K77" s="836">
        <v>-3767.3857699999999</v>
      </c>
      <c r="L77" s="837">
        <v>-1036.95985</v>
      </c>
      <c r="M77" s="836">
        <v>-1551.6241</v>
      </c>
      <c r="N77" s="836">
        <v>4381.4196999999995</v>
      </c>
      <c r="O77" s="665"/>
    </row>
    <row r="78" spans="1:15" ht="15" customHeight="1" x14ac:dyDescent="0.25">
      <c r="A78" s="843" t="s">
        <v>515</v>
      </c>
      <c r="B78" s="836">
        <v>243556.73599000002</v>
      </c>
      <c r="C78" s="836">
        <v>195412.19044000001</v>
      </c>
      <c r="D78" s="836">
        <v>275305.34299000003</v>
      </c>
      <c r="E78" s="836">
        <v>234980.96177000002</v>
      </c>
      <c r="F78" s="836">
        <v>232466.00081</v>
      </c>
      <c r="G78" s="836">
        <v>273702.88900999998</v>
      </c>
      <c r="H78" s="836">
        <v>150527.69044999999</v>
      </c>
      <c r="I78" s="836">
        <v>234795.29183</v>
      </c>
      <c r="J78" s="836">
        <v>77519.071709999989</v>
      </c>
      <c r="K78" s="836">
        <v>96966.775030000004</v>
      </c>
      <c r="L78" s="837">
        <v>86796.106899999999</v>
      </c>
      <c r="M78" s="836">
        <v>187957.86709999986</v>
      </c>
      <c r="N78" s="836">
        <v>88075.037569999695</v>
      </c>
      <c r="O78" s="665"/>
    </row>
    <row r="79" spans="1:15" ht="15" customHeight="1" x14ac:dyDescent="0.25">
      <c r="A79" s="842" t="s">
        <v>516</v>
      </c>
      <c r="B79" s="836">
        <v>2149.4786600000002</v>
      </c>
      <c r="C79" s="836">
        <v>2384.6495800000002</v>
      </c>
      <c r="D79" s="836">
        <v>3673.9967000000001</v>
      </c>
      <c r="E79" s="836">
        <v>1787.2292199999999</v>
      </c>
      <c r="F79" s="836">
        <v>3114.4447700000001</v>
      </c>
      <c r="G79" s="836">
        <v>3950.7584100000004</v>
      </c>
      <c r="H79" s="836">
        <v>1319.8728899999999</v>
      </c>
      <c r="I79" s="836">
        <v>-6679.5409600000003</v>
      </c>
      <c r="J79" s="836">
        <v>783.74428</v>
      </c>
      <c r="K79" s="836">
        <v>1973.1859099999999</v>
      </c>
      <c r="L79" s="837">
        <v>-454.65492999999998</v>
      </c>
      <c r="M79" s="836">
        <v>1428.86942</v>
      </c>
      <c r="N79" s="836">
        <v>971.14264000000003</v>
      </c>
      <c r="O79" s="665"/>
    </row>
    <row r="80" spans="1:15" ht="15" customHeight="1" x14ac:dyDescent="0.25">
      <c r="A80" s="835" t="s">
        <v>517</v>
      </c>
      <c r="B80" s="836">
        <v>245706.21465000001</v>
      </c>
      <c r="C80" s="836">
        <v>197796.84002</v>
      </c>
      <c r="D80" s="836">
        <v>278979.33968999999</v>
      </c>
      <c r="E80" s="836">
        <v>236768.19099</v>
      </c>
      <c r="F80" s="836">
        <v>235580.44558</v>
      </c>
      <c r="G80" s="836">
        <v>277653.64741999999</v>
      </c>
      <c r="H80" s="836">
        <v>151847.56333999999</v>
      </c>
      <c r="I80" s="836">
        <v>228115.75087000002</v>
      </c>
      <c r="J80" s="836">
        <v>78302.815989999988</v>
      </c>
      <c r="K80" s="836">
        <v>98939.960940000004</v>
      </c>
      <c r="L80" s="837">
        <v>86341.451969999995</v>
      </c>
      <c r="M80" s="836">
        <v>189386.73651999986</v>
      </c>
      <c r="N80" s="836">
        <v>89046.1802099997</v>
      </c>
      <c r="O80" s="665"/>
    </row>
    <row r="81" spans="1:15" ht="15" customHeight="1" x14ac:dyDescent="0.25">
      <c r="A81" s="842" t="s">
        <v>518</v>
      </c>
      <c r="B81" s="836">
        <v>0</v>
      </c>
      <c r="C81" s="836">
        <v>0</v>
      </c>
      <c r="D81" s="836">
        <v>0</v>
      </c>
      <c r="E81" s="836">
        <v>0</v>
      </c>
      <c r="F81" s="836">
        <v>0</v>
      </c>
      <c r="G81" s="836">
        <v>0</v>
      </c>
      <c r="H81" s="836">
        <v>0</v>
      </c>
      <c r="I81" s="836">
        <v>0</v>
      </c>
      <c r="J81" s="836">
        <v>0</v>
      </c>
      <c r="K81" s="836">
        <v>0</v>
      </c>
      <c r="L81" s="837">
        <v>0</v>
      </c>
      <c r="M81" s="836">
        <v>0</v>
      </c>
      <c r="N81" s="836">
        <v>0</v>
      </c>
      <c r="O81" s="665"/>
    </row>
    <row r="82" spans="1:15" ht="15" customHeight="1" x14ac:dyDescent="0.25">
      <c r="A82" s="835" t="s">
        <v>519</v>
      </c>
      <c r="B82" s="836">
        <v>245706.21465000001</v>
      </c>
      <c r="C82" s="836">
        <v>197796.84002</v>
      </c>
      <c r="D82" s="836">
        <v>278979.33968999999</v>
      </c>
      <c r="E82" s="836">
        <v>236768.19099</v>
      </c>
      <c r="F82" s="836">
        <v>235580.44558</v>
      </c>
      <c r="G82" s="836">
        <v>277653.64741999999</v>
      </c>
      <c r="H82" s="836">
        <v>151847.56333999999</v>
      </c>
      <c r="I82" s="836">
        <v>228115.75087000002</v>
      </c>
      <c r="J82" s="836">
        <v>78302.815989999988</v>
      </c>
      <c r="K82" s="836">
        <v>98939.960940000004</v>
      </c>
      <c r="L82" s="837">
        <v>86341.451969999995</v>
      </c>
      <c r="M82" s="836">
        <v>189386.73651999986</v>
      </c>
      <c r="N82" s="836">
        <v>89046.1802099997</v>
      </c>
      <c r="O82" s="665"/>
    </row>
    <row r="83" spans="1:15" ht="15" customHeight="1" thickBot="1" x14ac:dyDescent="0.3">
      <c r="A83" s="842" t="s">
        <v>520</v>
      </c>
      <c r="B83" s="836">
        <v>-80642.197040000014</v>
      </c>
      <c r="C83" s="836">
        <v>-58198.584000000003</v>
      </c>
      <c r="D83" s="836">
        <v>-103757.09344</v>
      </c>
      <c r="E83" s="836">
        <v>-68873.39</v>
      </c>
      <c r="F83" s="836">
        <v>-65933.555999999997</v>
      </c>
      <c r="G83" s="836">
        <v>-84015.97</v>
      </c>
      <c r="H83" s="836">
        <v>-115570.246</v>
      </c>
      <c r="I83" s="836">
        <v>-100951.90399999999</v>
      </c>
      <c r="J83" s="836">
        <v>0</v>
      </c>
      <c r="K83" s="836">
        <v>-19368.95</v>
      </c>
      <c r="L83" s="837">
        <v>-20461.59</v>
      </c>
      <c r="M83" s="836">
        <v>-51963.370999999999</v>
      </c>
      <c r="N83" s="836">
        <v>-15896</v>
      </c>
      <c r="O83" s="665"/>
    </row>
    <row r="84" spans="1:15" ht="15" customHeight="1" thickTop="1" thickBot="1" x14ac:dyDescent="0.3">
      <c r="A84" s="857" t="s">
        <v>521</v>
      </c>
      <c r="B84" s="858">
        <v>165064.01761000001</v>
      </c>
      <c r="C84" s="858">
        <v>139598.25602</v>
      </c>
      <c r="D84" s="858">
        <v>175222.24625</v>
      </c>
      <c r="E84" s="858">
        <v>167894.80099000002</v>
      </c>
      <c r="F84" s="858">
        <v>169646.88958000002</v>
      </c>
      <c r="G84" s="858">
        <v>193637.67741999999</v>
      </c>
      <c r="H84" s="858">
        <v>36277.317340000001</v>
      </c>
      <c r="I84" s="858">
        <v>127163.84687000001</v>
      </c>
      <c r="J84" s="858">
        <v>78302.815989999988</v>
      </c>
      <c r="K84" s="858">
        <v>79571.010939999993</v>
      </c>
      <c r="L84" s="859">
        <v>65879.861969999998</v>
      </c>
      <c r="M84" s="858">
        <v>137423.36551999988</v>
      </c>
      <c r="N84" s="858">
        <v>73150.1802099997</v>
      </c>
      <c r="O84" s="665"/>
    </row>
    <row r="85" spans="1:15" ht="3.75" customHeight="1" thickTop="1" thickBot="1" x14ac:dyDescent="0.3">
      <c r="A85" s="846"/>
      <c r="B85" s="847"/>
      <c r="C85" s="847"/>
      <c r="D85" s="847"/>
      <c r="E85" s="847"/>
      <c r="F85" s="847"/>
      <c r="G85" s="847"/>
      <c r="H85" s="847"/>
      <c r="I85" s="847"/>
      <c r="J85" s="847"/>
      <c r="K85" s="847"/>
      <c r="L85" s="847"/>
      <c r="M85" s="847"/>
      <c r="N85" s="847"/>
      <c r="O85" s="665"/>
    </row>
    <row r="86" spans="1:15" ht="15" customHeight="1" thickTop="1" x14ac:dyDescent="0.25">
      <c r="A86" s="692"/>
      <c r="B86" s="665"/>
      <c r="C86" s="665"/>
      <c r="D86" s="665"/>
      <c r="E86" s="665"/>
      <c r="F86" s="665"/>
      <c r="G86" s="665"/>
      <c r="H86" s="665"/>
      <c r="I86" s="665"/>
      <c r="J86" s="665"/>
      <c r="K86" s="665"/>
      <c r="L86" s="665"/>
      <c r="M86" s="665"/>
      <c r="N86" s="665"/>
      <c r="O86" s="665"/>
    </row>
    <row r="87" spans="1:15" ht="15" customHeight="1" x14ac:dyDescent="0.25">
      <c r="A87" s="692"/>
      <c r="B87" s="665"/>
      <c r="C87" s="665"/>
      <c r="D87" s="665"/>
      <c r="E87" s="665"/>
      <c r="F87" s="665"/>
      <c r="G87" s="665"/>
      <c r="H87" s="665"/>
      <c r="I87" s="665"/>
      <c r="J87" s="665"/>
      <c r="K87" s="665"/>
      <c r="L87" s="665"/>
      <c r="M87" s="665"/>
      <c r="N87" s="665"/>
      <c r="O87" s="665"/>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B6A69-C3C6-46F5-AA4A-367FE09D1311}">
  <sheetPr codeName="Sheet8">
    <pageSetUpPr fitToPage="1"/>
  </sheetPr>
  <dimension ref="A1:AI86"/>
  <sheetViews>
    <sheetView zoomScaleNormal="100" workbookViewId="0">
      <pane xSplit="1" topLeftCell="B1" activePane="topRight" state="frozen"/>
      <selection pane="topRight" activeCell="E18" sqref="E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32" width="9.140625" style="53"/>
    <col min="33" max="33" width="11.42578125" style="53" bestFit="1" customWidth="1"/>
    <col min="34" max="34" width="9.140625" style="53"/>
    <col min="35" max="35" width="12.28515625" style="53" bestFit="1" customWidth="1"/>
    <col min="36"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288" width="9.140625" style="53"/>
    <col min="289" max="289" width="11.42578125" style="53" bestFit="1" customWidth="1"/>
    <col min="290" max="290" width="9.140625" style="53"/>
    <col min="291" max="291" width="12.28515625" style="53" bestFit="1" customWidth="1"/>
    <col min="292"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544" width="9.140625" style="53"/>
    <col min="545" max="545" width="11.42578125" style="53" bestFit="1" customWidth="1"/>
    <col min="546" max="546" width="9.140625" style="53"/>
    <col min="547" max="547" width="12.28515625" style="53" bestFit="1" customWidth="1"/>
    <col min="548"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800" width="9.140625" style="53"/>
    <col min="801" max="801" width="11.42578125" style="53" bestFit="1" customWidth="1"/>
    <col min="802" max="802" width="9.140625" style="53"/>
    <col min="803" max="803" width="12.28515625" style="53" bestFit="1" customWidth="1"/>
    <col min="804"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056" width="9.140625" style="53"/>
    <col min="1057" max="1057" width="11.42578125" style="53" bestFit="1" customWidth="1"/>
    <col min="1058" max="1058" width="9.140625" style="53"/>
    <col min="1059" max="1059" width="12.28515625" style="53" bestFit="1" customWidth="1"/>
    <col min="1060"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312" width="9.140625" style="53"/>
    <col min="1313" max="1313" width="11.42578125" style="53" bestFit="1" customWidth="1"/>
    <col min="1314" max="1314" width="9.140625" style="53"/>
    <col min="1315" max="1315" width="12.28515625" style="53" bestFit="1" customWidth="1"/>
    <col min="1316"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568" width="9.140625" style="53"/>
    <col min="1569" max="1569" width="11.42578125" style="53" bestFit="1" customWidth="1"/>
    <col min="1570" max="1570" width="9.140625" style="53"/>
    <col min="1571" max="1571" width="12.28515625" style="53" bestFit="1" customWidth="1"/>
    <col min="1572"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1824" width="9.140625" style="53"/>
    <col min="1825" max="1825" width="11.42578125" style="53" bestFit="1" customWidth="1"/>
    <col min="1826" max="1826" width="9.140625" style="53"/>
    <col min="1827" max="1827" width="12.28515625" style="53" bestFit="1" customWidth="1"/>
    <col min="1828"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080" width="9.140625" style="53"/>
    <col min="2081" max="2081" width="11.42578125" style="53" bestFit="1" customWidth="1"/>
    <col min="2082" max="2082" width="9.140625" style="53"/>
    <col min="2083" max="2083" width="12.28515625" style="53" bestFit="1" customWidth="1"/>
    <col min="2084"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336" width="9.140625" style="53"/>
    <col min="2337" max="2337" width="11.42578125" style="53" bestFit="1" customWidth="1"/>
    <col min="2338" max="2338" width="9.140625" style="53"/>
    <col min="2339" max="2339" width="12.28515625" style="53" bestFit="1" customWidth="1"/>
    <col min="2340"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592" width="9.140625" style="53"/>
    <col min="2593" max="2593" width="11.42578125" style="53" bestFit="1" customWidth="1"/>
    <col min="2594" max="2594" width="9.140625" style="53"/>
    <col min="2595" max="2595" width="12.28515625" style="53" bestFit="1" customWidth="1"/>
    <col min="2596"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2848" width="9.140625" style="53"/>
    <col min="2849" max="2849" width="11.42578125" style="53" bestFit="1" customWidth="1"/>
    <col min="2850" max="2850" width="9.140625" style="53"/>
    <col min="2851" max="2851" width="12.28515625" style="53" bestFit="1" customWidth="1"/>
    <col min="2852"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104" width="9.140625" style="53"/>
    <col min="3105" max="3105" width="11.42578125" style="53" bestFit="1" customWidth="1"/>
    <col min="3106" max="3106" width="9.140625" style="53"/>
    <col min="3107" max="3107" width="12.28515625" style="53" bestFit="1" customWidth="1"/>
    <col min="3108"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360" width="9.140625" style="53"/>
    <col min="3361" max="3361" width="11.42578125" style="53" bestFit="1" customWidth="1"/>
    <col min="3362" max="3362" width="9.140625" style="53"/>
    <col min="3363" max="3363" width="12.28515625" style="53" bestFit="1" customWidth="1"/>
    <col min="3364"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616" width="9.140625" style="53"/>
    <col min="3617" max="3617" width="11.42578125" style="53" bestFit="1" customWidth="1"/>
    <col min="3618" max="3618" width="9.140625" style="53"/>
    <col min="3619" max="3619" width="12.28515625" style="53" bestFit="1" customWidth="1"/>
    <col min="3620"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3872" width="9.140625" style="53"/>
    <col min="3873" max="3873" width="11.42578125" style="53" bestFit="1" customWidth="1"/>
    <col min="3874" max="3874" width="9.140625" style="53"/>
    <col min="3875" max="3875" width="12.28515625" style="53" bestFit="1" customWidth="1"/>
    <col min="3876"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128" width="9.140625" style="53"/>
    <col min="4129" max="4129" width="11.42578125" style="53" bestFit="1" customWidth="1"/>
    <col min="4130" max="4130" width="9.140625" style="53"/>
    <col min="4131" max="4131" width="12.28515625" style="53" bestFit="1" customWidth="1"/>
    <col min="4132"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384" width="9.140625" style="53"/>
    <col min="4385" max="4385" width="11.42578125" style="53" bestFit="1" customWidth="1"/>
    <col min="4386" max="4386" width="9.140625" style="53"/>
    <col min="4387" max="4387" width="12.28515625" style="53" bestFit="1" customWidth="1"/>
    <col min="4388"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640" width="9.140625" style="53"/>
    <col min="4641" max="4641" width="11.42578125" style="53" bestFit="1" customWidth="1"/>
    <col min="4642" max="4642" width="9.140625" style="53"/>
    <col min="4643" max="4643" width="12.28515625" style="53" bestFit="1" customWidth="1"/>
    <col min="4644"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4896" width="9.140625" style="53"/>
    <col min="4897" max="4897" width="11.42578125" style="53" bestFit="1" customWidth="1"/>
    <col min="4898" max="4898" width="9.140625" style="53"/>
    <col min="4899" max="4899" width="12.28515625" style="53" bestFit="1" customWidth="1"/>
    <col min="4900"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152" width="9.140625" style="53"/>
    <col min="5153" max="5153" width="11.42578125" style="53" bestFit="1" customWidth="1"/>
    <col min="5154" max="5154" width="9.140625" style="53"/>
    <col min="5155" max="5155" width="12.28515625" style="53" bestFit="1" customWidth="1"/>
    <col min="5156"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408" width="9.140625" style="53"/>
    <col min="5409" max="5409" width="11.42578125" style="53" bestFit="1" customWidth="1"/>
    <col min="5410" max="5410" width="9.140625" style="53"/>
    <col min="5411" max="5411" width="12.28515625" style="53" bestFit="1" customWidth="1"/>
    <col min="5412"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664" width="9.140625" style="53"/>
    <col min="5665" max="5665" width="11.42578125" style="53" bestFit="1" customWidth="1"/>
    <col min="5666" max="5666" width="9.140625" style="53"/>
    <col min="5667" max="5667" width="12.28515625" style="53" bestFit="1" customWidth="1"/>
    <col min="5668"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5920" width="9.140625" style="53"/>
    <col min="5921" max="5921" width="11.42578125" style="53" bestFit="1" customWidth="1"/>
    <col min="5922" max="5922" width="9.140625" style="53"/>
    <col min="5923" max="5923" width="12.28515625" style="53" bestFit="1" customWidth="1"/>
    <col min="5924"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176" width="9.140625" style="53"/>
    <col min="6177" max="6177" width="11.42578125" style="53" bestFit="1" customWidth="1"/>
    <col min="6178" max="6178" width="9.140625" style="53"/>
    <col min="6179" max="6179" width="12.28515625" style="53" bestFit="1" customWidth="1"/>
    <col min="6180"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432" width="9.140625" style="53"/>
    <col min="6433" max="6433" width="11.42578125" style="53" bestFit="1" customWidth="1"/>
    <col min="6434" max="6434" width="9.140625" style="53"/>
    <col min="6435" max="6435" width="12.28515625" style="53" bestFit="1" customWidth="1"/>
    <col min="6436"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688" width="9.140625" style="53"/>
    <col min="6689" max="6689" width="11.42578125" style="53" bestFit="1" customWidth="1"/>
    <col min="6690" max="6690" width="9.140625" style="53"/>
    <col min="6691" max="6691" width="12.28515625" style="53" bestFit="1" customWidth="1"/>
    <col min="6692"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6944" width="9.140625" style="53"/>
    <col min="6945" max="6945" width="11.42578125" style="53" bestFit="1" customWidth="1"/>
    <col min="6946" max="6946" width="9.140625" style="53"/>
    <col min="6947" max="6947" width="12.28515625" style="53" bestFit="1" customWidth="1"/>
    <col min="6948"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200" width="9.140625" style="53"/>
    <col min="7201" max="7201" width="11.42578125" style="53" bestFit="1" customWidth="1"/>
    <col min="7202" max="7202" width="9.140625" style="53"/>
    <col min="7203" max="7203" width="12.28515625" style="53" bestFit="1" customWidth="1"/>
    <col min="7204"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456" width="9.140625" style="53"/>
    <col min="7457" max="7457" width="11.42578125" style="53" bestFit="1" customWidth="1"/>
    <col min="7458" max="7458" width="9.140625" style="53"/>
    <col min="7459" max="7459" width="12.28515625" style="53" bestFit="1" customWidth="1"/>
    <col min="7460"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712" width="9.140625" style="53"/>
    <col min="7713" max="7713" width="11.42578125" style="53" bestFit="1" customWidth="1"/>
    <col min="7714" max="7714" width="9.140625" style="53"/>
    <col min="7715" max="7715" width="12.28515625" style="53" bestFit="1" customWidth="1"/>
    <col min="7716"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7968" width="9.140625" style="53"/>
    <col min="7969" max="7969" width="11.42578125" style="53" bestFit="1" customWidth="1"/>
    <col min="7970" max="7970" width="9.140625" style="53"/>
    <col min="7971" max="7971" width="12.28515625" style="53" bestFit="1" customWidth="1"/>
    <col min="7972"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224" width="9.140625" style="53"/>
    <col min="8225" max="8225" width="11.42578125" style="53" bestFit="1" customWidth="1"/>
    <col min="8226" max="8226" width="9.140625" style="53"/>
    <col min="8227" max="8227" width="12.28515625" style="53" bestFit="1" customWidth="1"/>
    <col min="8228"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480" width="9.140625" style="53"/>
    <col min="8481" max="8481" width="11.42578125" style="53" bestFit="1" customWidth="1"/>
    <col min="8482" max="8482" width="9.140625" style="53"/>
    <col min="8483" max="8483" width="12.28515625" style="53" bestFit="1" customWidth="1"/>
    <col min="8484"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736" width="9.140625" style="53"/>
    <col min="8737" max="8737" width="11.42578125" style="53" bestFit="1" customWidth="1"/>
    <col min="8738" max="8738" width="9.140625" style="53"/>
    <col min="8739" max="8739" width="12.28515625" style="53" bestFit="1" customWidth="1"/>
    <col min="8740"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8992" width="9.140625" style="53"/>
    <col min="8993" max="8993" width="11.42578125" style="53" bestFit="1" customWidth="1"/>
    <col min="8994" max="8994" width="9.140625" style="53"/>
    <col min="8995" max="8995" width="12.28515625" style="53" bestFit="1" customWidth="1"/>
    <col min="8996"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248" width="9.140625" style="53"/>
    <col min="9249" max="9249" width="11.42578125" style="53" bestFit="1" customWidth="1"/>
    <col min="9250" max="9250" width="9.140625" style="53"/>
    <col min="9251" max="9251" width="12.28515625" style="53" bestFit="1" customWidth="1"/>
    <col min="9252"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504" width="9.140625" style="53"/>
    <col min="9505" max="9505" width="11.42578125" style="53" bestFit="1" customWidth="1"/>
    <col min="9506" max="9506" width="9.140625" style="53"/>
    <col min="9507" max="9507" width="12.28515625" style="53" bestFit="1" customWidth="1"/>
    <col min="9508"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760" width="9.140625" style="53"/>
    <col min="9761" max="9761" width="11.42578125" style="53" bestFit="1" customWidth="1"/>
    <col min="9762" max="9762" width="9.140625" style="53"/>
    <col min="9763" max="9763" width="12.28515625" style="53" bestFit="1" customWidth="1"/>
    <col min="9764"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016" width="9.140625" style="53"/>
    <col min="10017" max="10017" width="11.42578125" style="53" bestFit="1" customWidth="1"/>
    <col min="10018" max="10018" width="9.140625" style="53"/>
    <col min="10019" max="10019" width="12.28515625" style="53" bestFit="1" customWidth="1"/>
    <col min="10020"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272" width="9.140625" style="53"/>
    <col min="10273" max="10273" width="11.42578125" style="53" bestFit="1" customWidth="1"/>
    <col min="10274" max="10274" width="9.140625" style="53"/>
    <col min="10275" max="10275" width="12.28515625" style="53" bestFit="1" customWidth="1"/>
    <col min="10276"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528" width="9.140625" style="53"/>
    <col min="10529" max="10529" width="11.42578125" style="53" bestFit="1" customWidth="1"/>
    <col min="10530" max="10530" width="9.140625" style="53"/>
    <col min="10531" max="10531" width="12.28515625" style="53" bestFit="1" customWidth="1"/>
    <col min="10532"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0784" width="9.140625" style="53"/>
    <col min="10785" max="10785" width="11.42578125" style="53" bestFit="1" customWidth="1"/>
    <col min="10786" max="10786" width="9.140625" style="53"/>
    <col min="10787" max="10787" width="12.28515625" style="53" bestFit="1" customWidth="1"/>
    <col min="10788"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040" width="9.140625" style="53"/>
    <col min="11041" max="11041" width="11.42578125" style="53" bestFit="1" customWidth="1"/>
    <col min="11042" max="11042" width="9.140625" style="53"/>
    <col min="11043" max="11043" width="12.28515625" style="53" bestFit="1" customWidth="1"/>
    <col min="11044"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296" width="9.140625" style="53"/>
    <col min="11297" max="11297" width="11.42578125" style="53" bestFit="1" customWidth="1"/>
    <col min="11298" max="11298" width="9.140625" style="53"/>
    <col min="11299" max="11299" width="12.28515625" style="53" bestFit="1" customWidth="1"/>
    <col min="11300"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552" width="9.140625" style="53"/>
    <col min="11553" max="11553" width="11.42578125" style="53" bestFit="1" customWidth="1"/>
    <col min="11554" max="11554" width="9.140625" style="53"/>
    <col min="11555" max="11555" width="12.28515625" style="53" bestFit="1" customWidth="1"/>
    <col min="11556"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1808" width="9.140625" style="53"/>
    <col min="11809" max="11809" width="11.42578125" style="53" bestFit="1" customWidth="1"/>
    <col min="11810" max="11810" width="9.140625" style="53"/>
    <col min="11811" max="11811" width="12.28515625" style="53" bestFit="1" customWidth="1"/>
    <col min="11812"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064" width="9.140625" style="53"/>
    <col min="12065" max="12065" width="11.42578125" style="53" bestFit="1" customWidth="1"/>
    <col min="12066" max="12066" width="9.140625" style="53"/>
    <col min="12067" max="12067" width="12.28515625" style="53" bestFit="1" customWidth="1"/>
    <col min="12068"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320" width="9.140625" style="53"/>
    <col min="12321" max="12321" width="11.42578125" style="53" bestFit="1" customWidth="1"/>
    <col min="12322" max="12322" width="9.140625" style="53"/>
    <col min="12323" max="12323" width="12.28515625" style="53" bestFit="1" customWidth="1"/>
    <col min="12324"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576" width="9.140625" style="53"/>
    <col min="12577" max="12577" width="11.42578125" style="53" bestFit="1" customWidth="1"/>
    <col min="12578" max="12578" width="9.140625" style="53"/>
    <col min="12579" max="12579" width="12.28515625" style="53" bestFit="1" customWidth="1"/>
    <col min="12580"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2832" width="9.140625" style="53"/>
    <col min="12833" max="12833" width="11.42578125" style="53" bestFit="1" customWidth="1"/>
    <col min="12834" max="12834" width="9.140625" style="53"/>
    <col min="12835" max="12835" width="12.28515625" style="53" bestFit="1" customWidth="1"/>
    <col min="12836"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088" width="9.140625" style="53"/>
    <col min="13089" max="13089" width="11.42578125" style="53" bestFit="1" customWidth="1"/>
    <col min="13090" max="13090" width="9.140625" style="53"/>
    <col min="13091" max="13091" width="12.28515625" style="53" bestFit="1" customWidth="1"/>
    <col min="13092"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344" width="9.140625" style="53"/>
    <col min="13345" max="13345" width="11.42578125" style="53" bestFit="1" customWidth="1"/>
    <col min="13346" max="13346" width="9.140625" style="53"/>
    <col min="13347" max="13347" width="12.28515625" style="53" bestFit="1" customWidth="1"/>
    <col min="13348"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600" width="9.140625" style="53"/>
    <col min="13601" max="13601" width="11.42578125" style="53" bestFit="1" customWidth="1"/>
    <col min="13602" max="13602" width="9.140625" style="53"/>
    <col min="13603" max="13603" width="12.28515625" style="53" bestFit="1" customWidth="1"/>
    <col min="13604"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3856" width="9.140625" style="53"/>
    <col min="13857" max="13857" width="11.42578125" style="53" bestFit="1" customWidth="1"/>
    <col min="13858" max="13858" width="9.140625" style="53"/>
    <col min="13859" max="13859" width="12.28515625" style="53" bestFit="1" customWidth="1"/>
    <col min="13860"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112" width="9.140625" style="53"/>
    <col min="14113" max="14113" width="11.42578125" style="53" bestFit="1" customWidth="1"/>
    <col min="14114" max="14114" width="9.140625" style="53"/>
    <col min="14115" max="14115" width="12.28515625" style="53" bestFit="1" customWidth="1"/>
    <col min="14116"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368" width="9.140625" style="53"/>
    <col min="14369" max="14369" width="11.42578125" style="53" bestFit="1" customWidth="1"/>
    <col min="14370" max="14370" width="9.140625" style="53"/>
    <col min="14371" max="14371" width="12.28515625" style="53" bestFit="1" customWidth="1"/>
    <col min="14372"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624" width="9.140625" style="53"/>
    <col min="14625" max="14625" width="11.42578125" style="53" bestFit="1" customWidth="1"/>
    <col min="14626" max="14626" width="9.140625" style="53"/>
    <col min="14627" max="14627" width="12.28515625" style="53" bestFit="1" customWidth="1"/>
    <col min="14628"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4880" width="9.140625" style="53"/>
    <col min="14881" max="14881" width="11.42578125" style="53" bestFit="1" customWidth="1"/>
    <col min="14882" max="14882" width="9.140625" style="53"/>
    <col min="14883" max="14883" width="12.28515625" style="53" bestFit="1" customWidth="1"/>
    <col min="14884"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136" width="9.140625" style="53"/>
    <col min="15137" max="15137" width="11.42578125" style="53" bestFit="1" customWidth="1"/>
    <col min="15138" max="15138" width="9.140625" style="53"/>
    <col min="15139" max="15139" width="12.28515625" style="53" bestFit="1" customWidth="1"/>
    <col min="15140"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392" width="9.140625" style="53"/>
    <col min="15393" max="15393" width="11.42578125" style="53" bestFit="1" customWidth="1"/>
    <col min="15394" max="15394" width="9.140625" style="53"/>
    <col min="15395" max="15395" width="12.28515625" style="53" bestFit="1" customWidth="1"/>
    <col min="15396"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648" width="9.140625" style="53"/>
    <col min="15649" max="15649" width="11.42578125" style="53" bestFit="1" customWidth="1"/>
    <col min="15650" max="15650" width="9.140625" style="53"/>
    <col min="15651" max="15651" width="12.28515625" style="53" bestFit="1" customWidth="1"/>
    <col min="15652"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5904" width="9.140625" style="53"/>
    <col min="15905" max="15905" width="11.42578125" style="53" bestFit="1" customWidth="1"/>
    <col min="15906" max="15906" width="9.140625" style="53"/>
    <col min="15907" max="15907" width="12.28515625" style="53" bestFit="1" customWidth="1"/>
    <col min="15908"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160" width="9.140625" style="53"/>
    <col min="16161" max="16161" width="11.42578125" style="53" bestFit="1" customWidth="1"/>
    <col min="16162" max="16162" width="9.140625" style="53"/>
    <col min="16163" max="16163" width="12.28515625" style="53" bestFit="1" customWidth="1"/>
    <col min="16164" max="16384" width="9.140625" style="53"/>
  </cols>
  <sheetData>
    <row r="1" spans="1:35" ht="30" customHeight="1" x14ac:dyDescent="0.25">
      <c r="A1" s="771" t="s">
        <v>0</v>
      </c>
      <c r="B1" s="771"/>
      <c r="C1" s="771"/>
      <c r="D1" s="771"/>
      <c r="E1" s="771"/>
      <c r="F1" s="771"/>
      <c r="G1" s="771"/>
      <c r="H1" s="771"/>
      <c r="I1" s="771"/>
      <c r="J1" s="771"/>
      <c r="K1" s="771"/>
      <c r="L1" s="771"/>
      <c r="M1" s="771"/>
      <c r="N1" s="771"/>
    </row>
    <row r="2" spans="1:35" ht="15" customHeight="1" x14ac:dyDescent="0.25">
      <c r="A2" s="772" t="s">
        <v>445</v>
      </c>
      <c r="B2" s="772"/>
      <c r="C2" s="772"/>
      <c r="D2" s="772"/>
      <c r="E2" s="772"/>
      <c r="F2" s="772"/>
      <c r="G2" s="772"/>
      <c r="H2" s="772"/>
      <c r="I2" s="772"/>
      <c r="J2" s="772"/>
      <c r="K2" s="772"/>
      <c r="L2" s="772"/>
      <c r="M2" s="772"/>
      <c r="N2" s="772"/>
    </row>
    <row r="3" spans="1:35" ht="15" customHeight="1" x14ac:dyDescent="0.25">
      <c r="A3" s="772" t="s">
        <v>661</v>
      </c>
      <c r="B3" s="772"/>
      <c r="C3" s="772"/>
      <c r="D3" s="772"/>
      <c r="E3" s="772"/>
      <c r="F3" s="772"/>
      <c r="G3" s="772"/>
      <c r="H3" s="772"/>
      <c r="I3" s="772"/>
      <c r="J3" s="772"/>
      <c r="K3" s="772"/>
      <c r="L3" s="772"/>
      <c r="M3" s="772"/>
      <c r="N3" s="772"/>
    </row>
    <row r="4" spans="1:35" ht="30" customHeight="1" x14ac:dyDescent="0.25">
      <c r="A4" s="773" t="s">
        <v>3</v>
      </c>
      <c r="B4" s="773"/>
      <c r="C4" s="773"/>
      <c r="D4" s="773"/>
      <c r="E4" s="773"/>
      <c r="F4" s="773"/>
      <c r="G4" s="773"/>
      <c r="H4" s="773"/>
      <c r="I4" s="773"/>
      <c r="J4" s="773"/>
      <c r="K4" s="773"/>
      <c r="L4" s="773"/>
      <c r="M4" s="773"/>
      <c r="N4" s="773"/>
    </row>
    <row r="5" spans="1:35" ht="3.75" customHeight="1" thickBot="1" x14ac:dyDescent="0.3">
      <c r="A5" s="52"/>
      <c r="B5" s="52"/>
      <c r="C5" s="52"/>
      <c r="D5" s="52"/>
      <c r="E5" s="52"/>
      <c r="F5" s="52"/>
      <c r="G5" s="52"/>
      <c r="H5" s="52"/>
      <c r="I5" s="52"/>
      <c r="J5" s="52"/>
      <c r="K5" s="52"/>
      <c r="L5" s="52"/>
      <c r="M5" s="52"/>
      <c r="N5" s="52"/>
    </row>
    <row r="6" spans="1:3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35" ht="15" customHeight="1" thickTop="1" thickBot="1" x14ac:dyDescent="0.3">
      <c r="A7" s="543" t="s">
        <v>459</v>
      </c>
      <c r="B7" s="544">
        <v>7499554.8753699996</v>
      </c>
      <c r="C7" s="544">
        <v>8890891.9743600003</v>
      </c>
      <c r="D7" s="544">
        <v>9946224.7572800014</v>
      </c>
      <c r="E7" s="544">
        <v>11248468.165469998</v>
      </c>
      <c r="F7" s="544">
        <v>12260063.947590001</v>
      </c>
      <c r="G7" s="544">
        <v>13446210.742110001</v>
      </c>
      <c r="H7" s="544">
        <v>14278045.18863</v>
      </c>
      <c r="I7" s="544">
        <v>16311151.10245</v>
      </c>
      <c r="J7" s="544">
        <v>17313528.493759997</v>
      </c>
      <c r="K7" s="544">
        <v>20116745.638080001</v>
      </c>
      <c r="L7" s="544">
        <v>20063178.47941</v>
      </c>
      <c r="M7" s="544">
        <v>20498836.40411</v>
      </c>
      <c r="N7" s="544">
        <v>21537853.161809992</v>
      </c>
      <c r="R7" s="104"/>
      <c r="S7" s="104"/>
      <c r="T7" s="104"/>
      <c r="U7" s="104"/>
      <c r="V7" s="104"/>
      <c r="W7" s="104"/>
      <c r="X7" s="104"/>
      <c r="Y7" s="104"/>
      <c r="AB7" s="102"/>
      <c r="AC7" s="102"/>
      <c r="AD7" s="102"/>
      <c r="AE7" s="102"/>
      <c r="AF7" s="102"/>
      <c r="AG7" s="102"/>
      <c r="AH7" s="102"/>
      <c r="AI7" s="102"/>
    </row>
    <row r="8" spans="1:35" s="62" customFormat="1" ht="15" customHeight="1" thickTop="1" x14ac:dyDescent="0.25">
      <c r="A8" s="59" t="s">
        <v>10</v>
      </c>
      <c r="B8" s="60">
        <v>1058357.29565</v>
      </c>
      <c r="C8" s="60">
        <v>1359285.0713599999</v>
      </c>
      <c r="D8" s="60">
        <v>1446579.6166400001</v>
      </c>
      <c r="E8" s="60">
        <v>1294486.36384</v>
      </c>
      <c r="F8" s="60">
        <v>991270.88586000004</v>
      </c>
      <c r="G8" s="60">
        <v>973782.78133000003</v>
      </c>
      <c r="H8" s="60">
        <v>1121870.29697</v>
      </c>
      <c r="I8" s="60">
        <v>1744742.8119900001</v>
      </c>
      <c r="J8" s="60">
        <v>1739523.71361</v>
      </c>
      <c r="K8" s="60">
        <v>2342855.4595599999</v>
      </c>
      <c r="L8" s="60">
        <v>1869764.8965499999</v>
      </c>
      <c r="M8" s="60">
        <v>2269146.5727799996</v>
      </c>
      <c r="N8" s="60">
        <v>3031367.69325</v>
      </c>
      <c r="R8" s="105"/>
      <c r="S8" s="105"/>
      <c r="T8" s="105"/>
      <c r="U8" s="105"/>
      <c r="V8" s="105"/>
      <c r="W8" s="105"/>
      <c r="X8" s="105"/>
      <c r="Y8" s="105"/>
      <c r="AB8" s="102"/>
      <c r="AC8" s="102"/>
      <c r="AD8" s="102"/>
      <c r="AE8" s="102"/>
      <c r="AF8" s="102"/>
      <c r="AG8" s="102"/>
      <c r="AH8" s="102"/>
      <c r="AI8" s="102"/>
    </row>
    <row r="9" spans="1:35" s="62" customFormat="1" ht="15" customHeight="1" x14ac:dyDescent="0.25">
      <c r="A9" s="59" t="s">
        <v>19</v>
      </c>
      <c r="B9" s="60">
        <v>1358266.7296099998</v>
      </c>
      <c r="C9" s="60">
        <v>1234817.22967</v>
      </c>
      <c r="D9" s="60">
        <v>1331980.78302</v>
      </c>
      <c r="E9" s="60">
        <v>1626790.98911</v>
      </c>
      <c r="F9" s="60">
        <v>1364576.8665799999</v>
      </c>
      <c r="G9" s="60">
        <v>1290835.1632000001</v>
      </c>
      <c r="H9" s="60">
        <v>1118149.5042300001</v>
      </c>
      <c r="I9" s="60">
        <v>1226409.90301</v>
      </c>
      <c r="J9" s="60">
        <v>1557550.7643199998</v>
      </c>
      <c r="K9" s="60">
        <v>2081440.9639400002</v>
      </c>
      <c r="L9" s="60">
        <v>2236328.68304</v>
      </c>
      <c r="M9" s="60">
        <v>2069975.6832500002</v>
      </c>
      <c r="N9" s="60">
        <v>2257287.49621</v>
      </c>
      <c r="R9" s="105"/>
      <c r="S9" s="105"/>
      <c r="T9" s="105"/>
      <c r="U9" s="105"/>
      <c r="V9" s="105"/>
      <c r="W9" s="105"/>
      <c r="X9" s="105"/>
      <c r="Y9" s="105"/>
      <c r="AB9" s="102"/>
      <c r="AC9" s="102"/>
      <c r="AD9" s="102"/>
      <c r="AE9" s="102"/>
      <c r="AF9" s="102"/>
      <c r="AG9" s="102"/>
      <c r="AH9" s="102"/>
      <c r="AI9" s="102"/>
    </row>
    <row r="10" spans="1:35" s="62" customFormat="1" ht="15" customHeight="1" x14ac:dyDescent="0.25">
      <c r="A10" s="59" t="s">
        <v>28</v>
      </c>
      <c r="B10" s="60">
        <v>4807827.9422899997</v>
      </c>
      <c r="C10" s="60">
        <v>6014617.2437500004</v>
      </c>
      <c r="D10" s="60">
        <v>6837839.5897700004</v>
      </c>
      <c r="E10" s="60">
        <v>7784432.0359799992</v>
      </c>
      <c r="F10" s="60">
        <v>8864442.8062900007</v>
      </c>
      <c r="G10" s="60">
        <v>9733880.2526099999</v>
      </c>
      <c r="H10" s="60">
        <v>10300365.82443</v>
      </c>
      <c r="I10" s="60">
        <v>10908688.96343</v>
      </c>
      <c r="J10" s="60">
        <v>11627351.453799998</v>
      </c>
      <c r="K10" s="60">
        <v>13435673.616700001</v>
      </c>
      <c r="L10" s="60">
        <v>13655020.21287</v>
      </c>
      <c r="M10" s="60">
        <v>13910153.87944</v>
      </c>
      <c r="N10" s="60">
        <v>13961807.763589997</v>
      </c>
      <c r="R10" s="105"/>
      <c r="S10" s="105"/>
      <c r="T10" s="105"/>
      <c r="U10" s="105"/>
      <c r="V10" s="105"/>
      <c r="W10" s="105"/>
      <c r="X10" s="105"/>
      <c r="Y10" s="105"/>
      <c r="AB10" s="102"/>
      <c r="AC10" s="102"/>
      <c r="AD10" s="102"/>
      <c r="AE10" s="102"/>
      <c r="AF10" s="102"/>
      <c r="AG10" s="102"/>
      <c r="AH10" s="102"/>
      <c r="AI10" s="102"/>
    </row>
    <row r="11" spans="1:35" s="62" customFormat="1" ht="15" customHeight="1" x14ac:dyDescent="0.25">
      <c r="A11" s="63" t="s">
        <v>460</v>
      </c>
      <c r="B11" s="60">
        <v>4789751.4607499996</v>
      </c>
      <c r="C11" s="60">
        <v>5975000.9772399999</v>
      </c>
      <c r="D11" s="60">
        <v>6784963.0622800002</v>
      </c>
      <c r="E11" s="60">
        <v>7730949.3006300004</v>
      </c>
      <c r="F11" s="60">
        <v>8781850.1155400015</v>
      </c>
      <c r="G11" s="60">
        <v>9635314.345350001</v>
      </c>
      <c r="H11" s="60">
        <v>9984091.6947099995</v>
      </c>
      <c r="I11" s="60">
        <v>10478787.185559999</v>
      </c>
      <c r="J11" s="60">
        <v>11179274.690540001</v>
      </c>
      <c r="K11" s="60">
        <v>13043642.782330001</v>
      </c>
      <c r="L11" s="60">
        <v>13252242.70858</v>
      </c>
      <c r="M11" s="60">
        <v>13524835.915229999</v>
      </c>
      <c r="N11" s="60">
        <v>13671443.472339997</v>
      </c>
      <c r="R11" s="105"/>
      <c r="S11" s="105"/>
      <c r="T11" s="105"/>
      <c r="U11" s="105"/>
      <c r="V11" s="105"/>
      <c r="W11" s="105"/>
      <c r="X11" s="105"/>
      <c r="Y11" s="105"/>
      <c r="AB11" s="102"/>
      <c r="AC11" s="102"/>
      <c r="AD11" s="102"/>
      <c r="AE11" s="102"/>
      <c r="AF11" s="102"/>
      <c r="AG11" s="102"/>
      <c r="AH11" s="102"/>
      <c r="AI11" s="102"/>
    </row>
    <row r="12" spans="1:35" s="62" customFormat="1" ht="15" customHeight="1" x14ac:dyDescent="0.25">
      <c r="A12" s="63" t="s">
        <v>461</v>
      </c>
      <c r="B12" s="60">
        <v>4695609.6548000006</v>
      </c>
      <c r="C12" s="60">
        <v>5847484.3177299993</v>
      </c>
      <c r="D12" s="60">
        <v>6652530.7353299996</v>
      </c>
      <c r="E12" s="60">
        <v>7613477.9515399998</v>
      </c>
      <c r="F12" s="60">
        <v>8497550.1076100003</v>
      </c>
      <c r="G12" s="60">
        <v>9309835.2844999991</v>
      </c>
      <c r="H12" s="60">
        <v>9555102.9116900004</v>
      </c>
      <c r="I12" s="60">
        <v>8059057.5575200003</v>
      </c>
      <c r="J12" s="60">
        <v>8540842.6911399998</v>
      </c>
      <c r="K12" s="60">
        <v>10628447.53645</v>
      </c>
      <c r="L12" s="60">
        <v>10921993.941450002</v>
      </c>
      <c r="M12" s="60">
        <v>11234447.828609999</v>
      </c>
      <c r="N12" s="60">
        <v>11378064.803109998</v>
      </c>
      <c r="R12" s="105"/>
      <c r="S12" s="105"/>
      <c r="T12" s="105"/>
      <c r="U12" s="105"/>
      <c r="V12" s="105"/>
      <c r="W12" s="105"/>
      <c r="X12" s="105"/>
      <c r="Y12" s="105"/>
      <c r="AB12" s="102"/>
      <c r="AC12" s="102"/>
      <c r="AD12" s="102"/>
      <c r="AE12" s="102"/>
      <c r="AF12" s="102"/>
      <c r="AG12" s="102"/>
      <c r="AH12" s="102"/>
      <c r="AI12" s="102"/>
    </row>
    <row r="13" spans="1:35" s="62" customFormat="1" ht="15" customHeight="1" x14ac:dyDescent="0.25">
      <c r="A13" s="63" t="s">
        <v>462</v>
      </c>
      <c r="B13" s="60">
        <v>94141.805950000009</v>
      </c>
      <c r="C13" s="60">
        <v>127516.65951000001</v>
      </c>
      <c r="D13" s="60">
        <v>132432.32695000002</v>
      </c>
      <c r="E13" s="60">
        <v>117471.34909</v>
      </c>
      <c r="F13" s="60">
        <v>284300.00793000002</v>
      </c>
      <c r="G13" s="60">
        <v>325479.06085000001</v>
      </c>
      <c r="H13" s="60">
        <v>428988.78301999997</v>
      </c>
      <c r="I13" s="60">
        <v>2419729.6280399999</v>
      </c>
      <c r="J13" s="60">
        <v>2638431.9994000001</v>
      </c>
      <c r="K13" s="60">
        <v>2415195.2458800003</v>
      </c>
      <c r="L13" s="60">
        <v>2330248.7671300001</v>
      </c>
      <c r="M13" s="60">
        <v>2290388.0866199997</v>
      </c>
      <c r="N13" s="60">
        <v>2293378.6692299997</v>
      </c>
      <c r="R13" s="105"/>
      <c r="S13" s="105"/>
      <c r="T13" s="105"/>
      <c r="U13" s="105"/>
      <c r="V13" s="105"/>
      <c r="W13" s="105"/>
      <c r="X13" s="105"/>
      <c r="Y13" s="105"/>
      <c r="AB13" s="102"/>
      <c r="AC13" s="102"/>
      <c r="AD13" s="102"/>
      <c r="AE13" s="102"/>
      <c r="AF13" s="102"/>
      <c r="AG13" s="102"/>
      <c r="AH13" s="102"/>
      <c r="AI13" s="102"/>
    </row>
    <row r="14" spans="1:35" s="62" customFormat="1" ht="15" customHeight="1" x14ac:dyDescent="0.25">
      <c r="A14" s="63" t="s">
        <v>463</v>
      </c>
      <c r="B14" s="60">
        <v>9403.6785600000003</v>
      </c>
      <c r="C14" s="60">
        <v>15933.887779999999</v>
      </c>
      <c r="D14" s="60">
        <v>15028.29456</v>
      </c>
      <c r="E14" s="60">
        <v>18115.513309999998</v>
      </c>
      <c r="F14" s="60">
        <v>33347.85944</v>
      </c>
      <c r="G14" s="60">
        <v>26476.410789999998</v>
      </c>
      <c r="H14" s="60">
        <v>0</v>
      </c>
      <c r="I14" s="60">
        <v>14598.487810000001</v>
      </c>
      <c r="J14" s="60">
        <v>39634.374349999998</v>
      </c>
      <c r="K14" s="60">
        <v>47808.388570000003</v>
      </c>
      <c r="L14" s="60">
        <v>92940.166799999992</v>
      </c>
      <c r="M14" s="60">
        <v>53596.489589999997</v>
      </c>
      <c r="N14" s="60">
        <v>64829.761549999996</v>
      </c>
      <c r="R14" s="105"/>
      <c r="S14" s="105"/>
      <c r="T14" s="105"/>
      <c r="U14" s="105"/>
      <c r="V14" s="105"/>
      <c r="W14" s="105"/>
      <c r="X14" s="105"/>
      <c r="Y14" s="105"/>
      <c r="AB14" s="102"/>
      <c r="AC14" s="102"/>
      <c r="AD14" s="102"/>
      <c r="AE14" s="102"/>
      <c r="AF14" s="102"/>
      <c r="AG14" s="102"/>
      <c r="AH14" s="102"/>
      <c r="AI14" s="102"/>
    </row>
    <row r="15" spans="1:35" s="62" customFormat="1" ht="15" customHeight="1" x14ac:dyDescent="0.25">
      <c r="A15" s="63" t="s">
        <v>464</v>
      </c>
      <c r="B15" s="60">
        <v>9403.6785600000003</v>
      </c>
      <c r="C15" s="60">
        <v>15705.63392</v>
      </c>
      <c r="D15" s="60">
        <v>13675.807359999999</v>
      </c>
      <c r="E15" s="60">
        <v>17986.17151</v>
      </c>
      <c r="F15" s="60">
        <v>28256.428800000002</v>
      </c>
      <c r="G15" s="60">
        <v>25676.851449999998</v>
      </c>
      <c r="H15" s="60">
        <v>0</v>
      </c>
      <c r="I15" s="60">
        <v>11117.52232</v>
      </c>
      <c r="J15" s="60">
        <v>9745.9177799999998</v>
      </c>
      <c r="K15" s="60">
        <v>21958.089469999999</v>
      </c>
      <c r="L15" s="60">
        <v>36492.653170000005</v>
      </c>
      <c r="M15" s="60">
        <v>22731.027829999999</v>
      </c>
      <c r="N15" s="60">
        <v>27584.322079999998</v>
      </c>
      <c r="R15" s="105"/>
      <c r="S15" s="105"/>
      <c r="T15" s="105"/>
      <c r="U15" s="105"/>
      <c r="V15" s="105"/>
      <c r="W15" s="105"/>
      <c r="X15" s="105"/>
      <c r="Y15" s="105"/>
      <c r="AB15" s="102"/>
      <c r="AC15" s="102"/>
      <c r="AD15" s="102"/>
      <c r="AE15" s="102"/>
      <c r="AF15" s="102"/>
      <c r="AG15" s="102"/>
      <c r="AH15" s="102"/>
      <c r="AI15" s="102"/>
    </row>
    <row r="16" spans="1:35" s="62" customFormat="1" ht="15" customHeight="1" x14ac:dyDescent="0.25">
      <c r="A16" s="63" t="s">
        <v>465</v>
      </c>
      <c r="B16" s="60">
        <v>0</v>
      </c>
      <c r="C16" s="60">
        <v>228.25385999999997</v>
      </c>
      <c r="D16" s="60">
        <v>1352.4872</v>
      </c>
      <c r="E16" s="60">
        <v>129.34180000000001</v>
      </c>
      <c r="F16" s="60">
        <v>5091.4306399999996</v>
      </c>
      <c r="G16" s="60">
        <v>799.55934000000002</v>
      </c>
      <c r="H16" s="60">
        <v>0</v>
      </c>
      <c r="I16" s="60">
        <v>3480.96549</v>
      </c>
      <c r="J16" s="60">
        <v>29888.456570000002</v>
      </c>
      <c r="K16" s="60">
        <v>25850.2991</v>
      </c>
      <c r="L16" s="60">
        <v>56447.513630000001</v>
      </c>
      <c r="M16" s="60">
        <v>30865.461760000002</v>
      </c>
      <c r="N16" s="60">
        <v>37245.439469999998</v>
      </c>
      <c r="R16" s="105"/>
      <c r="S16" s="105"/>
      <c r="T16" s="105"/>
      <c r="U16" s="105"/>
      <c r="V16" s="105"/>
      <c r="W16" s="105"/>
      <c r="X16" s="105"/>
      <c r="Y16" s="105"/>
      <c r="AB16" s="102"/>
      <c r="AC16" s="102"/>
      <c r="AD16" s="102"/>
      <c r="AE16" s="102"/>
      <c r="AF16" s="102"/>
      <c r="AG16" s="102"/>
      <c r="AH16" s="102"/>
      <c r="AI16" s="102"/>
    </row>
    <row r="17" spans="1:35" s="62" customFormat="1" ht="15" customHeight="1" x14ac:dyDescent="0.25">
      <c r="A17" s="63" t="s">
        <v>466</v>
      </c>
      <c r="B17" s="60">
        <v>50336.93015</v>
      </c>
      <c r="C17" s="60">
        <v>60138.856350000002</v>
      </c>
      <c r="D17" s="60">
        <v>86668.982980000001</v>
      </c>
      <c r="E17" s="60">
        <v>96418.17916</v>
      </c>
      <c r="F17" s="60">
        <v>100901.31013</v>
      </c>
      <c r="G17" s="60">
        <v>145483.04136999999</v>
      </c>
      <c r="H17" s="60">
        <v>124454.16545999999</v>
      </c>
      <c r="I17" s="60">
        <v>108237.67995999999</v>
      </c>
      <c r="J17" s="60">
        <v>178145.47205000001</v>
      </c>
      <c r="K17" s="60">
        <v>276816.41418000002</v>
      </c>
      <c r="L17" s="60">
        <v>306055.88855999999</v>
      </c>
      <c r="M17" s="60">
        <v>329423.84471000009</v>
      </c>
      <c r="N17" s="60">
        <v>335521.36443000002</v>
      </c>
      <c r="R17" s="105"/>
      <c r="S17" s="105"/>
      <c r="T17" s="105"/>
      <c r="U17" s="105"/>
      <c r="V17" s="105"/>
      <c r="W17" s="105"/>
      <c r="X17" s="105"/>
      <c r="Y17" s="105"/>
      <c r="AB17" s="102"/>
      <c r="AC17" s="102"/>
      <c r="AD17" s="102"/>
      <c r="AE17" s="102"/>
      <c r="AF17" s="102"/>
      <c r="AG17" s="102"/>
      <c r="AH17" s="102"/>
      <c r="AI17" s="102"/>
    </row>
    <row r="18" spans="1:35" s="62" customFormat="1" ht="15" customHeight="1" x14ac:dyDescent="0.25">
      <c r="A18" s="63" t="s">
        <v>467</v>
      </c>
      <c r="B18" s="60">
        <v>33237.073799999998</v>
      </c>
      <c r="C18" s="60">
        <v>41966.292609999997</v>
      </c>
      <c r="D18" s="60">
        <v>69216.538840000008</v>
      </c>
      <c r="E18" s="60">
        <v>77621.577099999995</v>
      </c>
      <c r="F18" s="60">
        <v>89386.138149999999</v>
      </c>
      <c r="G18" s="60">
        <v>117304.41168999999</v>
      </c>
      <c r="H18" s="60">
        <v>80568.734180000014</v>
      </c>
      <c r="I18" s="60">
        <v>65909.400819999995</v>
      </c>
      <c r="J18" s="60">
        <v>75137.807579999993</v>
      </c>
      <c r="K18" s="60">
        <v>114756.88068</v>
      </c>
      <c r="L18" s="60">
        <v>135200.74195</v>
      </c>
      <c r="M18" s="60">
        <v>145877.13448000001</v>
      </c>
      <c r="N18" s="60">
        <v>148572.36056999999</v>
      </c>
      <c r="R18" s="105"/>
      <c r="S18" s="105"/>
      <c r="T18" s="105"/>
      <c r="U18" s="105"/>
      <c r="V18" s="105"/>
      <c r="W18" s="105"/>
      <c r="X18" s="105"/>
      <c r="Y18" s="105"/>
      <c r="AB18" s="102"/>
      <c r="AC18" s="102"/>
      <c r="AD18" s="102"/>
      <c r="AE18" s="102"/>
      <c r="AF18" s="102"/>
      <c r="AG18" s="102"/>
      <c r="AH18" s="102"/>
      <c r="AI18" s="102"/>
    </row>
    <row r="19" spans="1:35" s="62" customFormat="1" ht="15" customHeight="1" x14ac:dyDescent="0.25">
      <c r="A19" s="63" t="s">
        <v>468</v>
      </c>
      <c r="B19" s="60">
        <v>17099.856350000002</v>
      </c>
      <c r="C19" s="60">
        <v>18172.563739999998</v>
      </c>
      <c r="D19" s="60">
        <v>17452.44414</v>
      </c>
      <c r="E19" s="60">
        <v>18796.602059999997</v>
      </c>
      <c r="F19" s="60">
        <v>11515.171980000001</v>
      </c>
      <c r="G19" s="60">
        <v>28178.629679999998</v>
      </c>
      <c r="H19" s="60">
        <v>43885.431280000004</v>
      </c>
      <c r="I19" s="60">
        <v>42328.279139999999</v>
      </c>
      <c r="J19" s="60">
        <v>103007.66447</v>
      </c>
      <c r="K19" s="60">
        <v>162059.53349999999</v>
      </c>
      <c r="L19" s="60">
        <v>170855.14661000003</v>
      </c>
      <c r="M19" s="60">
        <v>183546.71023000006</v>
      </c>
      <c r="N19" s="60">
        <v>186949.00386000003</v>
      </c>
      <c r="R19" s="105"/>
      <c r="S19" s="105"/>
      <c r="T19" s="105"/>
      <c r="U19" s="105"/>
      <c r="V19" s="105"/>
      <c r="W19" s="105"/>
      <c r="X19" s="105"/>
      <c r="Y19" s="105"/>
      <c r="AB19" s="102"/>
      <c r="AC19" s="102"/>
      <c r="AD19" s="102"/>
      <c r="AE19" s="102"/>
      <c r="AF19" s="102"/>
      <c r="AG19" s="102"/>
      <c r="AH19" s="102"/>
      <c r="AI19" s="102"/>
    </row>
    <row r="20" spans="1:35" s="62" customFormat="1" ht="15" customHeight="1" x14ac:dyDescent="0.25">
      <c r="A20" s="63" t="s">
        <v>38</v>
      </c>
      <c r="B20" s="60">
        <v>43691.724689999995</v>
      </c>
      <c r="C20" s="60">
        <v>46591.840920000002</v>
      </c>
      <c r="D20" s="60">
        <v>57526.52562</v>
      </c>
      <c r="E20" s="60">
        <v>68545.559359999999</v>
      </c>
      <c r="F20" s="60">
        <v>81345.086569999999</v>
      </c>
      <c r="G20" s="60">
        <v>89342.440680000014</v>
      </c>
      <c r="H20" s="60">
        <v>369111.68347000005</v>
      </c>
      <c r="I20" s="60">
        <v>488887.62398000003</v>
      </c>
      <c r="J20" s="60">
        <v>457155.65774</v>
      </c>
      <c r="K20" s="60">
        <v>461463.66025000002</v>
      </c>
      <c r="L20" s="60">
        <v>468455.87627999997</v>
      </c>
      <c r="M20" s="60">
        <v>408587.15938999999</v>
      </c>
      <c r="N20" s="60">
        <v>421965.79651999997</v>
      </c>
      <c r="R20" s="105"/>
      <c r="S20" s="105"/>
      <c r="T20" s="105"/>
      <c r="U20" s="105"/>
      <c r="V20" s="105"/>
      <c r="W20" s="105"/>
      <c r="X20" s="105"/>
      <c r="Y20" s="105"/>
      <c r="AB20" s="102"/>
      <c r="AC20" s="102"/>
      <c r="AD20" s="102"/>
      <c r="AE20" s="102"/>
      <c r="AF20" s="102"/>
      <c r="AG20" s="102"/>
      <c r="AH20" s="102"/>
      <c r="AI20" s="102"/>
    </row>
    <row r="21" spans="1:35" s="62" customFormat="1" ht="15" customHeight="1" x14ac:dyDescent="0.25">
      <c r="A21" s="63" t="s">
        <v>469</v>
      </c>
      <c r="B21" s="60">
        <v>-85355.851859999995</v>
      </c>
      <c r="C21" s="60">
        <v>-83048.318540000007</v>
      </c>
      <c r="D21" s="60">
        <v>-106347.27567</v>
      </c>
      <c r="E21" s="60">
        <v>-129596.51648000001</v>
      </c>
      <c r="F21" s="60">
        <v>-133001.56539</v>
      </c>
      <c r="G21" s="60">
        <v>-162735.98558000001</v>
      </c>
      <c r="H21" s="60">
        <v>-177291.71921000001</v>
      </c>
      <c r="I21" s="60">
        <v>-181822.01387999998</v>
      </c>
      <c r="J21" s="60">
        <v>-226858.74088</v>
      </c>
      <c r="K21" s="60">
        <v>-394057.62862999999</v>
      </c>
      <c r="L21" s="60">
        <v>-464674.42735000001</v>
      </c>
      <c r="M21" s="60">
        <v>-406289.52947999997</v>
      </c>
      <c r="N21" s="60">
        <v>-531952.63124999998</v>
      </c>
      <c r="R21" s="105"/>
      <c r="S21" s="105"/>
      <c r="T21" s="105"/>
      <c r="U21" s="105"/>
      <c r="V21" s="105"/>
      <c r="W21" s="105"/>
      <c r="X21" s="105"/>
      <c r="Y21" s="105"/>
      <c r="AB21" s="102"/>
      <c r="AC21" s="102"/>
      <c r="AD21" s="102"/>
      <c r="AE21" s="102"/>
      <c r="AF21" s="102"/>
      <c r="AG21" s="102"/>
      <c r="AH21" s="102"/>
      <c r="AI21" s="102"/>
    </row>
    <row r="22" spans="1:35" s="62" customFormat="1" ht="15" customHeight="1" x14ac:dyDescent="0.25">
      <c r="A22" s="59" t="s">
        <v>68</v>
      </c>
      <c r="B22" s="60">
        <v>62364.712509999998</v>
      </c>
      <c r="C22" s="60">
        <v>66134.483319999999</v>
      </c>
      <c r="D22" s="60">
        <v>56742.09418</v>
      </c>
      <c r="E22" s="60">
        <v>74804.708129999999</v>
      </c>
      <c r="F22" s="60">
        <v>60978.951740000004</v>
      </c>
      <c r="G22" s="60">
        <v>77189.320999999996</v>
      </c>
      <c r="H22" s="60">
        <v>91996.017219999994</v>
      </c>
      <c r="I22" s="60">
        <v>119262.14454000001</v>
      </c>
      <c r="J22" s="60">
        <v>166023.48053999999</v>
      </c>
      <c r="K22" s="60">
        <v>167788.03983000002</v>
      </c>
      <c r="L22" s="60">
        <v>163628.12511000002</v>
      </c>
      <c r="M22" s="60">
        <v>213656.08903</v>
      </c>
      <c r="N22" s="60">
        <v>276913.82887999993</v>
      </c>
      <c r="R22" s="105"/>
      <c r="S22" s="105"/>
      <c r="T22" s="105"/>
      <c r="U22" s="105"/>
      <c r="V22" s="105"/>
      <c r="W22" s="105"/>
      <c r="X22" s="105"/>
      <c r="Y22" s="105"/>
      <c r="AB22" s="102"/>
      <c r="AC22" s="102"/>
      <c r="AD22" s="102"/>
      <c r="AE22" s="102"/>
      <c r="AF22" s="102"/>
      <c r="AG22" s="102"/>
      <c r="AH22" s="102"/>
      <c r="AI22" s="102"/>
    </row>
    <row r="23" spans="1:35" s="62" customFormat="1" ht="15" customHeight="1" x14ac:dyDescent="0.25">
      <c r="A23" s="59" t="s">
        <v>74</v>
      </c>
      <c r="B23" s="60">
        <v>17413.33481</v>
      </c>
      <c r="C23" s="60">
        <v>2890.1803300000001</v>
      </c>
      <c r="D23" s="60">
        <v>7524.6868099999992</v>
      </c>
      <c r="E23" s="60">
        <v>10778.056779999999</v>
      </c>
      <c r="F23" s="60">
        <v>12240.81681</v>
      </c>
      <c r="G23" s="60">
        <v>11269.93391</v>
      </c>
      <c r="H23" s="60">
        <v>6476.0268499999993</v>
      </c>
      <c r="I23" s="60">
        <v>5354.4374900000003</v>
      </c>
      <c r="J23" s="60">
        <v>3999.0891699999997</v>
      </c>
      <c r="K23" s="60">
        <v>10854.32048</v>
      </c>
      <c r="L23" s="60">
        <v>16641.007320000001</v>
      </c>
      <c r="M23" s="60">
        <v>28844.017609999995</v>
      </c>
      <c r="N23" s="60">
        <v>42134.461959999993</v>
      </c>
      <c r="R23" s="105"/>
      <c r="S23" s="105"/>
      <c r="T23" s="105"/>
      <c r="U23" s="105"/>
      <c r="V23" s="105"/>
      <c r="W23" s="105"/>
      <c r="X23" s="105"/>
      <c r="Y23" s="105"/>
      <c r="AB23" s="102"/>
      <c r="AC23" s="102"/>
      <c r="AD23" s="102"/>
      <c r="AE23" s="102"/>
      <c r="AF23" s="102"/>
      <c r="AG23" s="102"/>
      <c r="AH23" s="102"/>
      <c r="AI23" s="102"/>
    </row>
    <row r="24" spans="1:35" s="62" customFormat="1" ht="15" customHeight="1" x14ac:dyDescent="0.25">
      <c r="A24" s="59" t="s">
        <v>470</v>
      </c>
      <c r="B24" s="60">
        <v>10634.38337</v>
      </c>
      <c r="C24" s="60">
        <v>12325.175140000001</v>
      </c>
      <c r="D24" s="60">
        <v>34083.052170000003</v>
      </c>
      <c r="E24" s="60">
        <v>204045.7948</v>
      </c>
      <c r="F24" s="60">
        <v>627410.56959000009</v>
      </c>
      <c r="G24" s="60">
        <v>969606.06283000007</v>
      </c>
      <c r="H24" s="60">
        <v>1196480.1663900001</v>
      </c>
      <c r="I24" s="60">
        <v>1785029.70101</v>
      </c>
      <c r="J24" s="60">
        <v>1629426.1908100001</v>
      </c>
      <c r="K24" s="60">
        <v>1417320.6658399999</v>
      </c>
      <c r="L24" s="60">
        <v>1414174.2087399999</v>
      </c>
      <c r="M24" s="60">
        <v>1118356.6317700001</v>
      </c>
      <c r="N24" s="60">
        <v>1042522.79203</v>
      </c>
      <c r="R24" s="105"/>
      <c r="S24" s="105"/>
      <c r="T24" s="105"/>
      <c r="U24" s="105"/>
      <c r="V24" s="105"/>
      <c r="W24" s="105"/>
      <c r="X24" s="105"/>
      <c r="Y24" s="105"/>
      <c r="AB24" s="102"/>
      <c r="AC24" s="102"/>
      <c r="AD24" s="102"/>
      <c r="AE24" s="102"/>
      <c r="AF24" s="102"/>
      <c r="AG24" s="102"/>
      <c r="AH24" s="102"/>
      <c r="AI24" s="102"/>
    </row>
    <row r="25" spans="1:35" s="62" customFormat="1" ht="15" customHeight="1" x14ac:dyDescent="0.25">
      <c r="A25" s="59" t="s">
        <v>84</v>
      </c>
      <c r="B25" s="60">
        <v>160333.91204</v>
      </c>
      <c r="C25" s="60">
        <v>176191.06834999999</v>
      </c>
      <c r="D25" s="60">
        <v>192358.94662</v>
      </c>
      <c r="E25" s="60">
        <v>222388.05480000001</v>
      </c>
      <c r="F25" s="60">
        <v>298716.21043000004</v>
      </c>
      <c r="G25" s="60">
        <v>317042.99323999998</v>
      </c>
      <c r="H25" s="60">
        <v>344904.11268000002</v>
      </c>
      <c r="I25" s="60">
        <v>373368.64711999998</v>
      </c>
      <c r="J25" s="60">
        <v>417649.97245</v>
      </c>
      <c r="K25" s="60">
        <v>496156.12191000005</v>
      </c>
      <c r="L25" s="60">
        <v>564284.46802999999</v>
      </c>
      <c r="M25" s="60">
        <v>706276.11156999995</v>
      </c>
      <c r="N25" s="60">
        <v>767434.15478999983</v>
      </c>
      <c r="R25" s="105"/>
      <c r="S25" s="105"/>
      <c r="T25" s="105"/>
      <c r="U25" s="105"/>
      <c r="V25" s="105"/>
      <c r="W25" s="105"/>
      <c r="X25" s="105"/>
      <c r="Y25" s="105"/>
      <c r="AB25" s="102"/>
      <c r="AC25" s="102"/>
      <c r="AD25" s="102"/>
      <c r="AE25" s="102"/>
      <c r="AF25" s="102"/>
      <c r="AG25" s="102"/>
      <c r="AH25" s="102"/>
      <c r="AI25" s="102"/>
    </row>
    <row r="26" spans="1:35" s="62" customFormat="1" ht="15" customHeight="1" x14ac:dyDescent="0.25">
      <c r="A26" s="59" t="s">
        <v>471</v>
      </c>
      <c r="B26" s="60">
        <v>24356.56509</v>
      </c>
      <c r="C26" s="60">
        <v>24631.522440000001</v>
      </c>
      <c r="D26" s="60">
        <v>39115.988069999999</v>
      </c>
      <c r="E26" s="60">
        <v>30742.16203</v>
      </c>
      <c r="F26" s="60">
        <v>40426.84029</v>
      </c>
      <c r="G26" s="60">
        <v>72604.233989999993</v>
      </c>
      <c r="H26" s="60">
        <v>97803.239860000001</v>
      </c>
      <c r="I26" s="60">
        <v>148294.49386000002</v>
      </c>
      <c r="J26" s="60">
        <v>172003.82905999999</v>
      </c>
      <c r="K26" s="60">
        <v>164656.44981999998</v>
      </c>
      <c r="L26" s="60">
        <v>143336.87775000001</v>
      </c>
      <c r="M26" s="60">
        <v>182427.41866000002</v>
      </c>
      <c r="N26" s="60">
        <v>158384.97110000002</v>
      </c>
      <c r="R26" s="105"/>
      <c r="S26" s="105"/>
      <c r="T26" s="105"/>
      <c r="U26" s="105"/>
      <c r="V26" s="105"/>
      <c r="W26" s="105"/>
      <c r="X26" s="105"/>
      <c r="Y26" s="105"/>
      <c r="AB26" s="102"/>
      <c r="AC26" s="102"/>
      <c r="AD26" s="102"/>
      <c r="AE26" s="102"/>
      <c r="AF26" s="102"/>
      <c r="AG26" s="102"/>
      <c r="AH26" s="102"/>
      <c r="AI26" s="102"/>
    </row>
    <row r="27" spans="1:3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R27" s="106"/>
      <c r="S27" s="106"/>
      <c r="T27" s="106"/>
      <c r="U27" s="106"/>
      <c r="V27" s="106"/>
      <c r="W27" s="106"/>
      <c r="X27" s="106"/>
      <c r="Y27" s="106"/>
      <c r="AB27" s="102"/>
      <c r="AC27" s="102"/>
      <c r="AD27" s="102"/>
      <c r="AE27" s="102"/>
      <c r="AF27" s="102"/>
      <c r="AG27" s="102"/>
      <c r="AH27" s="102"/>
      <c r="AI27" s="102"/>
    </row>
    <row r="28" spans="1:35" ht="15" customHeight="1" thickTop="1" thickBot="1" x14ac:dyDescent="0.3">
      <c r="A28" s="543" t="s">
        <v>472</v>
      </c>
      <c r="B28" s="544">
        <v>7052918.5333599998</v>
      </c>
      <c r="C28" s="544">
        <v>8346160.2538100006</v>
      </c>
      <c r="D28" s="544">
        <v>9323443.8616200015</v>
      </c>
      <c r="E28" s="544">
        <v>10555024.006620001</v>
      </c>
      <c r="F28" s="544">
        <v>11506504.141530002</v>
      </c>
      <c r="G28" s="544">
        <v>12628618.041370001</v>
      </c>
      <c r="H28" s="544">
        <v>13420426.04744</v>
      </c>
      <c r="I28" s="544">
        <v>15338199.08546</v>
      </c>
      <c r="J28" s="544">
        <v>16289720.196870001</v>
      </c>
      <c r="K28" s="544">
        <v>18963246.307439998</v>
      </c>
      <c r="L28" s="544">
        <v>18917678.32787</v>
      </c>
      <c r="M28" s="544">
        <v>19027949.67853</v>
      </c>
      <c r="N28" s="544">
        <v>20104376.232209999</v>
      </c>
      <c r="R28" s="107"/>
      <c r="S28" s="107"/>
      <c r="T28" s="107"/>
      <c r="U28" s="107"/>
      <c r="V28" s="107"/>
      <c r="W28" s="107"/>
      <c r="X28" s="107"/>
      <c r="Y28" s="107"/>
      <c r="AB28" s="102"/>
      <c r="AC28" s="102"/>
      <c r="AD28" s="102"/>
      <c r="AE28" s="102"/>
      <c r="AF28" s="102"/>
      <c r="AG28" s="102"/>
      <c r="AH28" s="102"/>
      <c r="AI28" s="102"/>
    </row>
    <row r="29" spans="1:35" s="62" customFormat="1" ht="15" customHeight="1" thickTop="1" x14ac:dyDescent="0.25">
      <c r="A29" s="59" t="s">
        <v>473</v>
      </c>
      <c r="B29" s="60">
        <v>6260263.4055000003</v>
      </c>
      <c r="C29" s="60">
        <v>7117676.5008199997</v>
      </c>
      <c r="D29" s="60">
        <v>7576914.5012499997</v>
      </c>
      <c r="E29" s="60">
        <v>8695001.1132199988</v>
      </c>
      <c r="F29" s="60">
        <v>8897457.1287600007</v>
      </c>
      <c r="G29" s="60">
        <v>9315132.9022400007</v>
      </c>
      <c r="H29" s="60">
        <v>10137005.414009999</v>
      </c>
      <c r="I29" s="60">
        <v>10979437.177860001</v>
      </c>
      <c r="J29" s="60">
        <v>12175537.78122</v>
      </c>
      <c r="K29" s="60">
        <v>7606039.0522799995</v>
      </c>
      <c r="L29" s="60">
        <v>14370205.56005</v>
      </c>
      <c r="M29" s="60">
        <v>14892775.490549998</v>
      </c>
      <c r="N29" s="60">
        <v>15638574.589269998</v>
      </c>
      <c r="R29" s="105"/>
      <c r="S29" s="105"/>
      <c r="T29" s="105"/>
      <c r="U29" s="105"/>
      <c r="V29" s="105"/>
      <c r="W29" s="105"/>
      <c r="X29" s="105"/>
      <c r="Y29" s="105"/>
      <c r="AB29" s="102"/>
      <c r="AC29" s="102"/>
      <c r="AD29" s="102"/>
      <c r="AE29" s="102"/>
      <c r="AF29" s="102"/>
      <c r="AG29" s="102"/>
      <c r="AH29" s="102"/>
      <c r="AI29" s="102"/>
    </row>
    <row r="30" spans="1:35" s="62" customFormat="1" ht="15" customHeight="1" x14ac:dyDescent="0.25">
      <c r="A30" s="63" t="s">
        <v>474</v>
      </c>
      <c r="B30" s="60">
        <v>2028891.6802000001</v>
      </c>
      <c r="C30" s="60">
        <v>2074003.56681</v>
      </c>
      <c r="D30" s="60">
        <v>1950325.5014200001</v>
      </c>
      <c r="E30" s="60">
        <v>2189832.7924899999</v>
      </c>
      <c r="F30" s="60">
        <v>1845234.4015500001</v>
      </c>
      <c r="G30" s="60">
        <v>1579214.1733900001</v>
      </c>
      <c r="H30" s="60">
        <v>1916652.3442599999</v>
      </c>
      <c r="I30" s="60">
        <v>2132945.1191699998</v>
      </c>
      <c r="J30" s="60">
        <v>1950985.1887300001</v>
      </c>
      <c r="K30" s="60">
        <v>2396843.6602800004</v>
      </c>
      <c r="L30" s="60">
        <v>2650186.25318</v>
      </c>
      <c r="M30" s="60">
        <v>2886941.3642899999</v>
      </c>
      <c r="N30" s="60">
        <v>2978029.5057599996</v>
      </c>
      <c r="R30" s="105"/>
      <c r="S30" s="105"/>
      <c r="T30" s="105"/>
      <c r="U30" s="105"/>
      <c r="V30" s="105"/>
      <c r="W30" s="105"/>
      <c r="X30" s="105"/>
      <c r="Y30" s="105"/>
      <c r="AB30" s="102"/>
      <c r="AC30" s="102"/>
      <c r="AD30" s="102"/>
      <c r="AE30" s="102"/>
      <c r="AF30" s="102"/>
      <c r="AG30" s="102"/>
      <c r="AH30" s="102"/>
      <c r="AI30" s="102"/>
    </row>
    <row r="31" spans="1:35" s="62" customFormat="1" ht="15" customHeight="1" x14ac:dyDescent="0.25">
      <c r="A31" s="63" t="s">
        <v>475</v>
      </c>
      <c r="B31" s="60">
        <v>1775447.9323499999</v>
      </c>
      <c r="C31" s="60">
        <v>1783557.10362</v>
      </c>
      <c r="D31" s="60">
        <v>1908850.1929300001</v>
      </c>
      <c r="E31" s="60">
        <v>2098191.0874200002</v>
      </c>
      <c r="F31" s="60">
        <v>2178516.4921399998</v>
      </c>
      <c r="G31" s="60">
        <v>2101124.2488000002</v>
      </c>
      <c r="H31" s="60">
        <v>2267287.6346100001</v>
      </c>
      <c r="I31" s="60">
        <v>2673462.0824099998</v>
      </c>
      <c r="J31" s="60">
        <v>3413887.0470700003</v>
      </c>
      <c r="K31" s="60">
        <v>3828289.63448</v>
      </c>
      <c r="L31" s="60">
        <v>3986337.5908600003</v>
      </c>
      <c r="M31" s="60">
        <v>3944296.1166900001</v>
      </c>
      <c r="N31" s="60">
        <v>4592435.4599900004</v>
      </c>
      <c r="R31" s="105"/>
      <c r="S31" s="105"/>
      <c r="T31" s="105"/>
      <c r="U31" s="105"/>
      <c r="V31" s="105"/>
      <c r="W31" s="105"/>
      <c r="X31" s="105"/>
      <c r="Y31" s="105"/>
      <c r="AB31" s="102"/>
      <c r="AC31" s="102"/>
      <c r="AD31" s="102"/>
      <c r="AE31" s="102"/>
      <c r="AF31" s="102"/>
      <c r="AG31" s="102"/>
      <c r="AH31" s="102"/>
      <c r="AI31" s="102"/>
    </row>
    <row r="32" spans="1:35" s="62" customFormat="1" ht="15" customHeight="1" x14ac:dyDescent="0.25">
      <c r="A32" s="63" t="s">
        <v>476</v>
      </c>
      <c r="B32" s="60">
        <v>1534510.42882</v>
      </c>
      <c r="C32" s="60">
        <v>1318754.97474</v>
      </c>
      <c r="D32" s="60">
        <v>12281.937759999999</v>
      </c>
      <c r="E32" s="60">
        <v>4747.29216</v>
      </c>
      <c r="F32" s="60">
        <v>2821.9459100000004</v>
      </c>
      <c r="G32" s="60">
        <v>2496.4558700000002</v>
      </c>
      <c r="H32" s="60">
        <v>2028.12102</v>
      </c>
      <c r="I32" s="60">
        <v>960.25268999999992</v>
      </c>
      <c r="J32" s="60">
        <v>431.60912000000002</v>
      </c>
      <c r="K32" s="60">
        <v>50.067639999999997</v>
      </c>
      <c r="L32" s="60">
        <v>15.57536</v>
      </c>
      <c r="M32" s="60">
        <v>10.925829999999999</v>
      </c>
      <c r="N32" s="60">
        <v>0</v>
      </c>
      <c r="R32" s="105"/>
      <c r="S32" s="105"/>
      <c r="T32" s="105"/>
      <c r="U32" s="105"/>
      <c r="V32" s="105"/>
      <c r="W32" s="105"/>
      <c r="X32" s="105"/>
      <c r="Y32" s="105"/>
      <c r="AB32" s="102"/>
      <c r="AC32" s="102"/>
      <c r="AD32" s="102"/>
      <c r="AE32" s="102"/>
      <c r="AF32" s="102"/>
      <c r="AG32" s="102"/>
      <c r="AH32" s="102"/>
      <c r="AI32" s="102"/>
    </row>
    <row r="33" spans="1:35" s="62" customFormat="1" ht="15" customHeight="1" x14ac:dyDescent="0.25">
      <c r="A33" s="63" t="s">
        <v>477</v>
      </c>
      <c r="B33" s="60">
        <v>145410.78580000001</v>
      </c>
      <c r="C33" s="60">
        <v>129468.88363</v>
      </c>
      <c r="D33" s="60">
        <v>228680.7414</v>
      </c>
      <c r="E33" s="60">
        <v>299705.86281999998</v>
      </c>
      <c r="F33" s="60">
        <v>425990.49338</v>
      </c>
      <c r="G33" s="60">
        <v>173037.3836</v>
      </c>
      <c r="H33" s="60">
        <v>134502.93938</v>
      </c>
      <c r="I33" s="60">
        <v>176746.62781999999</v>
      </c>
      <c r="J33" s="60">
        <v>147574.24896</v>
      </c>
      <c r="K33" s="60">
        <v>230009.88037</v>
      </c>
      <c r="L33" s="60">
        <v>219672.00182</v>
      </c>
      <c r="M33" s="60">
        <v>197767.08058000001</v>
      </c>
      <c r="N33" s="60">
        <v>216707.64587999997</v>
      </c>
      <c r="R33" s="105"/>
      <c r="S33" s="105"/>
      <c r="T33" s="105"/>
      <c r="U33" s="105"/>
      <c r="V33" s="105"/>
      <c r="W33" s="105"/>
      <c r="X33" s="105"/>
      <c r="Y33" s="105"/>
      <c r="AB33" s="102"/>
      <c r="AC33" s="102"/>
      <c r="AD33" s="102"/>
      <c r="AE33" s="102"/>
      <c r="AF33" s="102"/>
      <c r="AG33" s="102"/>
      <c r="AH33" s="102"/>
      <c r="AI33" s="102"/>
    </row>
    <row r="34" spans="1:35" s="62" customFormat="1" ht="15" customHeight="1" x14ac:dyDescent="0.25">
      <c r="A34" s="63" t="s">
        <v>478</v>
      </c>
      <c r="B34" s="60">
        <v>638853.92287999997</v>
      </c>
      <c r="C34" s="60">
        <v>1625518.9230499999</v>
      </c>
      <c r="D34" s="60">
        <v>3212169.5048200004</v>
      </c>
      <c r="E34" s="60">
        <v>3751479.38038</v>
      </c>
      <c r="F34" s="60">
        <v>3985595.54312</v>
      </c>
      <c r="G34" s="60">
        <v>4909974.8577500004</v>
      </c>
      <c r="H34" s="60">
        <v>5104371.7802299997</v>
      </c>
      <c r="I34" s="60">
        <v>5235873.6881899992</v>
      </c>
      <c r="J34" s="60">
        <v>5802960.31819</v>
      </c>
      <c r="K34" s="60">
        <v>1063507.81113</v>
      </c>
      <c r="L34" s="60">
        <v>6452256.5926700002</v>
      </c>
      <c r="M34" s="60">
        <v>6729699.9440699993</v>
      </c>
      <c r="N34" s="60">
        <v>6679823.3119200002</v>
      </c>
      <c r="R34" s="105"/>
      <c r="S34" s="105"/>
      <c r="T34" s="105"/>
      <c r="U34" s="105"/>
      <c r="V34" s="105"/>
      <c r="W34" s="105"/>
      <c r="X34" s="105"/>
      <c r="Y34" s="105"/>
      <c r="AB34" s="102"/>
      <c r="AC34" s="102"/>
      <c r="AD34" s="102"/>
      <c r="AE34" s="102"/>
      <c r="AF34" s="102"/>
      <c r="AG34" s="102"/>
      <c r="AH34" s="102"/>
      <c r="AI34" s="102"/>
    </row>
    <row r="35" spans="1:35" s="62" customFormat="1" ht="15" customHeight="1" x14ac:dyDescent="0.25">
      <c r="A35" s="63" t="s">
        <v>479</v>
      </c>
      <c r="B35" s="60">
        <v>137148.65544999999</v>
      </c>
      <c r="C35" s="60">
        <v>186373.04897</v>
      </c>
      <c r="D35" s="60">
        <v>264606.62291999999</v>
      </c>
      <c r="E35" s="60">
        <v>351044.69795</v>
      </c>
      <c r="F35" s="60">
        <v>459298.25266</v>
      </c>
      <c r="G35" s="60">
        <v>549285.78283000004</v>
      </c>
      <c r="H35" s="60">
        <v>712162.59450999997</v>
      </c>
      <c r="I35" s="60">
        <v>759449.40758</v>
      </c>
      <c r="J35" s="60">
        <v>859699.36914999993</v>
      </c>
      <c r="K35" s="60">
        <v>87337.99837999999</v>
      </c>
      <c r="L35" s="60">
        <v>1061737.5461599999</v>
      </c>
      <c r="M35" s="60">
        <v>1134060.0590899999</v>
      </c>
      <c r="N35" s="60">
        <v>1171578.6657199997</v>
      </c>
      <c r="R35" s="105"/>
      <c r="S35" s="105"/>
      <c r="T35" s="105"/>
      <c r="U35" s="105"/>
      <c r="V35" s="105"/>
      <c r="W35" s="105"/>
      <c r="X35" s="105"/>
      <c r="Y35" s="105"/>
      <c r="AB35" s="102"/>
      <c r="AC35" s="102"/>
      <c r="AD35" s="102"/>
      <c r="AE35" s="102"/>
      <c r="AF35" s="102"/>
      <c r="AG35" s="102"/>
      <c r="AH35" s="102"/>
      <c r="AI35" s="102"/>
    </row>
    <row r="36" spans="1:35" s="62" customFormat="1" ht="15" customHeight="1" x14ac:dyDescent="0.25">
      <c r="A36" s="59" t="s">
        <v>480</v>
      </c>
      <c r="B36" s="60">
        <v>7.0000000000000007E-5</v>
      </c>
      <c r="C36" s="60">
        <v>0</v>
      </c>
      <c r="D36" s="60">
        <v>0</v>
      </c>
      <c r="E36" s="60">
        <v>0</v>
      </c>
      <c r="F36" s="60">
        <v>0</v>
      </c>
      <c r="G36" s="60">
        <v>0</v>
      </c>
      <c r="H36" s="60">
        <v>26414.256550000002</v>
      </c>
      <c r="I36" s="60">
        <v>13205.52605</v>
      </c>
      <c r="J36" s="60">
        <v>0</v>
      </c>
      <c r="K36" s="60">
        <v>0</v>
      </c>
      <c r="L36" s="60">
        <v>0</v>
      </c>
      <c r="M36" s="60">
        <v>0</v>
      </c>
      <c r="N36" s="60">
        <v>0</v>
      </c>
      <c r="R36" s="105"/>
      <c r="S36" s="105"/>
      <c r="T36" s="105"/>
      <c r="U36" s="105"/>
      <c r="V36" s="105"/>
      <c r="W36" s="105"/>
      <c r="X36" s="105"/>
      <c r="Y36" s="105"/>
      <c r="AB36" s="102"/>
      <c r="AC36" s="102"/>
      <c r="AD36" s="102"/>
      <c r="AE36" s="102"/>
      <c r="AF36" s="102"/>
      <c r="AG36" s="102"/>
      <c r="AH36" s="102"/>
      <c r="AI36" s="102"/>
    </row>
    <row r="37" spans="1:35" s="62" customFormat="1" ht="15" customHeight="1" x14ac:dyDescent="0.25">
      <c r="A37" s="59" t="s">
        <v>481</v>
      </c>
      <c r="B37" s="60">
        <v>363034.10850999999</v>
      </c>
      <c r="C37" s="60">
        <v>639866.81617999997</v>
      </c>
      <c r="D37" s="60">
        <v>1017752.4026199999</v>
      </c>
      <c r="E37" s="60">
        <v>1123556.80241</v>
      </c>
      <c r="F37" s="60">
        <v>1655154.78406</v>
      </c>
      <c r="G37" s="60">
        <v>2180011.4118600003</v>
      </c>
      <c r="H37" s="60">
        <v>1671170.1821900001</v>
      </c>
      <c r="I37" s="60">
        <v>2954355.9434600002</v>
      </c>
      <c r="J37" s="60">
        <v>2513360.1467399998</v>
      </c>
      <c r="K37" s="60">
        <v>2846182.8949600002</v>
      </c>
      <c r="L37" s="60">
        <v>2832800.0961799999</v>
      </c>
      <c r="M37" s="60">
        <v>2080212.5020599999</v>
      </c>
      <c r="N37" s="60">
        <v>2119802.4034200003</v>
      </c>
      <c r="R37" s="105"/>
      <c r="S37" s="105"/>
      <c r="T37" s="105"/>
      <c r="U37" s="105"/>
      <c r="V37" s="105"/>
      <c r="W37" s="105"/>
      <c r="X37" s="105"/>
      <c r="Y37" s="105"/>
      <c r="AB37" s="102"/>
      <c r="AC37" s="102"/>
      <c r="AD37" s="102"/>
      <c r="AE37" s="102"/>
      <c r="AF37" s="102"/>
      <c r="AG37" s="102"/>
      <c r="AH37" s="102"/>
      <c r="AI37" s="102"/>
    </row>
    <row r="38" spans="1:35" s="62" customFormat="1" ht="15" customHeight="1" x14ac:dyDescent="0.25">
      <c r="A38" s="59" t="s">
        <v>482</v>
      </c>
      <c r="B38" s="60">
        <v>115873.72559999999</v>
      </c>
      <c r="C38" s="60">
        <v>130011.68701000001</v>
      </c>
      <c r="D38" s="60">
        <v>231775.20845999999</v>
      </c>
      <c r="E38" s="60">
        <v>230682.66161000001</v>
      </c>
      <c r="F38" s="60">
        <v>215055.10561000003</v>
      </c>
      <c r="G38" s="60">
        <v>233695.38266999999</v>
      </c>
      <c r="H38" s="60">
        <v>285027.19481999998</v>
      </c>
      <c r="I38" s="60">
        <v>382094.06049</v>
      </c>
      <c r="J38" s="60">
        <v>552946.16647000005</v>
      </c>
      <c r="K38" s="60">
        <v>738773.69647000008</v>
      </c>
      <c r="L38" s="60">
        <v>523258.08023999998</v>
      </c>
      <c r="M38" s="60">
        <v>703684.23041000008</v>
      </c>
      <c r="N38" s="60">
        <v>1077246.40338</v>
      </c>
      <c r="R38" s="105"/>
      <c r="S38" s="105"/>
      <c r="T38" s="105"/>
      <c r="U38" s="105"/>
      <c r="V38" s="105"/>
      <c r="W38" s="105"/>
      <c r="X38" s="105"/>
      <c r="Y38" s="105"/>
      <c r="AB38" s="102"/>
      <c r="AC38" s="102"/>
      <c r="AD38" s="102"/>
      <c r="AE38" s="102"/>
      <c r="AF38" s="102"/>
      <c r="AG38" s="102"/>
      <c r="AH38" s="102"/>
      <c r="AI38" s="102"/>
    </row>
    <row r="39" spans="1:35" s="62" customFormat="1" ht="15" customHeight="1" x14ac:dyDescent="0.25">
      <c r="A39" s="59" t="s">
        <v>145</v>
      </c>
      <c r="B39" s="60">
        <v>77830.075019999989</v>
      </c>
      <c r="C39" s="60">
        <v>90852.565459999998</v>
      </c>
      <c r="D39" s="60">
        <v>95044.034510000012</v>
      </c>
      <c r="E39" s="60">
        <v>100884.01565999999</v>
      </c>
      <c r="F39" s="60">
        <v>109900.49112000001</v>
      </c>
      <c r="G39" s="60">
        <v>112971.2859</v>
      </c>
      <c r="H39" s="60">
        <v>113035.22565000001</v>
      </c>
      <c r="I39" s="60">
        <v>124321.14404000001</v>
      </c>
      <c r="J39" s="60">
        <v>136277.86371999999</v>
      </c>
      <c r="K39" s="60">
        <v>155264.85368999999</v>
      </c>
      <c r="L39" s="60">
        <v>163104.68274000002</v>
      </c>
      <c r="M39" s="60">
        <v>167678.72568</v>
      </c>
      <c r="N39" s="60">
        <v>172054.40192999996</v>
      </c>
      <c r="R39" s="105"/>
      <c r="S39" s="105"/>
      <c r="T39" s="105"/>
      <c r="U39" s="105"/>
      <c r="V39" s="105"/>
      <c r="W39" s="105"/>
      <c r="X39" s="105"/>
      <c r="Y39" s="105"/>
      <c r="AB39" s="102"/>
      <c r="AC39" s="102"/>
      <c r="AD39" s="102"/>
      <c r="AE39" s="102"/>
      <c r="AF39" s="102"/>
      <c r="AG39" s="102"/>
      <c r="AH39" s="102"/>
      <c r="AI39" s="102"/>
    </row>
    <row r="40" spans="1:35" s="62" customFormat="1" ht="15" customHeight="1" x14ac:dyDescent="0.25">
      <c r="A40" s="59" t="s">
        <v>152</v>
      </c>
      <c r="B40" s="60">
        <v>0</v>
      </c>
      <c r="C40" s="60">
        <v>0</v>
      </c>
      <c r="D40" s="60">
        <v>0</v>
      </c>
      <c r="E40" s="60">
        <v>0</v>
      </c>
      <c r="F40" s="60">
        <v>170571.55556000001</v>
      </c>
      <c r="G40" s="60">
        <v>170660.86111000003</v>
      </c>
      <c r="H40" s="60">
        <v>544782.78824999998</v>
      </c>
      <c r="I40" s="60">
        <v>545121.9053300001</v>
      </c>
      <c r="J40" s="60">
        <v>401560.06542</v>
      </c>
      <c r="K40" s="60">
        <v>557723.19669000001</v>
      </c>
      <c r="L40" s="60">
        <v>561474.84921999997</v>
      </c>
      <c r="M40" s="60">
        <v>461084.87239999999</v>
      </c>
      <c r="N40" s="60">
        <v>362996.45886000001</v>
      </c>
      <c r="R40" s="105"/>
      <c r="S40" s="105"/>
      <c r="T40" s="105"/>
      <c r="U40" s="105"/>
      <c r="V40" s="105"/>
      <c r="W40" s="105"/>
      <c r="X40" s="105"/>
      <c r="Y40" s="105"/>
      <c r="AB40" s="102"/>
      <c r="AC40" s="102"/>
      <c r="AD40" s="102"/>
      <c r="AE40" s="102"/>
      <c r="AF40" s="102"/>
      <c r="AG40" s="102"/>
      <c r="AH40" s="102"/>
      <c r="AI40" s="102"/>
    </row>
    <row r="41" spans="1:35" s="62" customFormat="1" ht="15" customHeight="1" x14ac:dyDescent="0.25">
      <c r="A41" s="59" t="s">
        <v>483</v>
      </c>
      <c r="B41" s="60">
        <v>123907.72706999999</v>
      </c>
      <c r="C41" s="60">
        <v>148134.94921000002</v>
      </c>
      <c r="D41" s="60">
        <v>212686.28762000002</v>
      </c>
      <c r="E41" s="60">
        <v>212845.98611000003</v>
      </c>
      <c r="F41" s="60">
        <v>205890.61111000003</v>
      </c>
      <c r="G41" s="60">
        <v>269941.42777999997</v>
      </c>
      <c r="H41" s="60">
        <v>186042.14222000001</v>
      </c>
      <c r="I41" s="60">
        <v>207537.69633999999</v>
      </c>
      <c r="J41" s="60">
        <v>183050.21231999999</v>
      </c>
      <c r="K41" s="60">
        <v>236347.45921999999</v>
      </c>
      <c r="L41" s="60">
        <v>228691.08491000001</v>
      </c>
      <c r="M41" s="60">
        <v>204996.21419999999</v>
      </c>
      <c r="N41" s="60">
        <v>249796.89522999999</v>
      </c>
      <c r="R41" s="105"/>
      <c r="S41" s="105"/>
      <c r="T41" s="105"/>
      <c r="U41" s="105"/>
      <c r="V41" s="105"/>
      <c r="W41" s="105"/>
      <c r="X41" s="105"/>
      <c r="Y41" s="105"/>
      <c r="AB41" s="102"/>
      <c r="AC41" s="102"/>
      <c r="AD41" s="102"/>
      <c r="AE41" s="102"/>
      <c r="AF41" s="102"/>
      <c r="AG41" s="102"/>
      <c r="AH41" s="102"/>
      <c r="AI41" s="102"/>
    </row>
    <row r="42" spans="1:35" s="64" customFormat="1" ht="15" customHeight="1" thickBot="1" x14ac:dyDescent="0.3">
      <c r="A42" s="59" t="s">
        <v>126</v>
      </c>
      <c r="B42" s="60">
        <v>112009.49159000001</v>
      </c>
      <c r="C42" s="60">
        <v>219617.73512999999</v>
      </c>
      <c r="D42" s="60">
        <v>189271.42715999999</v>
      </c>
      <c r="E42" s="60">
        <v>192053.42761000001</v>
      </c>
      <c r="F42" s="60">
        <v>252474.46531</v>
      </c>
      <c r="G42" s="60">
        <v>346204.76981000003</v>
      </c>
      <c r="H42" s="60">
        <v>456948.84375</v>
      </c>
      <c r="I42" s="60">
        <v>132125.63188999999</v>
      </c>
      <c r="J42" s="60">
        <v>326987.96098000003</v>
      </c>
      <c r="K42" s="60">
        <v>6822915.1541299997</v>
      </c>
      <c r="L42" s="60">
        <v>238143.97453000001</v>
      </c>
      <c r="M42" s="60">
        <v>517517.64322999993</v>
      </c>
      <c r="N42" s="60">
        <v>483905.08011999994</v>
      </c>
      <c r="R42" s="106"/>
      <c r="S42" s="106"/>
      <c r="T42" s="106"/>
      <c r="U42" s="106"/>
      <c r="V42" s="106"/>
      <c r="W42" s="106"/>
      <c r="X42" s="106"/>
      <c r="Y42" s="106"/>
      <c r="AB42" s="102"/>
      <c r="AC42" s="102"/>
      <c r="AD42" s="102"/>
      <c r="AE42" s="102"/>
      <c r="AF42" s="102"/>
      <c r="AG42" s="102"/>
      <c r="AH42" s="102"/>
      <c r="AI42" s="102"/>
    </row>
    <row r="43" spans="1:35" ht="15" customHeight="1" thickTop="1" thickBot="1" x14ac:dyDescent="0.3">
      <c r="A43" s="543" t="s">
        <v>484</v>
      </c>
      <c r="B43" s="544">
        <v>446636.34164999996</v>
      </c>
      <c r="C43" s="544">
        <v>544731.72075999994</v>
      </c>
      <c r="D43" s="544">
        <v>622780.89541</v>
      </c>
      <c r="E43" s="544">
        <v>693444.15846000006</v>
      </c>
      <c r="F43" s="544">
        <v>753559.80726999999</v>
      </c>
      <c r="G43" s="544">
        <v>817592.70004999998</v>
      </c>
      <c r="H43" s="544">
        <v>857619.14134000009</v>
      </c>
      <c r="I43" s="544">
        <v>972952.01711999997</v>
      </c>
      <c r="J43" s="544">
        <v>1023808.29734</v>
      </c>
      <c r="K43" s="544">
        <v>1153499.3310999998</v>
      </c>
      <c r="L43" s="544">
        <v>1145500.1518599999</v>
      </c>
      <c r="M43" s="544">
        <v>1470886.7260499999</v>
      </c>
      <c r="N43" s="544">
        <v>1433476.9300500001</v>
      </c>
      <c r="R43" s="107"/>
      <c r="S43" s="107"/>
      <c r="T43" s="107"/>
      <c r="U43" s="107"/>
      <c r="V43" s="107"/>
      <c r="W43" s="107"/>
      <c r="X43" s="107"/>
      <c r="Y43" s="107"/>
      <c r="AB43" s="102"/>
      <c r="AC43" s="102"/>
      <c r="AD43" s="102"/>
      <c r="AE43" s="102"/>
      <c r="AF43" s="102"/>
      <c r="AG43" s="102"/>
      <c r="AH43" s="102"/>
      <c r="AI43" s="102"/>
    </row>
    <row r="44" spans="1:35" s="62" customFormat="1" ht="15" customHeight="1" thickTop="1" x14ac:dyDescent="0.25">
      <c r="A44" s="59" t="s">
        <v>167</v>
      </c>
      <c r="B44" s="60">
        <v>307353.5</v>
      </c>
      <c r="C44" s="60">
        <v>393588</v>
      </c>
      <c r="D44" s="60">
        <v>444867</v>
      </c>
      <c r="E44" s="60">
        <v>489467</v>
      </c>
      <c r="F44" s="60">
        <v>527597</v>
      </c>
      <c r="G44" s="60">
        <v>565283</v>
      </c>
      <c r="H44" s="60">
        <v>579143</v>
      </c>
      <c r="I44" s="60">
        <v>700473</v>
      </c>
      <c r="J44" s="60">
        <v>776063</v>
      </c>
      <c r="K44" s="60">
        <v>834625</v>
      </c>
      <c r="L44" s="60">
        <v>905797</v>
      </c>
      <c r="M44" s="60">
        <v>905797</v>
      </c>
      <c r="N44" s="60">
        <v>1132059</v>
      </c>
      <c r="R44" s="105"/>
      <c r="S44" s="105"/>
      <c r="T44" s="105"/>
      <c r="U44" s="105"/>
      <c r="V44" s="105"/>
      <c r="W44" s="105"/>
      <c r="X44" s="105"/>
      <c r="Y44" s="105"/>
      <c r="AB44" s="102"/>
      <c r="AC44" s="102"/>
      <c r="AD44" s="102"/>
      <c r="AE44" s="102"/>
      <c r="AF44" s="102"/>
      <c r="AG44" s="102"/>
      <c r="AH44" s="102"/>
      <c r="AI44" s="102"/>
    </row>
    <row r="45" spans="1:35" s="62" customFormat="1" ht="15" customHeight="1" x14ac:dyDescent="0.25">
      <c r="A45" s="59" t="s">
        <v>171</v>
      </c>
      <c r="B45" s="60">
        <v>23927.163250000001</v>
      </c>
      <c r="C45" s="60">
        <v>16399.52605</v>
      </c>
      <c r="D45" s="60">
        <v>0.52604999999999991</v>
      </c>
      <c r="E45" s="60">
        <v>0.52604999999999991</v>
      </c>
      <c r="F45" s="60">
        <v>7000.5260499999995</v>
      </c>
      <c r="G45" s="60">
        <v>7000.5260499999995</v>
      </c>
      <c r="H45" s="60">
        <v>82600.52605</v>
      </c>
      <c r="I45" s="60">
        <v>47600.52605</v>
      </c>
      <c r="J45" s="60">
        <v>24262.52605</v>
      </c>
      <c r="K45" s="60">
        <v>17262.52605</v>
      </c>
      <c r="L45" s="60">
        <v>8631.5260500000004</v>
      </c>
      <c r="M45" s="60">
        <v>31262.52605</v>
      </c>
      <c r="N45" s="60">
        <v>8631.5260500000004</v>
      </c>
      <c r="R45" s="105"/>
      <c r="S45" s="105"/>
      <c r="T45" s="105"/>
      <c r="U45" s="105"/>
      <c r="V45" s="105"/>
      <c r="W45" s="105"/>
      <c r="X45" s="105"/>
      <c r="Y45" s="105"/>
      <c r="AB45" s="102"/>
      <c r="AC45" s="102"/>
      <c r="AD45" s="102"/>
      <c r="AE45" s="102"/>
      <c r="AF45" s="102"/>
      <c r="AG45" s="102"/>
      <c r="AH45" s="102"/>
      <c r="AI45" s="102"/>
    </row>
    <row r="46" spans="1:3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R46" s="105"/>
      <c r="S46" s="105"/>
      <c r="T46" s="105"/>
      <c r="U46" s="105"/>
      <c r="V46" s="105"/>
      <c r="W46" s="105"/>
      <c r="X46" s="105"/>
      <c r="Y46" s="105"/>
      <c r="AB46" s="102"/>
      <c r="AC46" s="102"/>
      <c r="AD46" s="102"/>
      <c r="AE46" s="102"/>
      <c r="AF46" s="102"/>
      <c r="AG46" s="102"/>
      <c r="AH46" s="102"/>
      <c r="AI46" s="102"/>
    </row>
    <row r="47" spans="1:35" s="62" customFormat="1" ht="15" customHeight="1" x14ac:dyDescent="0.25">
      <c r="A47" s="59" t="s">
        <v>485</v>
      </c>
      <c r="B47" s="60">
        <v>43987.399689999998</v>
      </c>
      <c r="C47" s="60">
        <v>50768.023950000003</v>
      </c>
      <c r="D47" s="60">
        <v>58109.403060000004</v>
      </c>
      <c r="E47" s="60">
        <v>68072.967230000009</v>
      </c>
      <c r="F47" s="60">
        <v>78463.840760000006</v>
      </c>
      <c r="G47" s="60">
        <v>87885.210640000005</v>
      </c>
      <c r="H47" s="60">
        <v>101221.17548000001</v>
      </c>
      <c r="I47" s="60">
        <v>109476.82363</v>
      </c>
      <c r="J47" s="60">
        <v>121027.69941</v>
      </c>
      <c r="K47" s="60">
        <v>131268.80280999999</v>
      </c>
      <c r="L47" s="60">
        <v>148297.01338999998</v>
      </c>
      <c r="M47" s="60">
        <v>148297.01338999998</v>
      </c>
      <c r="N47" s="60">
        <v>186843.40833999999</v>
      </c>
      <c r="R47" s="105"/>
      <c r="S47" s="105"/>
      <c r="T47" s="105"/>
      <c r="U47" s="105"/>
      <c r="V47" s="105"/>
      <c r="W47" s="105"/>
      <c r="X47" s="105"/>
      <c r="Y47" s="105"/>
      <c r="AB47" s="102"/>
      <c r="AC47" s="102"/>
      <c r="AD47" s="102"/>
      <c r="AE47" s="102"/>
      <c r="AF47" s="102"/>
      <c r="AG47" s="102"/>
      <c r="AH47" s="102"/>
      <c r="AI47" s="102"/>
    </row>
    <row r="48" spans="1:35" s="62" customFormat="1" ht="15" customHeight="1" x14ac:dyDescent="0.25">
      <c r="A48" s="59" t="s">
        <v>181</v>
      </c>
      <c r="B48" s="60">
        <v>71368.278709999999</v>
      </c>
      <c r="C48" s="60">
        <v>83976.170760000008</v>
      </c>
      <c r="D48" s="60">
        <v>119803.9663</v>
      </c>
      <c r="E48" s="60">
        <v>135903.66518000001</v>
      </c>
      <c r="F48" s="60">
        <v>140498.44046000001</v>
      </c>
      <c r="G48" s="60">
        <v>157423.96336000002</v>
      </c>
      <c r="H48" s="60">
        <v>94654.439809999996</v>
      </c>
      <c r="I48" s="60">
        <v>115401.66744</v>
      </c>
      <c r="J48" s="60">
        <v>102455.07187999999</v>
      </c>
      <c r="K48" s="60">
        <v>170343.00224</v>
      </c>
      <c r="L48" s="60">
        <v>82774.612420000005</v>
      </c>
      <c r="M48" s="60">
        <v>385530.18661000003</v>
      </c>
      <c r="N48" s="60">
        <v>105942.99566</v>
      </c>
      <c r="R48" s="105"/>
      <c r="S48" s="105"/>
      <c r="T48" s="105"/>
      <c r="U48" s="105"/>
      <c r="V48" s="105"/>
      <c r="W48" s="105"/>
      <c r="X48" s="105"/>
      <c r="Y48" s="105"/>
      <c r="AB48" s="102"/>
      <c r="AC48" s="102"/>
      <c r="AD48" s="102"/>
      <c r="AE48" s="102"/>
      <c r="AF48" s="102"/>
      <c r="AG48" s="102"/>
      <c r="AH48" s="102"/>
      <c r="AI48" s="102"/>
    </row>
    <row r="49" spans="1:35" s="62" customFormat="1" ht="15" customHeight="1" x14ac:dyDescent="0.25">
      <c r="A49" s="63" t="s">
        <v>486</v>
      </c>
      <c r="B49" s="60">
        <v>3568.3604</v>
      </c>
      <c r="C49" s="60">
        <v>10568.791650000001</v>
      </c>
      <c r="D49" s="60">
        <v>20193.791649999999</v>
      </c>
      <c r="E49" s="60">
        <v>32093.791649999999</v>
      </c>
      <c r="F49" s="60">
        <v>46293.791649999999</v>
      </c>
      <c r="G49" s="60">
        <v>46293.791649999999</v>
      </c>
      <c r="H49" s="60">
        <v>12143.791660000001</v>
      </c>
      <c r="I49" s="60">
        <v>68.791660000000007</v>
      </c>
      <c r="J49" s="60">
        <v>68.791660000000007</v>
      </c>
      <c r="K49" s="60">
        <v>68.791660000000007</v>
      </c>
      <c r="L49" s="60">
        <v>22699.791659999999</v>
      </c>
      <c r="M49" s="60">
        <v>68.791660000000007</v>
      </c>
      <c r="N49" s="60">
        <v>36836.064549999996</v>
      </c>
      <c r="R49" s="105"/>
      <c r="S49" s="105"/>
      <c r="T49" s="105"/>
      <c r="U49" s="105"/>
      <c r="V49" s="105"/>
      <c r="W49" s="105"/>
      <c r="X49" s="105"/>
      <c r="Y49" s="105"/>
      <c r="AB49" s="102"/>
      <c r="AC49" s="102"/>
      <c r="AD49" s="102"/>
      <c r="AE49" s="102"/>
      <c r="AF49" s="102"/>
      <c r="AG49" s="102"/>
      <c r="AH49" s="102"/>
      <c r="AI49" s="102"/>
    </row>
    <row r="50" spans="1:35" s="64" customFormat="1" ht="15" customHeight="1" thickBot="1" x14ac:dyDescent="0.3">
      <c r="A50" s="63" t="s">
        <v>487</v>
      </c>
      <c r="B50" s="60">
        <v>67799.918310000008</v>
      </c>
      <c r="C50" s="60">
        <v>73407.379109999994</v>
      </c>
      <c r="D50" s="60">
        <v>99610.174650000001</v>
      </c>
      <c r="E50" s="60">
        <v>103809.87353</v>
      </c>
      <c r="F50" s="60">
        <v>94204.648809999999</v>
      </c>
      <c r="G50" s="60">
        <v>111130.17171</v>
      </c>
      <c r="H50" s="60">
        <v>82510.648150000008</v>
      </c>
      <c r="I50" s="60">
        <v>115332.87578</v>
      </c>
      <c r="J50" s="60">
        <v>102386.28022</v>
      </c>
      <c r="K50" s="60">
        <v>170274.21058000001</v>
      </c>
      <c r="L50" s="60">
        <v>60074.820759999995</v>
      </c>
      <c r="M50" s="60">
        <v>385461.39494999999</v>
      </c>
      <c r="N50" s="60">
        <v>69106.931110000005</v>
      </c>
      <c r="R50" s="106"/>
      <c r="S50" s="106"/>
      <c r="T50" s="106"/>
      <c r="U50" s="106"/>
      <c r="V50" s="106"/>
      <c r="W50" s="106"/>
      <c r="X50" s="106"/>
      <c r="Y50" s="106"/>
      <c r="AB50" s="102"/>
      <c r="AC50" s="102"/>
      <c r="AD50" s="102"/>
      <c r="AE50" s="102"/>
      <c r="AF50" s="102"/>
      <c r="AG50" s="102"/>
      <c r="AH50" s="102"/>
      <c r="AI50" s="102"/>
    </row>
    <row r="51" spans="1:35" ht="15" customHeight="1" thickTop="1" thickBot="1" x14ac:dyDescent="0.3">
      <c r="A51" s="543" t="s">
        <v>488</v>
      </c>
      <c r="B51" s="544">
        <v>7499554.8750100005</v>
      </c>
      <c r="C51" s="544">
        <v>8890891.9745700005</v>
      </c>
      <c r="D51" s="544">
        <v>9946224.7570300009</v>
      </c>
      <c r="E51" s="544">
        <v>11248468.16508</v>
      </c>
      <c r="F51" s="544">
        <v>12260063.948799999</v>
      </c>
      <c r="G51" s="544">
        <v>13446210.741420001</v>
      </c>
      <c r="H51" s="544">
        <v>14278045.18878</v>
      </c>
      <c r="I51" s="544">
        <v>16311151.10258</v>
      </c>
      <c r="J51" s="544">
        <v>17313528.494209997</v>
      </c>
      <c r="K51" s="544">
        <v>20116745.63854</v>
      </c>
      <c r="L51" s="544">
        <v>20063178.479729999</v>
      </c>
      <c r="M51" s="544">
        <v>20498836.404580001</v>
      </c>
      <c r="N51" s="544">
        <v>21537853.16226</v>
      </c>
      <c r="R51" s="107"/>
      <c r="S51" s="107"/>
      <c r="T51" s="107"/>
      <c r="U51" s="107"/>
      <c r="V51" s="107"/>
      <c r="W51" s="107"/>
      <c r="X51" s="107"/>
      <c r="Y51" s="107"/>
      <c r="AB51" s="102"/>
      <c r="AC51" s="102"/>
      <c r="AD51" s="102"/>
      <c r="AE51" s="102"/>
      <c r="AF51" s="102"/>
      <c r="AG51" s="102"/>
      <c r="AH51" s="102"/>
      <c r="AI51" s="102"/>
    </row>
    <row r="52" spans="1:35" s="62" customFormat="1" ht="15" customHeight="1" thickTop="1" x14ac:dyDescent="0.25">
      <c r="A52" s="65" t="s">
        <v>489</v>
      </c>
      <c r="B52" s="60">
        <v>711432.95513000002</v>
      </c>
      <c r="C52" s="60">
        <v>576714.29308000009</v>
      </c>
      <c r="D52" s="60">
        <v>481237.08393999998</v>
      </c>
      <c r="E52" s="60">
        <v>447788.21677</v>
      </c>
      <c r="F52" s="60">
        <v>488392.02611999999</v>
      </c>
      <c r="G52" s="60">
        <v>307907.16181000002</v>
      </c>
      <c r="H52" s="60">
        <v>269631.84630000003</v>
      </c>
      <c r="I52" s="60">
        <v>335408.88043999998</v>
      </c>
      <c r="J52" s="60">
        <v>346682.42413999996</v>
      </c>
      <c r="K52" s="60">
        <v>341420.74091000005</v>
      </c>
      <c r="L52" s="60">
        <v>326429.35123000003</v>
      </c>
      <c r="M52" s="60">
        <v>413655.54419999995</v>
      </c>
      <c r="N52" s="60">
        <v>417888.65117000003</v>
      </c>
      <c r="R52" s="105"/>
      <c r="S52" s="105"/>
      <c r="T52" s="105"/>
      <c r="U52" s="105"/>
      <c r="V52" s="105"/>
      <c r="W52" s="105"/>
      <c r="X52" s="105"/>
      <c r="Y52" s="105"/>
      <c r="AB52" s="102"/>
      <c r="AC52" s="102"/>
      <c r="AD52" s="102"/>
      <c r="AE52" s="102"/>
      <c r="AF52" s="102"/>
      <c r="AG52" s="102"/>
      <c r="AH52" s="102"/>
      <c r="AI52" s="102"/>
    </row>
    <row r="53" spans="1:35" s="64" customFormat="1" ht="15" customHeight="1" x14ac:dyDescent="0.25">
      <c r="A53" s="63" t="s">
        <v>490</v>
      </c>
      <c r="B53" s="60">
        <v>87945.154989999995</v>
      </c>
      <c r="C53" s="60">
        <v>46337.236340000003</v>
      </c>
      <c r="D53" s="60">
        <v>51343.293720000001</v>
      </c>
      <c r="E53" s="60">
        <v>37387.866679999999</v>
      </c>
      <c r="F53" s="60">
        <v>50410.105020000003</v>
      </c>
      <c r="G53" s="60">
        <v>34167.845799999996</v>
      </c>
      <c r="H53" s="60">
        <v>8918</v>
      </c>
      <c r="I53" s="60">
        <v>19596.70393</v>
      </c>
      <c r="J53" s="60">
        <v>31286.024699999998</v>
      </c>
      <c r="K53" s="60">
        <v>14638.003000000001</v>
      </c>
      <c r="L53" s="60">
        <v>6806.7938400000003</v>
      </c>
      <c r="M53" s="60">
        <v>5224.0174999999999</v>
      </c>
      <c r="N53" s="60">
        <v>5224.0174999999999</v>
      </c>
      <c r="R53" s="106"/>
      <c r="S53" s="106"/>
      <c r="T53" s="106"/>
      <c r="U53" s="106"/>
      <c r="V53" s="106"/>
      <c r="W53" s="106"/>
      <c r="X53" s="106"/>
      <c r="Y53" s="106"/>
      <c r="AB53" s="102"/>
      <c r="AC53" s="102"/>
      <c r="AD53" s="102"/>
      <c r="AE53" s="102"/>
      <c r="AF53" s="102"/>
      <c r="AG53" s="102"/>
      <c r="AH53" s="102"/>
      <c r="AI53" s="102"/>
    </row>
    <row r="54" spans="1:35" s="64" customFormat="1" ht="15" customHeight="1" x14ac:dyDescent="0.25">
      <c r="A54" s="63" t="s">
        <v>491</v>
      </c>
      <c r="B54" s="60">
        <v>526726.07487999997</v>
      </c>
      <c r="C54" s="60">
        <v>430654.06419</v>
      </c>
      <c r="D54" s="60">
        <v>317236.19867000001</v>
      </c>
      <c r="E54" s="60">
        <v>293872.80273</v>
      </c>
      <c r="F54" s="60">
        <v>316639.79698000004</v>
      </c>
      <c r="G54" s="60">
        <v>152946.54227999999</v>
      </c>
      <c r="H54" s="60">
        <v>135761.44927000001</v>
      </c>
      <c r="I54" s="60">
        <v>147146.91205000001</v>
      </c>
      <c r="J54" s="60">
        <v>118192.57178</v>
      </c>
      <c r="K54" s="60">
        <v>110492.03762999999</v>
      </c>
      <c r="L54" s="60">
        <v>105529.53464</v>
      </c>
      <c r="M54" s="60">
        <v>153348.61288</v>
      </c>
      <c r="N54" s="60">
        <v>150211.56530000002</v>
      </c>
      <c r="R54" s="106"/>
      <c r="S54" s="106"/>
      <c r="T54" s="106"/>
      <c r="U54" s="106"/>
      <c r="V54" s="106"/>
      <c r="W54" s="106"/>
      <c r="X54" s="106"/>
      <c r="Y54" s="106"/>
      <c r="AB54" s="102"/>
      <c r="AC54" s="102"/>
      <c r="AD54" s="102"/>
      <c r="AE54" s="102"/>
      <c r="AF54" s="102"/>
      <c r="AG54" s="102"/>
      <c r="AH54" s="102"/>
      <c r="AI54" s="102"/>
    </row>
    <row r="55" spans="1:3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R55" s="106"/>
      <c r="S55" s="106"/>
      <c r="T55" s="106"/>
      <c r="U55" s="106"/>
      <c r="V55" s="106"/>
      <c r="W55" s="106"/>
      <c r="X55" s="106"/>
      <c r="Y55" s="106"/>
      <c r="AB55" s="102"/>
      <c r="AC55" s="102"/>
      <c r="AD55" s="102"/>
      <c r="AE55" s="102"/>
      <c r="AF55" s="102"/>
      <c r="AG55" s="102"/>
      <c r="AH55" s="102"/>
      <c r="AI55" s="102"/>
    </row>
    <row r="56" spans="1:35" s="64" customFormat="1" ht="15" customHeight="1" x14ac:dyDescent="0.25">
      <c r="A56" s="63" t="s">
        <v>493</v>
      </c>
      <c r="B56" s="60">
        <v>96761.725260000007</v>
      </c>
      <c r="C56" s="60">
        <v>99722.992549999995</v>
      </c>
      <c r="D56" s="60">
        <v>112657.59155</v>
      </c>
      <c r="E56" s="60">
        <v>116527.54736</v>
      </c>
      <c r="F56" s="60">
        <v>121342.12412000001</v>
      </c>
      <c r="G56" s="60">
        <v>120792.77373</v>
      </c>
      <c r="H56" s="60">
        <v>124952.39703000001</v>
      </c>
      <c r="I56" s="60">
        <v>168665.26446000001</v>
      </c>
      <c r="J56" s="60">
        <v>197203.82766000001</v>
      </c>
      <c r="K56" s="60">
        <v>216290.70027999999</v>
      </c>
      <c r="L56" s="60">
        <v>214093.02275</v>
      </c>
      <c r="M56" s="60">
        <v>255082.91381999999</v>
      </c>
      <c r="N56" s="60">
        <v>262453.06836999999</v>
      </c>
      <c r="R56" s="106"/>
      <c r="S56" s="106"/>
      <c r="T56" s="106"/>
      <c r="U56" s="106"/>
      <c r="V56" s="106"/>
      <c r="W56" s="106"/>
      <c r="X56" s="106"/>
      <c r="Y56" s="106"/>
      <c r="AB56" s="102"/>
      <c r="AC56" s="102"/>
      <c r="AD56" s="102"/>
      <c r="AE56" s="102"/>
      <c r="AF56" s="102"/>
      <c r="AG56" s="102"/>
      <c r="AH56" s="102"/>
      <c r="AI56" s="102"/>
    </row>
    <row r="57" spans="1:3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R57" s="106"/>
      <c r="S57" s="106"/>
      <c r="T57" s="106"/>
      <c r="U57" s="106"/>
      <c r="V57" s="106"/>
      <c r="W57" s="106"/>
      <c r="X57" s="106"/>
      <c r="Y57" s="106"/>
      <c r="AB57" s="102"/>
      <c r="AC57" s="102"/>
      <c r="AD57" s="102"/>
      <c r="AE57" s="102"/>
      <c r="AF57" s="102"/>
      <c r="AG57" s="102"/>
      <c r="AH57" s="102"/>
      <c r="AI57" s="102"/>
    </row>
    <row r="58" spans="1:35" s="64" customFormat="1" ht="15" customHeight="1" x14ac:dyDescent="0.25">
      <c r="A58" s="59" t="s">
        <v>495</v>
      </c>
      <c r="B58" s="60">
        <v>11928612.026799999</v>
      </c>
      <c r="C58" s="60">
        <v>15486910.321520001</v>
      </c>
      <c r="D58" s="60">
        <v>17617920.223470002</v>
      </c>
      <c r="E58" s="60">
        <v>18927260.483709998</v>
      </c>
      <c r="F58" s="60">
        <v>20930770.58382</v>
      </c>
      <c r="G58" s="60">
        <v>21723923.713799998</v>
      </c>
      <c r="H58" s="60">
        <v>21675070.585700002</v>
      </c>
      <c r="I58" s="60">
        <v>22994469.525109999</v>
      </c>
      <c r="J58" s="60">
        <v>25346892.966700003</v>
      </c>
      <c r="K58" s="60">
        <v>29274797.023330003</v>
      </c>
      <c r="L58" s="60">
        <v>29862087.485339999</v>
      </c>
      <c r="M58" s="60">
        <v>30549495.893609997</v>
      </c>
      <c r="N58" s="60">
        <v>30795212.692350011</v>
      </c>
      <c r="R58" s="106"/>
      <c r="S58" s="106"/>
      <c r="T58" s="106"/>
      <c r="U58" s="106"/>
      <c r="V58" s="106"/>
      <c r="W58" s="106"/>
      <c r="X58" s="106"/>
      <c r="Y58" s="106"/>
      <c r="AB58" s="102"/>
      <c r="AC58" s="102"/>
      <c r="AD58" s="102"/>
      <c r="AE58" s="102"/>
      <c r="AF58" s="102"/>
      <c r="AG58" s="102"/>
      <c r="AH58" s="102"/>
      <c r="AI58" s="102"/>
    </row>
    <row r="59" spans="1:35" x14ac:dyDescent="0.25">
      <c r="A59" s="545" t="s">
        <v>496</v>
      </c>
      <c r="B59" s="546">
        <v>373740.0148</v>
      </c>
      <c r="C59" s="546">
        <v>427670.76536000002</v>
      </c>
      <c r="D59" s="546">
        <v>489889.65632999997</v>
      </c>
      <c r="E59" s="546">
        <v>560165.50988999999</v>
      </c>
      <c r="F59" s="546">
        <v>647566.04058999999</v>
      </c>
      <c r="G59" s="546">
        <v>731469.21158</v>
      </c>
      <c r="H59" s="546">
        <v>753769.58221000002</v>
      </c>
      <c r="I59" s="546">
        <v>786682.76503999997</v>
      </c>
      <c r="J59" s="546">
        <v>850859.53997000004</v>
      </c>
      <c r="K59" s="546">
        <v>1013935.4029400001</v>
      </c>
      <c r="L59" s="546">
        <v>535484.45175999997</v>
      </c>
      <c r="M59" s="546">
        <v>1836784.1075499996</v>
      </c>
      <c r="N59" s="546">
        <v>904925.7082100003</v>
      </c>
      <c r="R59" s="104"/>
      <c r="S59" s="104"/>
      <c r="T59" s="104"/>
      <c r="U59" s="104"/>
      <c r="V59" s="104"/>
      <c r="W59" s="104"/>
      <c r="X59" s="104"/>
      <c r="Y59" s="104"/>
      <c r="AB59" s="102"/>
      <c r="AC59" s="102"/>
      <c r="AD59" s="102"/>
      <c r="AE59" s="102"/>
      <c r="AF59" s="102"/>
      <c r="AG59" s="102"/>
      <c r="AH59" s="102"/>
      <c r="AI59" s="102"/>
    </row>
    <row r="60" spans="1:35" ht="15" customHeight="1" x14ac:dyDescent="0.25">
      <c r="A60" s="63" t="s">
        <v>497</v>
      </c>
      <c r="B60" s="60">
        <v>-100103.43517</v>
      </c>
      <c r="C60" s="60">
        <v>-129166.92169</v>
      </c>
      <c r="D60" s="60">
        <v>-156046.05353999999</v>
      </c>
      <c r="E60" s="60">
        <v>-195428.48540000001</v>
      </c>
      <c r="F60" s="60">
        <v>-264051.24843000004</v>
      </c>
      <c r="G60" s="60">
        <v>-303244.64643000002</v>
      </c>
      <c r="H60" s="60">
        <v>-356753.01237999997</v>
      </c>
      <c r="I60" s="60">
        <v>-352469.58613000001</v>
      </c>
      <c r="J60" s="60">
        <v>-382153.61785000004</v>
      </c>
      <c r="K60" s="60">
        <v>-463503.31364999997</v>
      </c>
      <c r="L60" s="60">
        <v>-198139.39543999999</v>
      </c>
      <c r="M60" s="60">
        <v>-481224.78966000001</v>
      </c>
      <c r="N60" s="60">
        <v>-198119.81288000001</v>
      </c>
      <c r="R60" s="104"/>
      <c r="S60" s="104"/>
      <c r="T60" s="104"/>
      <c r="U60" s="104"/>
      <c r="V60" s="104"/>
      <c r="W60" s="104"/>
      <c r="X60" s="104"/>
      <c r="Y60" s="104"/>
      <c r="AB60" s="102"/>
      <c r="AC60" s="102"/>
      <c r="AD60" s="102"/>
      <c r="AE60" s="102"/>
      <c r="AF60" s="102"/>
      <c r="AG60" s="102"/>
      <c r="AH60" s="102"/>
      <c r="AI60" s="102"/>
    </row>
    <row r="61" spans="1:35" ht="15" customHeight="1" x14ac:dyDescent="0.25">
      <c r="A61" s="59" t="s">
        <v>498</v>
      </c>
      <c r="B61" s="60">
        <v>273636.57962999999</v>
      </c>
      <c r="C61" s="60">
        <v>298503.84367000003</v>
      </c>
      <c r="D61" s="60">
        <v>333843.60279000003</v>
      </c>
      <c r="E61" s="60">
        <v>364737.02448999998</v>
      </c>
      <c r="F61" s="60">
        <v>383514.79216000001</v>
      </c>
      <c r="G61" s="60">
        <v>428224.56514999998</v>
      </c>
      <c r="H61" s="60">
        <v>397016.56982999999</v>
      </c>
      <c r="I61" s="60">
        <v>434213.17891000002</v>
      </c>
      <c r="J61" s="60">
        <v>468705.92212</v>
      </c>
      <c r="K61" s="60">
        <v>550432.08928999992</v>
      </c>
      <c r="L61" s="60">
        <v>337345.05631999997</v>
      </c>
      <c r="M61" s="60">
        <v>1355559.3178899996</v>
      </c>
      <c r="N61" s="60">
        <v>706805.89533000032</v>
      </c>
      <c r="R61" s="104"/>
      <c r="S61" s="104"/>
      <c r="T61" s="104"/>
      <c r="U61" s="104"/>
      <c r="V61" s="104"/>
      <c r="W61" s="104"/>
      <c r="X61" s="104"/>
      <c r="Y61" s="104"/>
      <c r="AB61" s="102"/>
      <c r="AC61" s="102"/>
      <c r="AD61" s="102"/>
      <c r="AE61" s="102"/>
      <c r="AF61" s="102"/>
      <c r="AG61" s="102"/>
      <c r="AH61" s="102"/>
      <c r="AI61" s="102"/>
    </row>
    <row r="62" spans="1:35" ht="15" customHeight="1" x14ac:dyDescent="0.25">
      <c r="A62" s="67" t="s">
        <v>499</v>
      </c>
      <c r="B62" s="60">
        <v>202171.77968000001</v>
      </c>
      <c r="C62" s="60">
        <v>208918.09609000001</v>
      </c>
      <c r="D62" s="60">
        <v>344578.64941000001</v>
      </c>
      <c r="E62" s="60">
        <v>422846.43283999996</v>
      </c>
      <c r="F62" s="60">
        <v>453622.94631000003</v>
      </c>
      <c r="G62" s="60">
        <v>495109.07163999998</v>
      </c>
      <c r="H62" s="60">
        <v>414362.03554000001</v>
      </c>
      <c r="I62" s="60">
        <v>425744.38650999998</v>
      </c>
      <c r="J62" s="60">
        <v>482612.99141000002</v>
      </c>
      <c r="K62" s="60">
        <v>1137583.65653</v>
      </c>
      <c r="L62" s="60">
        <v>772660.23216999997</v>
      </c>
      <c r="M62" s="60">
        <v>3161226.4760199985</v>
      </c>
      <c r="N62" s="60">
        <v>3177010.7933500004</v>
      </c>
      <c r="R62" s="104"/>
      <c r="S62" s="104"/>
      <c r="T62" s="104"/>
      <c r="U62" s="104"/>
      <c r="V62" s="104"/>
      <c r="W62" s="104"/>
      <c r="X62" s="104"/>
      <c r="Y62" s="104"/>
      <c r="AB62" s="102"/>
      <c r="AC62" s="102"/>
      <c r="AD62" s="102"/>
      <c r="AE62" s="102"/>
      <c r="AF62" s="102"/>
      <c r="AG62" s="102"/>
      <c r="AH62" s="102"/>
      <c r="AI62" s="102"/>
    </row>
    <row r="63" spans="1:35" ht="15" customHeight="1" x14ac:dyDescent="0.25">
      <c r="A63" s="63" t="s">
        <v>500</v>
      </c>
      <c r="B63" s="60">
        <v>-90341.470109999995</v>
      </c>
      <c r="C63" s="60">
        <v>-111550.92534</v>
      </c>
      <c r="D63" s="60">
        <v>-210295.67293999999</v>
      </c>
      <c r="E63" s="60">
        <v>-285745.35876999999</v>
      </c>
      <c r="F63" s="60">
        <v>-341198.21318000002</v>
      </c>
      <c r="G63" s="60">
        <v>-364178.94126999995</v>
      </c>
      <c r="H63" s="60">
        <v>-286090.08442999999</v>
      </c>
      <c r="I63" s="60">
        <v>-229009.59530000002</v>
      </c>
      <c r="J63" s="60">
        <v>-281270.82876</v>
      </c>
      <c r="K63" s="60">
        <v>-709349.88736000005</v>
      </c>
      <c r="L63" s="60">
        <v>-637905.22435000003</v>
      </c>
      <c r="M63" s="60">
        <v>-3158142.6145099998</v>
      </c>
      <c r="N63" s="60">
        <v>-3280889.2299600006</v>
      </c>
      <c r="R63" s="104"/>
      <c r="S63" s="104"/>
      <c r="T63" s="104"/>
      <c r="U63" s="104"/>
      <c r="V63" s="104"/>
      <c r="W63" s="104"/>
      <c r="X63" s="104"/>
      <c r="Y63" s="104"/>
      <c r="AB63" s="102"/>
      <c r="AC63" s="102"/>
      <c r="AD63" s="102"/>
      <c r="AE63" s="102"/>
      <c r="AF63" s="102"/>
      <c r="AG63" s="102"/>
      <c r="AH63" s="102"/>
      <c r="AI63" s="102"/>
    </row>
    <row r="64" spans="1:35" ht="15" customHeight="1" x14ac:dyDescent="0.25">
      <c r="A64" s="68" t="s">
        <v>501</v>
      </c>
      <c r="B64" s="60">
        <v>385466.88919999998</v>
      </c>
      <c r="C64" s="60">
        <v>395871.01442000002</v>
      </c>
      <c r="D64" s="60">
        <v>468126.57925999997</v>
      </c>
      <c r="E64" s="60">
        <v>501838.09856000001</v>
      </c>
      <c r="F64" s="60">
        <v>495939.52529000002</v>
      </c>
      <c r="G64" s="60">
        <v>559154.69551999995</v>
      </c>
      <c r="H64" s="60">
        <v>525288.52093999996</v>
      </c>
      <c r="I64" s="60">
        <v>630947.97011999995</v>
      </c>
      <c r="J64" s="60">
        <v>670048.08476999996</v>
      </c>
      <c r="K64" s="60">
        <v>978665.85846000002</v>
      </c>
      <c r="L64" s="60">
        <v>472100.06413999997</v>
      </c>
      <c r="M64" s="60">
        <v>1358643.1793999989</v>
      </c>
      <c r="N64" s="60">
        <v>602927.45872</v>
      </c>
      <c r="R64" s="104"/>
      <c r="S64" s="104"/>
      <c r="T64" s="104"/>
      <c r="U64" s="104"/>
      <c r="V64" s="104"/>
      <c r="W64" s="104"/>
      <c r="X64" s="104"/>
      <c r="Y64" s="104"/>
      <c r="AB64" s="102"/>
      <c r="AC64" s="102"/>
      <c r="AD64" s="102"/>
      <c r="AE64" s="102"/>
      <c r="AF64" s="102"/>
      <c r="AG64" s="102"/>
      <c r="AH64" s="102"/>
      <c r="AI64" s="102"/>
    </row>
    <row r="65" spans="1:35" ht="15" customHeight="1" x14ac:dyDescent="0.25">
      <c r="A65" s="67" t="s">
        <v>502</v>
      </c>
      <c r="B65" s="60">
        <v>16903.555319999999</v>
      </c>
      <c r="C65" s="60">
        <v>15682.636269999999</v>
      </c>
      <c r="D65" s="60">
        <v>47939.389739999999</v>
      </c>
      <c r="E65" s="60">
        <v>18687.082030000001</v>
      </c>
      <c r="F65" s="60">
        <v>15761.787470000001</v>
      </c>
      <c r="G65" s="60">
        <v>31680.65569</v>
      </c>
      <c r="H65" s="60">
        <v>74908.284249999997</v>
      </c>
      <c r="I65" s="60">
        <v>84322.02506</v>
      </c>
      <c r="J65" s="60">
        <v>25112.20823</v>
      </c>
      <c r="K65" s="60">
        <v>59640.59736</v>
      </c>
      <c r="L65" s="60">
        <v>11742.60159</v>
      </c>
      <c r="M65" s="60">
        <v>154586.72554999997</v>
      </c>
      <c r="N65" s="60">
        <v>16009.511710000001</v>
      </c>
      <c r="R65" s="104"/>
      <c r="S65" s="104"/>
      <c r="T65" s="104"/>
      <c r="U65" s="104"/>
      <c r="V65" s="104"/>
      <c r="W65" s="104"/>
      <c r="X65" s="104"/>
      <c r="Y65" s="104"/>
      <c r="AB65" s="102"/>
      <c r="AC65" s="102"/>
      <c r="AD65" s="102"/>
      <c r="AE65" s="102"/>
      <c r="AF65" s="102"/>
      <c r="AG65" s="102"/>
      <c r="AH65" s="102"/>
      <c r="AI65" s="102"/>
    </row>
    <row r="66" spans="1:35" ht="15" customHeight="1" x14ac:dyDescent="0.25">
      <c r="A66" s="67" t="s">
        <v>503</v>
      </c>
      <c r="B66" s="60">
        <v>-42383.482609999999</v>
      </c>
      <c r="C66" s="60">
        <v>-29749.046600000001</v>
      </c>
      <c r="D66" s="60">
        <v>-77609.67001999999</v>
      </c>
      <c r="E66" s="60">
        <v>-63074.10067</v>
      </c>
      <c r="F66" s="60">
        <v>-43733.136079999997</v>
      </c>
      <c r="G66" s="60">
        <v>-85222.62301000001</v>
      </c>
      <c r="H66" s="60">
        <v>-115340.00318000001</v>
      </c>
      <c r="I66" s="60">
        <v>-117008.97843</v>
      </c>
      <c r="J66" s="60">
        <v>-107322.67220999999</v>
      </c>
      <c r="K66" s="60">
        <v>-259611.63618</v>
      </c>
      <c r="L66" s="60">
        <v>-126435.84139</v>
      </c>
      <c r="M66" s="60">
        <v>-314616.11334000004</v>
      </c>
      <c r="N66" s="60">
        <v>-167840.61291</v>
      </c>
      <c r="R66" s="104"/>
      <c r="S66" s="104"/>
      <c r="T66" s="104"/>
      <c r="U66" s="104"/>
      <c r="V66" s="104"/>
      <c r="W66" s="104"/>
      <c r="X66" s="104"/>
      <c r="Y66" s="104"/>
      <c r="AB66" s="102"/>
      <c r="AC66" s="102"/>
      <c r="AD66" s="102"/>
      <c r="AE66" s="102"/>
      <c r="AF66" s="102"/>
      <c r="AG66" s="102"/>
      <c r="AH66" s="102"/>
      <c r="AI66" s="102"/>
    </row>
    <row r="67" spans="1:35" ht="15" customHeight="1" x14ac:dyDescent="0.25">
      <c r="A67" s="59" t="s">
        <v>504</v>
      </c>
      <c r="B67" s="60">
        <v>359986.96191000001</v>
      </c>
      <c r="C67" s="60">
        <v>381804.60408999998</v>
      </c>
      <c r="D67" s="60">
        <v>438456.29898000002</v>
      </c>
      <c r="E67" s="60">
        <v>457451.07991999999</v>
      </c>
      <c r="F67" s="60">
        <v>467968.17668000003</v>
      </c>
      <c r="G67" s="60">
        <v>505612.72820000001</v>
      </c>
      <c r="H67" s="60">
        <v>484856.80200999998</v>
      </c>
      <c r="I67" s="60">
        <v>598261.01674999995</v>
      </c>
      <c r="J67" s="60">
        <v>587837.62078999996</v>
      </c>
      <c r="K67" s="60">
        <v>778694.81964</v>
      </c>
      <c r="L67" s="60">
        <v>357406.82433999999</v>
      </c>
      <c r="M67" s="60">
        <v>1198613.7916099988</v>
      </c>
      <c r="N67" s="60">
        <v>451096.35751999996</v>
      </c>
      <c r="R67" s="104"/>
      <c r="S67" s="104"/>
      <c r="T67" s="104"/>
      <c r="U67" s="104"/>
      <c r="V67" s="104"/>
      <c r="W67" s="104"/>
      <c r="X67" s="104"/>
      <c r="Y67" s="104"/>
      <c r="AB67" s="102"/>
      <c r="AC67" s="102"/>
      <c r="AD67" s="102"/>
      <c r="AE67" s="102"/>
      <c r="AF67" s="102"/>
      <c r="AG67" s="102"/>
      <c r="AH67" s="102"/>
      <c r="AI67" s="102"/>
    </row>
    <row r="68" spans="1:35" ht="15" customHeight="1" x14ac:dyDescent="0.25">
      <c r="A68" s="63" t="s">
        <v>505</v>
      </c>
      <c r="B68" s="60">
        <v>-255528.74184</v>
      </c>
      <c r="C68" s="60">
        <v>-268026.84928000002</v>
      </c>
      <c r="D68" s="60">
        <v>-262335.86384000001</v>
      </c>
      <c r="E68" s="60">
        <v>-272453.34378</v>
      </c>
      <c r="F68" s="60">
        <v>-305502.68341</v>
      </c>
      <c r="G68" s="60">
        <v>-302949.41879000003</v>
      </c>
      <c r="H68" s="60">
        <v>-320669.27750999999</v>
      </c>
      <c r="I68" s="60">
        <v>-366939.77126999997</v>
      </c>
      <c r="J68" s="60">
        <v>-401224.47774</v>
      </c>
      <c r="K68" s="60">
        <v>-459550.88084</v>
      </c>
      <c r="L68" s="60">
        <v>-203014.48582</v>
      </c>
      <c r="M68" s="60">
        <v>-508168.98370999988</v>
      </c>
      <c r="N68" s="60">
        <v>-231822.84535999995</v>
      </c>
      <c r="R68" s="104"/>
      <c r="S68" s="104"/>
      <c r="T68" s="104"/>
      <c r="U68" s="104"/>
      <c r="V68" s="104"/>
      <c r="W68" s="104"/>
      <c r="X68" s="104"/>
      <c r="Y68" s="104"/>
      <c r="AB68" s="102"/>
      <c r="AC68" s="102"/>
      <c r="AD68" s="102"/>
      <c r="AE68" s="102"/>
      <c r="AF68" s="102"/>
      <c r="AG68" s="102"/>
      <c r="AH68" s="102"/>
      <c r="AI68" s="102"/>
    </row>
    <row r="69" spans="1:35" ht="15" customHeight="1" x14ac:dyDescent="0.25">
      <c r="A69" s="68" t="s">
        <v>506</v>
      </c>
      <c r="B69" s="60">
        <v>104458.22007</v>
      </c>
      <c r="C69" s="60">
        <v>113777.75481</v>
      </c>
      <c r="D69" s="60">
        <v>176120.43513999999</v>
      </c>
      <c r="E69" s="60">
        <v>184997.73613999999</v>
      </c>
      <c r="F69" s="60">
        <v>162465.49327000001</v>
      </c>
      <c r="G69" s="60">
        <v>202663.30940999999</v>
      </c>
      <c r="H69" s="60">
        <v>164187.5245</v>
      </c>
      <c r="I69" s="60">
        <v>231321.24547999998</v>
      </c>
      <c r="J69" s="60">
        <v>186613.14305000001</v>
      </c>
      <c r="K69" s="60">
        <v>319143.9388</v>
      </c>
      <c r="L69" s="60">
        <v>154392.33852000002</v>
      </c>
      <c r="M69" s="60">
        <v>690444.80789999897</v>
      </c>
      <c r="N69" s="60">
        <v>219273.51216000001</v>
      </c>
      <c r="R69" s="104"/>
      <c r="S69" s="104"/>
      <c r="T69" s="104"/>
      <c r="U69" s="104"/>
      <c r="V69" s="104"/>
      <c r="W69" s="104"/>
      <c r="X69" s="104"/>
      <c r="Y69" s="104"/>
      <c r="AB69" s="102"/>
      <c r="AC69" s="102"/>
      <c r="AD69" s="102"/>
      <c r="AE69" s="102"/>
      <c r="AF69" s="102"/>
      <c r="AG69" s="102"/>
      <c r="AH69" s="102"/>
      <c r="AI69" s="102"/>
    </row>
    <row r="70" spans="1:35" ht="15" customHeight="1" x14ac:dyDescent="0.25">
      <c r="A70" s="68" t="s">
        <v>507</v>
      </c>
      <c r="B70" s="60">
        <v>-16753.44355</v>
      </c>
      <c r="C70" s="60">
        <v>-19879.644370000002</v>
      </c>
      <c r="D70" s="60">
        <v>21676.648789999999</v>
      </c>
      <c r="E70" s="60">
        <v>81176.030680000011</v>
      </c>
      <c r="F70" s="60">
        <v>5198.9771300000002</v>
      </c>
      <c r="G70" s="60">
        <v>-5104.5992000000006</v>
      </c>
      <c r="H70" s="60">
        <v>61982.972609999997</v>
      </c>
      <c r="I70" s="60">
        <v>-63792.54062</v>
      </c>
      <c r="J70" s="60">
        <v>-38294.445030000003</v>
      </c>
      <c r="K70" s="60">
        <v>6858.1521299999995</v>
      </c>
      <c r="L70" s="60">
        <v>-3094.6303499999999</v>
      </c>
      <c r="M70" s="60">
        <v>-49721.130699999994</v>
      </c>
      <c r="N70" s="60">
        <v>117828.63511000002</v>
      </c>
      <c r="R70" s="104"/>
      <c r="S70" s="104"/>
      <c r="T70" s="104"/>
      <c r="U70" s="104"/>
      <c r="V70" s="104"/>
      <c r="W70" s="104"/>
      <c r="X70" s="104"/>
      <c r="Y70" s="104"/>
      <c r="AB70" s="102"/>
      <c r="AC70" s="102"/>
      <c r="AD70" s="102"/>
      <c r="AE70" s="102"/>
      <c r="AF70" s="102"/>
      <c r="AG70" s="102"/>
      <c r="AH70" s="102"/>
      <c r="AI70" s="102"/>
    </row>
    <row r="71" spans="1:35" ht="15" customHeight="1" x14ac:dyDescent="0.25">
      <c r="A71" s="69" t="s">
        <v>508</v>
      </c>
      <c r="B71" s="60">
        <v>-16814.31266</v>
      </c>
      <c r="C71" s="60">
        <v>-19952.124370000001</v>
      </c>
      <c r="D71" s="60">
        <v>21555.074410000001</v>
      </c>
      <c r="E71" s="60">
        <v>81061.893489999988</v>
      </c>
      <c r="F71" s="60">
        <v>5080.4631200000003</v>
      </c>
      <c r="G71" s="60">
        <v>-5175.8182000000006</v>
      </c>
      <c r="H71" s="60">
        <v>61925.295409999999</v>
      </c>
      <c r="I71" s="60">
        <v>-63844.662830000001</v>
      </c>
      <c r="J71" s="60">
        <v>-38404.767999999996</v>
      </c>
      <c r="K71" s="60">
        <v>6668.9744800000008</v>
      </c>
      <c r="L71" s="60">
        <v>-3191.12095</v>
      </c>
      <c r="M71" s="60">
        <v>-49971.919779999997</v>
      </c>
      <c r="N71" s="60">
        <v>113670.49745000001</v>
      </c>
      <c r="R71" s="104"/>
      <c r="S71" s="104"/>
      <c r="T71" s="104"/>
      <c r="U71" s="104"/>
      <c r="V71" s="104"/>
      <c r="W71" s="104"/>
      <c r="X71" s="104"/>
      <c r="Y71" s="104"/>
      <c r="AB71" s="102"/>
      <c r="AC71" s="102"/>
      <c r="AD71" s="102"/>
      <c r="AE71" s="102"/>
      <c r="AF71" s="102"/>
      <c r="AG71" s="102"/>
      <c r="AH71" s="102"/>
      <c r="AI71" s="102"/>
    </row>
    <row r="72" spans="1:35" ht="15" customHeight="1" x14ac:dyDescent="0.25">
      <c r="A72" s="69" t="s">
        <v>509</v>
      </c>
      <c r="B72" s="60">
        <v>60.869109999999999</v>
      </c>
      <c r="C72" s="60">
        <v>72.48</v>
      </c>
      <c r="D72" s="60">
        <v>121.57438</v>
      </c>
      <c r="E72" s="60">
        <v>114.13719</v>
      </c>
      <c r="F72" s="60">
        <v>118.51401</v>
      </c>
      <c r="G72" s="60">
        <v>71.218999999999994</v>
      </c>
      <c r="H72" s="60">
        <v>57.677199999999999</v>
      </c>
      <c r="I72" s="60">
        <v>52.122210000000003</v>
      </c>
      <c r="J72" s="60">
        <v>110.32297</v>
      </c>
      <c r="K72" s="60">
        <v>189.17765</v>
      </c>
      <c r="L72" s="60">
        <v>96.490600000000001</v>
      </c>
      <c r="M72" s="60">
        <v>250.78908000000004</v>
      </c>
      <c r="N72" s="60">
        <v>4158.1376599999994</v>
      </c>
      <c r="R72" s="104"/>
      <c r="S72" s="104"/>
      <c r="T72" s="104"/>
      <c r="U72" s="104"/>
      <c r="V72" s="104"/>
      <c r="W72" s="104"/>
      <c r="X72" s="104"/>
      <c r="Y72" s="104"/>
      <c r="AB72" s="102"/>
      <c r="AC72" s="102"/>
      <c r="AD72" s="102"/>
      <c r="AE72" s="102"/>
      <c r="AF72" s="102"/>
      <c r="AG72" s="102"/>
      <c r="AH72" s="102"/>
      <c r="AI72" s="102"/>
    </row>
    <row r="73" spans="1:35" ht="15" customHeight="1" x14ac:dyDescent="0.25">
      <c r="A73" s="59" t="s">
        <v>510</v>
      </c>
      <c r="B73" s="60">
        <v>16754.34835</v>
      </c>
      <c r="C73" s="60">
        <v>20368.164670000002</v>
      </c>
      <c r="D73" s="60">
        <v>-21991.51828</v>
      </c>
      <c r="E73" s="60">
        <v>-81144.871310000002</v>
      </c>
      <c r="F73" s="60">
        <v>-5128.2146199999997</v>
      </c>
      <c r="G73" s="60">
        <v>5154.9114</v>
      </c>
      <c r="H73" s="60">
        <v>-62170.648959999999</v>
      </c>
      <c r="I73" s="60">
        <v>63652.662189999995</v>
      </c>
      <c r="J73" s="60">
        <v>38334.713080000001</v>
      </c>
      <c r="K73" s="60">
        <v>-7112.7671500000006</v>
      </c>
      <c r="L73" s="60">
        <v>3092.7825899999998</v>
      </c>
      <c r="M73" s="60">
        <v>50111.609960000002</v>
      </c>
      <c r="N73" s="60">
        <v>-113799.20173</v>
      </c>
      <c r="R73" s="104"/>
      <c r="S73" s="104"/>
      <c r="T73" s="104"/>
      <c r="U73" s="104"/>
      <c r="V73" s="104"/>
      <c r="W73" s="104"/>
      <c r="X73" s="104"/>
      <c r="Y73" s="104"/>
      <c r="AB73" s="102"/>
      <c r="AC73" s="102"/>
      <c r="AD73" s="102"/>
      <c r="AE73" s="102"/>
      <c r="AF73" s="102"/>
      <c r="AG73" s="102"/>
      <c r="AH73" s="102"/>
      <c r="AI73" s="102"/>
    </row>
    <row r="74" spans="1:35" ht="15" customHeight="1" x14ac:dyDescent="0.25">
      <c r="A74" s="59" t="s">
        <v>656</v>
      </c>
      <c r="B74" s="60">
        <v>16872.264420000003</v>
      </c>
      <c r="C74" s="60">
        <v>20438.844120000002</v>
      </c>
      <c r="D74" s="60">
        <v>-21866.65136</v>
      </c>
      <c r="E74" s="60">
        <v>-81028.233240000001</v>
      </c>
      <c r="F74" s="60">
        <v>-5011.3729599999997</v>
      </c>
      <c r="G74" s="60">
        <v>5225.4042499999996</v>
      </c>
      <c r="H74" s="60">
        <v>-62117.076159999997</v>
      </c>
      <c r="I74" s="60">
        <v>63691.617039999997</v>
      </c>
      <c r="J74" s="60">
        <v>38425.49944</v>
      </c>
      <c r="K74" s="60">
        <v>-6953.0111799999995</v>
      </c>
      <c r="L74" s="60">
        <v>3177.8205600000001</v>
      </c>
      <c r="M74" s="60">
        <v>49192.633569999998</v>
      </c>
      <c r="N74" s="60">
        <v>-111962.75289</v>
      </c>
      <c r="R74" s="104"/>
      <c r="S74" s="104"/>
      <c r="T74" s="104"/>
      <c r="U74" s="104"/>
      <c r="V74" s="104"/>
      <c r="W74" s="104"/>
      <c r="X74" s="104"/>
      <c r="Y74" s="104"/>
      <c r="AB74" s="102"/>
      <c r="AC74" s="102"/>
      <c r="AD74" s="102"/>
      <c r="AE74" s="102"/>
      <c r="AF74" s="102"/>
      <c r="AG74" s="102"/>
      <c r="AH74" s="102"/>
      <c r="AI74" s="102"/>
    </row>
    <row r="75" spans="1:35" ht="15" customHeight="1" x14ac:dyDescent="0.25">
      <c r="A75" s="63" t="s">
        <v>306</v>
      </c>
      <c r="B75" s="60">
        <v>-117.91607</v>
      </c>
      <c r="C75" s="60">
        <v>-70.679450000000003</v>
      </c>
      <c r="D75" s="60">
        <v>-124.86691999999999</v>
      </c>
      <c r="E75" s="60">
        <v>-116.63807000000001</v>
      </c>
      <c r="F75" s="60">
        <v>-116.84166</v>
      </c>
      <c r="G75" s="60">
        <v>-70.492850000000004</v>
      </c>
      <c r="H75" s="60">
        <v>-53.572800000000001</v>
      </c>
      <c r="I75" s="60">
        <v>-38.95485</v>
      </c>
      <c r="J75" s="60">
        <v>-90.786360000000002</v>
      </c>
      <c r="K75" s="60">
        <v>-159.75596999999999</v>
      </c>
      <c r="L75" s="60">
        <v>-85.037970000000001</v>
      </c>
      <c r="M75" s="60">
        <v>918.97639000000015</v>
      </c>
      <c r="N75" s="60">
        <v>-1836.44884</v>
      </c>
      <c r="R75" s="104"/>
      <c r="S75" s="104"/>
      <c r="T75" s="104"/>
      <c r="U75" s="104"/>
      <c r="V75" s="104"/>
      <c r="W75" s="104"/>
      <c r="X75" s="104"/>
      <c r="Y75" s="104"/>
      <c r="AB75" s="102"/>
      <c r="AC75" s="102"/>
      <c r="AD75" s="102"/>
      <c r="AE75" s="102"/>
      <c r="AF75" s="102"/>
      <c r="AG75" s="102"/>
      <c r="AH75" s="102"/>
      <c r="AI75" s="102"/>
    </row>
    <row r="76" spans="1:35" ht="15" customHeight="1" x14ac:dyDescent="0.25">
      <c r="A76" s="59" t="s">
        <v>513</v>
      </c>
      <c r="B76" s="60">
        <v>104459.12487</v>
      </c>
      <c r="C76" s="60">
        <v>114266.27511</v>
      </c>
      <c r="D76" s="60">
        <v>175805.56565</v>
      </c>
      <c r="E76" s="60">
        <v>185028.89551</v>
      </c>
      <c r="F76" s="60">
        <v>162536.25578000001</v>
      </c>
      <c r="G76" s="60">
        <v>202713.62161</v>
      </c>
      <c r="H76" s="60">
        <v>163999.84815000001</v>
      </c>
      <c r="I76" s="60">
        <v>231181.36705</v>
      </c>
      <c r="J76" s="60">
        <v>186653.4111</v>
      </c>
      <c r="K76" s="60">
        <v>318889.32377999998</v>
      </c>
      <c r="L76" s="60">
        <v>154390.49075999999</v>
      </c>
      <c r="M76" s="60">
        <v>690835.28715999902</v>
      </c>
      <c r="N76" s="60">
        <v>223302.94554000002</v>
      </c>
      <c r="R76" s="104"/>
      <c r="S76" s="104"/>
      <c r="T76" s="104"/>
      <c r="U76" s="104"/>
      <c r="V76" s="104"/>
      <c r="W76" s="104"/>
      <c r="X76" s="104"/>
      <c r="Y76" s="104"/>
      <c r="AB76" s="102"/>
      <c r="AC76" s="102"/>
      <c r="AD76" s="102"/>
      <c r="AE76" s="102"/>
      <c r="AF76" s="102"/>
      <c r="AG76" s="102"/>
      <c r="AH76" s="102"/>
      <c r="AI76" s="102"/>
    </row>
    <row r="77" spans="1:35" ht="15" customHeight="1" x14ac:dyDescent="0.25">
      <c r="A77" s="70" t="s">
        <v>514</v>
      </c>
      <c r="B77" s="60">
        <v>0</v>
      </c>
      <c r="C77" s="60">
        <v>0</v>
      </c>
      <c r="D77" s="60">
        <v>0</v>
      </c>
      <c r="E77" s="60">
        <v>1.81002</v>
      </c>
      <c r="F77" s="60">
        <v>2.8730300000000004</v>
      </c>
      <c r="G77" s="60">
        <v>0</v>
      </c>
      <c r="H77" s="60">
        <v>0</v>
      </c>
      <c r="I77" s="60">
        <v>0</v>
      </c>
      <c r="J77" s="60">
        <v>0</v>
      </c>
      <c r="K77" s="60">
        <v>27.44</v>
      </c>
      <c r="L77" s="60">
        <v>0</v>
      </c>
      <c r="M77" s="60">
        <v>0</v>
      </c>
      <c r="N77" s="60">
        <v>0</v>
      </c>
      <c r="R77" s="104"/>
      <c r="S77" s="104"/>
      <c r="T77" s="104"/>
      <c r="U77" s="104"/>
      <c r="V77" s="104"/>
      <c r="W77" s="104"/>
      <c r="X77" s="104"/>
      <c r="Y77" s="104"/>
      <c r="AB77" s="102"/>
      <c r="AC77" s="102"/>
      <c r="AD77" s="102"/>
      <c r="AE77" s="102"/>
      <c r="AF77" s="102"/>
      <c r="AG77" s="102"/>
      <c r="AH77" s="102"/>
      <c r="AI77" s="102"/>
    </row>
    <row r="78" spans="1:35" ht="15" customHeight="1" x14ac:dyDescent="0.25">
      <c r="A78" s="68" t="s">
        <v>515</v>
      </c>
      <c r="B78" s="60">
        <v>104459.12487</v>
      </c>
      <c r="C78" s="60">
        <v>114266.27511</v>
      </c>
      <c r="D78" s="60">
        <v>175805.56565</v>
      </c>
      <c r="E78" s="60">
        <v>185030.70553000001</v>
      </c>
      <c r="F78" s="60">
        <v>162539.12880999999</v>
      </c>
      <c r="G78" s="60">
        <v>202713.62161</v>
      </c>
      <c r="H78" s="60">
        <v>163999.84815000001</v>
      </c>
      <c r="I78" s="60">
        <v>231181.36705</v>
      </c>
      <c r="J78" s="60">
        <v>186653.4111</v>
      </c>
      <c r="K78" s="60">
        <v>318916.76377999998</v>
      </c>
      <c r="L78" s="60">
        <v>154390.49075999999</v>
      </c>
      <c r="M78" s="60">
        <v>690835.28715999902</v>
      </c>
      <c r="N78" s="60">
        <v>223302.94554000002</v>
      </c>
      <c r="R78" s="104"/>
      <c r="S78" s="104"/>
      <c r="T78" s="104"/>
      <c r="U78" s="104"/>
      <c r="V78" s="104"/>
      <c r="W78" s="104"/>
      <c r="X78" s="104"/>
      <c r="Y78" s="104"/>
      <c r="AB78" s="102"/>
      <c r="AC78" s="102"/>
      <c r="AD78" s="102"/>
      <c r="AE78" s="102"/>
      <c r="AF78" s="102"/>
      <c r="AG78" s="102"/>
      <c r="AH78" s="102"/>
      <c r="AI78" s="102"/>
    </row>
    <row r="79" spans="1:35" ht="15" customHeight="1" x14ac:dyDescent="0.25">
      <c r="A79" s="67" t="s">
        <v>516</v>
      </c>
      <c r="B79" s="60">
        <v>1156.52244</v>
      </c>
      <c r="C79" s="60">
        <v>0</v>
      </c>
      <c r="D79" s="60">
        <v>-243.779</v>
      </c>
      <c r="E79" s="60">
        <v>0</v>
      </c>
      <c r="F79" s="60">
        <v>0</v>
      </c>
      <c r="G79" s="60">
        <v>0</v>
      </c>
      <c r="H79" s="60">
        <v>0</v>
      </c>
      <c r="I79" s="60">
        <v>2634.23873</v>
      </c>
      <c r="J79" s="60">
        <v>1047.05512</v>
      </c>
      <c r="K79" s="60">
        <v>-1679.4431999999999</v>
      </c>
      <c r="L79" s="60">
        <v>0</v>
      </c>
      <c r="M79" s="60">
        <v>-513.28221000000008</v>
      </c>
      <c r="N79" s="60">
        <v>-711.08243000000004</v>
      </c>
      <c r="R79" s="104"/>
      <c r="S79" s="104"/>
      <c r="T79" s="104"/>
      <c r="U79" s="104"/>
      <c r="V79" s="104"/>
      <c r="W79" s="104"/>
      <c r="X79" s="104"/>
      <c r="Y79" s="104"/>
      <c r="AB79" s="102"/>
      <c r="AC79" s="102"/>
      <c r="AD79" s="102"/>
      <c r="AE79" s="102"/>
      <c r="AF79" s="102"/>
      <c r="AG79" s="102"/>
      <c r="AH79" s="102"/>
      <c r="AI79" s="102"/>
    </row>
    <row r="80" spans="1:35" ht="15" customHeight="1" x14ac:dyDescent="0.25">
      <c r="A80" s="59" t="s">
        <v>517</v>
      </c>
      <c r="B80" s="60">
        <v>105615.64731</v>
      </c>
      <c r="C80" s="60">
        <v>114266.27511</v>
      </c>
      <c r="D80" s="60">
        <v>175561.78664999999</v>
      </c>
      <c r="E80" s="60">
        <v>185030.70553000001</v>
      </c>
      <c r="F80" s="60">
        <v>162539.12880999999</v>
      </c>
      <c r="G80" s="60">
        <v>202713.62161</v>
      </c>
      <c r="H80" s="60">
        <v>163999.84815000001</v>
      </c>
      <c r="I80" s="60">
        <v>233815.60578000001</v>
      </c>
      <c r="J80" s="60">
        <v>187700.46622</v>
      </c>
      <c r="K80" s="60">
        <v>317237.32058</v>
      </c>
      <c r="L80" s="60">
        <v>154390.49075999999</v>
      </c>
      <c r="M80" s="60">
        <v>690322.00494999904</v>
      </c>
      <c r="N80" s="60">
        <v>222591.86311000001</v>
      </c>
      <c r="R80" s="104"/>
      <c r="S80" s="104"/>
      <c r="T80" s="104"/>
      <c r="U80" s="104"/>
      <c r="V80" s="104"/>
      <c r="W80" s="104"/>
      <c r="X80" s="104"/>
      <c r="Y80" s="104"/>
      <c r="AB80" s="102"/>
      <c r="AC80" s="102"/>
      <c r="AD80" s="102"/>
      <c r="AE80" s="102"/>
      <c r="AF80" s="102"/>
      <c r="AG80" s="102"/>
      <c r="AH80" s="102"/>
      <c r="AI80" s="102"/>
    </row>
    <row r="81" spans="1:3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R81" s="104"/>
      <c r="S81" s="104"/>
      <c r="T81" s="104"/>
      <c r="U81" s="104"/>
      <c r="V81" s="104"/>
      <c r="W81" s="104"/>
      <c r="X81" s="104"/>
      <c r="Y81" s="104"/>
      <c r="AB81" s="102"/>
      <c r="AC81" s="102"/>
      <c r="AD81" s="102"/>
      <c r="AE81" s="102"/>
      <c r="AF81" s="102"/>
      <c r="AG81" s="102"/>
      <c r="AH81" s="102"/>
      <c r="AI81" s="102"/>
    </row>
    <row r="82" spans="1:35" ht="15" customHeight="1" x14ac:dyDescent="0.25">
      <c r="A82" s="59" t="s">
        <v>519</v>
      </c>
      <c r="B82" s="60">
        <v>105615.64731</v>
      </c>
      <c r="C82" s="60">
        <v>114266.27511</v>
      </c>
      <c r="D82" s="60">
        <v>175561.78664999999</v>
      </c>
      <c r="E82" s="60">
        <v>185030.70553000001</v>
      </c>
      <c r="F82" s="60">
        <v>162539.12880999999</v>
      </c>
      <c r="G82" s="60">
        <v>202713.62161</v>
      </c>
      <c r="H82" s="60">
        <v>163999.84815000001</v>
      </c>
      <c r="I82" s="60">
        <v>233815.60578000001</v>
      </c>
      <c r="J82" s="60">
        <v>187700.46622</v>
      </c>
      <c r="K82" s="60">
        <v>317237.32058</v>
      </c>
      <c r="L82" s="60">
        <v>154390.49075999999</v>
      </c>
      <c r="M82" s="60">
        <v>690322.00494999904</v>
      </c>
      <c r="N82" s="60">
        <v>222591.86311000001</v>
      </c>
      <c r="R82" s="104"/>
      <c r="S82" s="104"/>
      <c r="T82" s="104"/>
      <c r="U82" s="104"/>
      <c r="V82" s="104"/>
      <c r="W82" s="104"/>
      <c r="X82" s="104"/>
      <c r="Y82" s="104"/>
      <c r="AB82" s="102"/>
      <c r="AC82" s="102"/>
      <c r="AD82" s="102"/>
      <c r="AE82" s="102"/>
      <c r="AF82" s="102"/>
      <c r="AG82" s="102"/>
      <c r="AH82" s="102"/>
      <c r="AI82" s="102"/>
    </row>
    <row r="83" spans="1:35" ht="15" customHeight="1" thickBot="1" x14ac:dyDescent="0.3">
      <c r="A83" s="67" t="s">
        <v>520</v>
      </c>
      <c r="B83" s="60">
        <v>-37815.728999999999</v>
      </c>
      <c r="C83" s="60">
        <v>-40858.896000000001</v>
      </c>
      <c r="D83" s="60">
        <v>-75951.611999999994</v>
      </c>
      <c r="E83" s="60">
        <v>-81220.831999999995</v>
      </c>
      <c r="F83" s="60">
        <v>-68334.48</v>
      </c>
      <c r="G83" s="60">
        <v>-91583.449900000007</v>
      </c>
      <c r="H83" s="60">
        <v>-81489.2</v>
      </c>
      <c r="I83" s="60">
        <v>-118482.73</v>
      </c>
      <c r="J83" s="60">
        <v>-85314.186000000002</v>
      </c>
      <c r="K83" s="60">
        <v>-146963.10999999999</v>
      </c>
      <c r="L83" s="60">
        <v>-94315.67</v>
      </c>
      <c r="M83" s="60">
        <v>-304860.61</v>
      </c>
      <c r="N83" s="60">
        <v>-153484.932</v>
      </c>
      <c r="R83" s="104"/>
      <c r="S83" s="104"/>
      <c r="T83" s="104"/>
      <c r="U83" s="104"/>
      <c r="V83" s="104"/>
      <c r="W83" s="104"/>
      <c r="X83" s="104"/>
      <c r="Y83" s="104"/>
      <c r="AB83" s="102"/>
      <c r="AC83" s="102"/>
      <c r="AD83" s="102"/>
      <c r="AE83" s="102"/>
      <c r="AF83" s="102"/>
      <c r="AG83" s="102"/>
      <c r="AH83" s="102"/>
      <c r="AI83" s="102"/>
    </row>
    <row r="84" spans="1:35" ht="15" customHeight="1" thickTop="1" thickBot="1" x14ac:dyDescent="0.3">
      <c r="A84" s="543" t="s">
        <v>521</v>
      </c>
      <c r="B84" s="544">
        <v>67799.918310000008</v>
      </c>
      <c r="C84" s="544">
        <v>73407.379109999994</v>
      </c>
      <c r="D84" s="544">
        <v>99610.174650000001</v>
      </c>
      <c r="E84" s="544">
        <v>103809.87353</v>
      </c>
      <c r="F84" s="544">
        <v>94204.648809999999</v>
      </c>
      <c r="G84" s="544">
        <v>111130.17171</v>
      </c>
      <c r="H84" s="544">
        <v>82510.648150000008</v>
      </c>
      <c r="I84" s="544">
        <v>115332.87578</v>
      </c>
      <c r="J84" s="544">
        <v>102386.28022</v>
      </c>
      <c r="K84" s="544">
        <v>170274.21058000001</v>
      </c>
      <c r="L84" s="544">
        <v>60074.820759999995</v>
      </c>
      <c r="M84" s="544">
        <v>385461.39494999906</v>
      </c>
      <c r="N84" s="544">
        <v>69106.931110000005</v>
      </c>
      <c r="R84" s="107"/>
      <c r="S84" s="107"/>
      <c r="T84" s="107"/>
      <c r="U84" s="107"/>
      <c r="V84" s="107"/>
      <c r="W84" s="107"/>
      <c r="X84" s="107"/>
      <c r="Y84" s="107"/>
      <c r="AB84" s="102"/>
      <c r="AC84" s="102"/>
      <c r="AD84" s="102"/>
      <c r="AE84" s="102"/>
      <c r="AF84" s="102"/>
      <c r="AG84" s="102"/>
      <c r="AH84" s="102"/>
      <c r="AI84" s="102"/>
    </row>
    <row r="85" spans="1:35" ht="3.75" customHeight="1" thickTop="1" thickBot="1" x14ac:dyDescent="0.3">
      <c r="A85" s="71"/>
      <c r="B85" s="72"/>
      <c r="C85" s="72"/>
      <c r="D85" s="72"/>
      <c r="E85" s="72"/>
      <c r="F85" s="72"/>
      <c r="G85" s="72"/>
      <c r="H85" s="72"/>
      <c r="I85" s="72"/>
      <c r="J85" s="72"/>
      <c r="K85" s="72"/>
      <c r="L85" s="72"/>
      <c r="M85" s="72"/>
      <c r="N85" s="72"/>
    </row>
    <row r="86" spans="1:35" ht="15" customHeight="1" thickTop="1" x14ac:dyDescent="0.25">
      <c r="A86" s="73"/>
      <c r="B86" s="52"/>
      <c r="C86" s="52"/>
      <c r="D86" s="52"/>
      <c r="E86" s="52"/>
      <c r="F86" s="52"/>
      <c r="G86" s="52"/>
      <c r="H86" s="52"/>
      <c r="I86" s="52"/>
      <c r="J86" s="52"/>
      <c r="K86" s="52"/>
      <c r="L86" s="52"/>
      <c r="M86" s="52"/>
      <c r="N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14DD6D-1BD9-412C-88E4-D92397BECBF3}">
  <sheetPr codeName="Sheet9">
    <pageSetUpPr fitToPage="1"/>
  </sheetPr>
  <dimension ref="A1:AK87"/>
  <sheetViews>
    <sheetView zoomScaleNormal="100" workbookViewId="0">
      <pane xSplit="1" topLeftCell="B1" activePane="topRight" state="frozen"/>
      <selection pane="topRight" activeCell="D10" sqref="D10"/>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4" width="10.7109375" style="53" customWidth="1"/>
    <col min="15" max="22" width="9.140625" style="53"/>
    <col min="23" max="23" width="15.28515625" style="53" bestFit="1" customWidth="1"/>
    <col min="24" max="27" width="9.140625" style="53"/>
    <col min="28" max="28" width="19" style="53" bestFit="1" customWidth="1"/>
    <col min="29" max="256" width="9.140625" style="53"/>
    <col min="257" max="257" width="70.7109375" style="53" customWidth="1"/>
    <col min="258" max="264" width="10.7109375" style="53" bestFit="1" customWidth="1"/>
    <col min="265" max="265" width="10.7109375" style="53" customWidth="1"/>
    <col min="266" max="267" width="10.7109375" style="53" bestFit="1" customWidth="1"/>
    <col min="268" max="270" width="10.7109375" style="53" customWidth="1"/>
    <col min="271" max="278" width="9.140625" style="53"/>
    <col min="279" max="279" width="15.28515625" style="53" bestFit="1" customWidth="1"/>
    <col min="280" max="283" width="9.140625" style="53"/>
    <col min="284" max="284" width="19" style="53" bestFit="1" customWidth="1"/>
    <col min="285" max="512" width="9.140625" style="53"/>
    <col min="513" max="513" width="70.7109375" style="53" customWidth="1"/>
    <col min="514" max="520" width="10.7109375" style="53" bestFit="1" customWidth="1"/>
    <col min="521" max="521" width="10.7109375" style="53" customWidth="1"/>
    <col min="522" max="523" width="10.7109375" style="53" bestFit="1" customWidth="1"/>
    <col min="524" max="526" width="10.7109375" style="53" customWidth="1"/>
    <col min="527" max="534" width="9.140625" style="53"/>
    <col min="535" max="535" width="15.28515625" style="53" bestFit="1" customWidth="1"/>
    <col min="536" max="539" width="9.140625" style="53"/>
    <col min="540" max="540" width="19" style="53" bestFit="1" customWidth="1"/>
    <col min="541" max="768" width="9.140625" style="53"/>
    <col min="769" max="769" width="70.7109375" style="53" customWidth="1"/>
    <col min="770" max="776" width="10.7109375" style="53" bestFit="1" customWidth="1"/>
    <col min="777" max="777" width="10.7109375" style="53" customWidth="1"/>
    <col min="778" max="779" width="10.7109375" style="53" bestFit="1" customWidth="1"/>
    <col min="780" max="782" width="10.7109375" style="53" customWidth="1"/>
    <col min="783" max="790" width="9.140625" style="53"/>
    <col min="791" max="791" width="15.28515625" style="53" bestFit="1" customWidth="1"/>
    <col min="792" max="795" width="9.140625" style="53"/>
    <col min="796" max="796" width="19" style="53" bestFit="1" customWidth="1"/>
    <col min="797"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8" width="10.7109375" style="53" customWidth="1"/>
    <col min="1039" max="1046" width="9.140625" style="53"/>
    <col min="1047" max="1047" width="15.28515625" style="53" bestFit="1" customWidth="1"/>
    <col min="1048" max="1051" width="9.140625" style="53"/>
    <col min="1052" max="1052" width="19" style="53" bestFit="1" customWidth="1"/>
    <col min="1053"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4" width="10.7109375" style="53" customWidth="1"/>
    <col min="1295" max="1302" width="9.140625" style="53"/>
    <col min="1303" max="1303" width="15.28515625" style="53" bestFit="1" customWidth="1"/>
    <col min="1304" max="1307" width="9.140625" style="53"/>
    <col min="1308" max="1308" width="19" style="53" bestFit="1" customWidth="1"/>
    <col min="1309"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50" width="10.7109375" style="53" customWidth="1"/>
    <col min="1551" max="1558" width="9.140625" style="53"/>
    <col min="1559" max="1559" width="15.28515625" style="53" bestFit="1" customWidth="1"/>
    <col min="1560" max="1563" width="9.140625" style="53"/>
    <col min="1564" max="1564" width="19" style="53" bestFit="1" customWidth="1"/>
    <col min="1565"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6" width="10.7109375" style="53" customWidth="1"/>
    <col min="1807" max="1814" width="9.140625" style="53"/>
    <col min="1815" max="1815" width="15.28515625" style="53" bestFit="1" customWidth="1"/>
    <col min="1816" max="1819" width="9.140625" style="53"/>
    <col min="1820" max="1820" width="19" style="53" bestFit="1" customWidth="1"/>
    <col min="1821"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2" width="10.7109375" style="53" customWidth="1"/>
    <col min="2063" max="2070" width="9.140625" style="53"/>
    <col min="2071" max="2071" width="15.28515625" style="53" bestFit="1" customWidth="1"/>
    <col min="2072" max="2075" width="9.140625" style="53"/>
    <col min="2076" max="2076" width="19" style="53" bestFit="1" customWidth="1"/>
    <col min="2077"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8" width="10.7109375" style="53" customWidth="1"/>
    <col min="2319" max="2326" width="9.140625" style="53"/>
    <col min="2327" max="2327" width="15.28515625" style="53" bestFit="1" customWidth="1"/>
    <col min="2328" max="2331" width="9.140625" style="53"/>
    <col min="2332" max="2332" width="19" style="53" bestFit="1" customWidth="1"/>
    <col min="2333"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4" width="10.7109375" style="53" customWidth="1"/>
    <col min="2575" max="2582" width="9.140625" style="53"/>
    <col min="2583" max="2583" width="15.28515625" style="53" bestFit="1" customWidth="1"/>
    <col min="2584" max="2587" width="9.140625" style="53"/>
    <col min="2588" max="2588" width="19" style="53" bestFit="1" customWidth="1"/>
    <col min="2589"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30" width="10.7109375" style="53" customWidth="1"/>
    <col min="2831" max="2838" width="9.140625" style="53"/>
    <col min="2839" max="2839" width="15.28515625" style="53" bestFit="1" customWidth="1"/>
    <col min="2840" max="2843" width="9.140625" style="53"/>
    <col min="2844" max="2844" width="19" style="53" bestFit="1" customWidth="1"/>
    <col min="2845"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6" width="10.7109375" style="53" customWidth="1"/>
    <col min="3087" max="3094" width="9.140625" style="53"/>
    <col min="3095" max="3095" width="15.28515625" style="53" bestFit="1" customWidth="1"/>
    <col min="3096" max="3099" width="9.140625" style="53"/>
    <col min="3100" max="3100" width="19" style="53" bestFit="1" customWidth="1"/>
    <col min="3101"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2" width="10.7109375" style="53" customWidth="1"/>
    <col min="3343" max="3350" width="9.140625" style="53"/>
    <col min="3351" max="3351" width="15.28515625" style="53" bestFit="1" customWidth="1"/>
    <col min="3352" max="3355" width="9.140625" style="53"/>
    <col min="3356" max="3356" width="19" style="53" bestFit="1" customWidth="1"/>
    <col min="3357"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8" width="10.7109375" style="53" customWidth="1"/>
    <col min="3599" max="3606" width="9.140625" style="53"/>
    <col min="3607" max="3607" width="15.28515625" style="53" bestFit="1" customWidth="1"/>
    <col min="3608" max="3611" width="9.140625" style="53"/>
    <col min="3612" max="3612" width="19" style="53" bestFit="1" customWidth="1"/>
    <col min="3613"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4" width="10.7109375" style="53" customWidth="1"/>
    <col min="3855" max="3862" width="9.140625" style="53"/>
    <col min="3863" max="3863" width="15.28515625" style="53" bestFit="1" customWidth="1"/>
    <col min="3864" max="3867" width="9.140625" style="53"/>
    <col min="3868" max="3868" width="19" style="53" bestFit="1" customWidth="1"/>
    <col min="3869"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10" width="10.7109375" style="53" customWidth="1"/>
    <col min="4111" max="4118" width="9.140625" style="53"/>
    <col min="4119" max="4119" width="15.28515625" style="53" bestFit="1" customWidth="1"/>
    <col min="4120" max="4123" width="9.140625" style="53"/>
    <col min="4124" max="4124" width="19" style="53" bestFit="1" customWidth="1"/>
    <col min="4125"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6" width="10.7109375" style="53" customWidth="1"/>
    <col min="4367" max="4374" width="9.140625" style="53"/>
    <col min="4375" max="4375" width="15.28515625" style="53" bestFit="1" customWidth="1"/>
    <col min="4376" max="4379" width="9.140625" style="53"/>
    <col min="4380" max="4380" width="19" style="53" bestFit="1" customWidth="1"/>
    <col min="4381"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2" width="10.7109375" style="53" customWidth="1"/>
    <col min="4623" max="4630" width="9.140625" style="53"/>
    <col min="4631" max="4631" width="15.28515625" style="53" bestFit="1" customWidth="1"/>
    <col min="4632" max="4635" width="9.140625" style="53"/>
    <col min="4636" max="4636" width="19" style="53" bestFit="1" customWidth="1"/>
    <col min="4637"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8" width="10.7109375" style="53" customWidth="1"/>
    <col min="4879" max="4886" width="9.140625" style="53"/>
    <col min="4887" max="4887" width="15.28515625" style="53" bestFit="1" customWidth="1"/>
    <col min="4888" max="4891" width="9.140625" style="53"/>
    <col min="4892" max="4892" width="19" style="53" bestFit="1" customWidth="1"/>
    <col min="4893"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4" width="10.7109375" style="53" customWidth="1"/>
    <col min="5135" max="5142" width="9.140625" style="53"/>
    <col min="5143" max="5143" width="15.28515625" style="53" bestFit="1" customWidth="1"/>
    <col min="5144" max="5147" width="9.140625" style="53"/>
    <col min="5148" max="5148" width="19" style="53" bestFit="1" customWidth="1"/>
    <col min="5149"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90" width="10.7109375" style="53" customWidth="1"/>
    <col min="5391" max="5398" width="9.140625" style="53"/>
    <col min="5399" max="5399" width="15.28515625" style="53" bestFit="1" customWidth="1"/>
    <col min="5400" max="5403" width="9.140625" style="53"/>
    <col min="5404" max="5404" width="19" style="53" bestFit="1" customWidth="1"/>
    <col min="5405"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6" width="10.7109375" style="53" customWidth="1"/>
    <col min="5647" max="5654" width="9.140625" style="53"/>
    <col min="5655" max="5655" width="15.28515625" style="53" bestFit="1" customWidth="1"/>
    <col min="5656" max="5659" width="9.140625" style="53"/>
    <col min="5660" max="5660" width="19" style="53" bestFit="1" customWidth="1"/>
    <col min="5661"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2" width="10.7109375" style="53" customWidth="1"/>
    <col min="5903" max="5910" width="9.140625" style="53"/>
    <col min="5911" max="5911" width="15.28515625" style="53" bestFit="1" customWidth="1"/>
    <col min="5912" max="5915" width="9.140625" style="53"/>
    <col min="5916" max="5916" width="19" style="53" bestFit="1" customWidth="1"/>
    <col min="5917"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8" width="10.7109375" style="53" customWidth="1"/>
    <col min="6159" max="6166" width="9.140625" style="53"/>
    <col min="6167" max="6167" width="15.28515625" style="53" bestFit="1" customWidth="1"/>
    <col min="6168" max="6171" width="9.140625" style="53"/>
    <col min="6172" max="6172" width="19" style="53" bestFit="1" customWidth="1"/>
    <col min="6173"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4" width="10.7109375" style="53" customWidth="1"/>
    <col min="6415" max="6422" width="9.140625" style="53"/>
    <col min="6423" max="6423" width="15.28515625" style="53" bestFit="1" customWidth="1"/>
    <col min="6424" max="6427" width="9.140625" style="53"/>
    <col min="6428" max="6428" width="19" style="53" bestFit="1" customWidth="1"/>
    <col min="6429"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70" width="10.7109375" style="53" customWidth="1"/>
    <col min="6671" max="6678" width="9.140625" style="53"/>
    <col min="6679" max="6679" width="15.28515625" style="53" bestFit="1" customWidth="1"/>
    <col min="6680" max="6683" width="9.140625" style="53"/>
    <col min="6684" max="6684" width="19" style="53" bestFit="1" customWidth="1"/>
    <col min="6685"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6" width="10.7109375" style="53" customWidth="1"/>
    <col min="6927" max="6934" width="9.140625" style="53"/>
    <col min="6935" max="6935" width="15.28515625" style="53" bestFit="1" customWidth="1"/>
    <col min="6936" max="6939" width="9.140625" style="53"/>
    <col min="6940" max="6940" width="19" style="53" bestFit="1" customWidth="1"/>
    <col min="6941"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2" width="10.7109375" style="53" customWidth="1"/>
    <col min="7183" max="7190" width="9.140625" style="53"/>
    <col min="7191" max="7191" width="15.28515625" style="53" bestFit="1" customWidth="1"/>
    <col min="7192" max="7195" width="9.140625" style="53"/>
    <col min="7196" max="7196" width="19" style="53" bestFit="1" customWidth="1"/>
    <col min="7197"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8" width="10.7109375" style="53" customWidth="1"/>
    <col min="7439" max="7446" width="9.140625" style="53"/>
    <col min="7447" max="7447" width="15.28515625" style="53" bestFit="1" customWidth="1"/>
    <col min="7448" max="7451" width="9.140625" style="53"/>
    <col min="7452" max="7452" width="19" style="53" bestFit="1" customWidth="1"/>
    <col min="7453"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4" width="10.7109375" style="53" customWidth="1"/>
    <col min="7695" max="7702" width="9.140625" style="53"/>
    <col min="7703" max="7703" width="15.28515625" style="53" bestFit="1" customWidth="1"/>
    <col min="7704" max="7707" width="9.140625" style="53"/>
    <col min="7708" max="7708" width="19" style="53" bestFit="1" customWidth="1"/>
    <col min="7709"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50" width="10.7109375" style="53" customWidth="1"/>
    <col min="7951" max="7958" width="9.140625" style="53"/>
    <col min="7959" max="7959" width="15.28515625" style="53" bestFit="1" customWidth="1"/>
    <col min="7960" max="7963" width="9.140625" style="53"/>
    <col min="7964" max="7964" width="19" style="53" bestFit="1" customWidth="1"/>
    <col min="7965"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6" width="10.7109375" style="53" customWidth="1"/>
    <col min="8207" max="8214" width="9.140625" style="53"/>
    <col min="8215" max="8215" width="15.28515625" style="53" bestFit="1" customWidth="1"/>
    <col min="8216" max="8219" width="9.140625" style="53"/>
    <col min="8220" max="8220" width="19" style="53" bestFit="1" customWidth="1"/>
    <col min="8221"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2" width="10.7109375" style="53" customWidth="1"/>
    <col min="8463" max="8470" width="9.140625" style="53"/>
    <col min="8471" max="8471" width="15.28515625" style="53" bestFit="1" customWidth="1"/>
    <col min="8472" max="8475" width="9.140625" style="53"/>
    <col min="8476" max="8476" width="19" style="53" bestFit="1" customWidth="1"/>
    <col min="8477"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8" width="10.7109375" style="53" customWidth="1"/>
    <col min="8719" max="8726" width="9.140625" style="53"/>
    <col min="8727" max="8727" width="15.28515625" style="53" bestFit="1" customWidth="1"/>
    <col min="8728" max="8731" width="9.140625" style="53"/>
    <col min="8732" max="8732" width="19" style="53" bestFit="1" customWidth="1"/>
    <col min="8733"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4" width="10.7109375" style="53" customWidth="1"/>
    <col min="8975" max="8982" width="9.140625" style="53"/>
    <col min="8983" max="8983" width="15.28515625" style="53" bestFit="1" customWidth="1"/>
    <col min="8984" max="8987" width="9.140625" style="53"/>
    <col min="8988" max="8988" width="19" style="53" bestFit="1" customWidth="1"/>
    <col min="8989"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30" width="10.7109375" style="53" customWidth="1"/>
    <col min="9231" max="9238" width="9.140625" style="53"/>
    <col min="9239" max="9239" width="15.28515625" style="53" bestFit="1" customWidth="1"/>
    <col min="9240" max="9243" width="9.140625" style="53"/>
    <col min="9244" max="9244" width="19" style="53" bestFit="1" customWidth="1"/>
    <col min="9245"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6" width="10.7109375" style="53" customWidth="1"/>
    <col min="9487" max="9494" width="9.140625" style="53"/>
    <col min="9495" max="9495" width="15.28515625" style="53" bestFit="1" customWidth="1"/>
    <col min="9496" max="9499" width="9.140625" style="53"/>
    <col min="9500" max="9500" width="19" style="53" bestFit="1" customWidth="1"/>
    <col min="9501"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2" width="10.7109375" style="53" customWidth="1"/>
    <col min="9743" max="9750" width="9.140625" style="53"/>
    <col min="9751" max="9751" width="15.28515625" style="53" bestFit="1" customWidth="1"/>
    <col min="9752" max="9755" width="9.140625" style="53"/>
    <col min="9756" max="9756" width="19" style="53" bestFit="1" customWidth="1"/>
    <col min="9757"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8" width="10.7109375" style="53" customWidth="1"/>
    <col min="9999" max="10006" width="9.140625" style="53"/>
    <col min="10007" max="10007" width="15.28515625" style="53" bestFit="1" customWidth="1"/>
    <col min="10008" max="10011" width="9.140625" style="53"/>
    <col min="10012" max="10012" width="19" style="53" bestFit="1" customWidth="1"/>
    <col min="10013"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4" width="10.7109375" style="53" customWidth="1"/>
    <col min="10255" max="10262" width="9.140625" style="53"/>
    <col min="10263" max="10263" width="15.28515625" style="53" bestFit="1" customWidth="1"/>
    <col min="10264" max="10267" width="9.140625" style="53"/>
    <col min="10268" max="10268" width="19" style="53" bestFit="1" customWidth="1"/>
    <col min="10269"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10" width="10.7109375" style="53" customWidth="1"/>
    <col min="10511" max="10518" width="9.140625" style="53"/>
    <col min="10519" max="10519" width="15.28515625" style="53" bestFit="1" customWidth="1"/>
    <col min="10520" max="10523" width="9.140625" style="53"/>
    <col min="10524" max="10524" width="19" style="53" bestFit="1" customWidth="1"/>
    <col min="10525"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6" width="10.7109375" style="53" customWidth="1"/>
    <col min="10767" max="10774" width="9.140625" style="53"/>
    <col min="10775" max="10775" width="15.28515625" style="53" bestFit="1" customWidth="1"/>
    <col min="10776" max="10779" width="9.140625" style="53"/>
    <col min="10780" max="10780" width="19" style="53" bestFit="1" customWidth="1"/>
    <col min="10781"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2" width="10.7109375" style="53" customWidth="1"/>
    <col min="11023" max="11030" width="9.140625" style="53"/>
    <col min="11031" max="11031" width="15.28515625" style="53" bestFit="1" customWidth="1"/>
    <col min="11032" max="11035" width="9.140625" style="53"/>
    <col min="11036" max="11036" width="19" style="53" bestFit="1" customWidth="1"/>
    <col min="11037"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8" width="10.7109375" style="53" customWidth="1"/>
    <col min="11279" max="11286" width="9.140625" style="53"/>
    <col min="11287" max="11287" width="15.28515625" style="53" bestFit="1" customWidth="1"/>
    <col min="11288" max="11291" width="9.140625" style="53"/>
    <col min="11292" max="11292" width="19" style="53" bestFit="1" customWidth="1"/>
    <col min="11293"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4" width="10.7109375" style="53" customWidth="1"/>
    <col min="11535" max="11542" width="9.140625" style="53"/>
    <col min="11543" max="11543" width="15.28515625" style="53" bestFit="1" customWidth="1"/>
    <col min="11544" max="11547" width="9.140625" style="53"/>
    <col min="11548" max="11548" width="19" style="53" bestFit="1" customWidth="1"/>
    <col min="11549"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90" width="10.7109375" style="53" customWidth="1"/>
    <col min="11791" max="11798" width="9.140625" style="53"/>
    <col min="11799" max="11799" width="15.28515625" style="53" bestFit="1" customWidth="1"/>
    <col min="11800" max="11803" width="9.140625" style="53"/>
    <col min="11804" max="11804" width="19" style="53" bestFit="1" customWidth="1"/>
    <col min="11805"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6" width="10.7109375" style="53" customWidth="1"/>
    <col min="12047" max="12054" width="9.140625" style="53"/>
    <col min="12055" max="12055" width="15.28515625" style="53" bestFit="1" customWidth="1"/>
    <col min="12056" max="12059" width="9.140625" style="53"/>
    <col min="12060" max="12060" width="19" style="53" bestFit="1" customWidth="1"/>
    <col min="12061"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2" width="10.7109375" style="53" customWidth="1"/>
    <col min="12303" max="12310" width="9.140625" style="53"/>
    <col min="12311" max="12311" width="15.28515625" style="53" bestFit="1" customWidth="1"/>
    <col min="12312" max="12315" width="9.140625" style="53"/>
    <col min="12316" max="12316" width="19" style="53" bestFit="1" customWidth="1"/>
    <col min="12317"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8" width="10.7109375" style="53" customWidth="1"/>
    <col min="12559" max="12566" width="9.140625" style="53"/>
    <col min="12567" max="12567" width="15.28515625" style="53" bestFit="1" customWidth="1"/>
    <col min="12568" max="12571" width="9.140625" style="53"/>
    <col min="12572" max="12572" width="19" style="53" bestFit="1" customWidth="1"/>
    <col min="12573"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4" width="10.7109375" style="53" customWidth="1"/>
    <col min="12815" max="12822" width="9.140625" style="53"/>
    <col min="12823" max="12823" width="15.28515625" style="53" bestFit="1" customWidth="1"/>
    <col min="12824" max="12827" width="9.140625" style="53"/>
    <col min="12828" max="12828" width="19" style="53" bestFit="1" customWidth="1"/>
    <col min="12829"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70" width="10.7109375" style="53" customWidth="1"/>
    <col min="13071" max="13078" width="9.140625" style="53"/>
    <col min="13079" max="13079" width="15.28515625" style="53" bestFit="1" customWidth="1"/>
    <col min="13080" max="13083" width="9.140625" style="53"/>
    <col min="13084" max="13084" width="19" style="53" bestFit="1" customWidth="1"/>
    <col min="13085"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6" width="10.7109375" style="53" customWidth="1"/>
    <col min="13327" max="13334" width="9.140625" style="53"/>
    <col min="13335" max="13335" width="15.28515625" style="53" bestFit="1" customWidth="1"/>
    <col min="13336" max="13339" width="9.140625" style="53"/>
    <col min="13340" max="13340" width="19" style="53" bestFit="1" customWidth="1"/>
    <col min="13341"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2" width="10.7109375" style="53" customWidth="1"/>
    <col min="13583" max="13590" width="9.140625" style="53"/>
    <col min="13591" max="13591" width="15.28515625" style="53" bestFit="1" customWidth="1"/>
    <col min="13592" max="13595" width="9.140625" style="53"/>
    <col min="13596" max="13596" width="19" style="53" bestFit="1" customWidth="1"/>
    <col min="13597"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8" width="10.7109375" style="53" customWidth="1"/>
    <col min="13839" max="13846" width="9.140625" style="53"/>
    <col min="13847" max="13847" width="15.28515625" style="53" bestFit="1" customWidth="1"/>
    <col min="13848" max="13851" width="9.140625" style="53"/>
    <col min="13852" max="13852" width="19" style="53" bestFit="1" customWidth="1"/>
    <col min="13853"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4" width="10.7109375" style="53" customWidth="1"/>
    <col min="14095" max="14102" width="9.140625" style="53"/>
    <col min="14103" max="14103" width="15.28515625" style="53" bestFit="1" customWidth="1"/>
    <col min="14104" max="14107" width="9.140625" style="53"/>
    <col min="14108" max="14108" width="19" style="53" bestFit="1" customWidth="1"/>
    <col min="14109"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50" width="10.7109375" style="53" customWidth="1"/>
    <col min="14351" max="14358" width="9.140625" style="53"/>
    <col min="14359" max="14359" width="15.28515625" style="53" bestFit="1" customWidth="1"/>
    <col min="14360" max="14363" width="9.140625" style="53"/>
    <col min="14364" max="14364" width="19" style="53" bestFit="1" customWidth="1"/>
    <col min="14365"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6" width="10.7109375" style="53" customWidth="1"/>
    <col min="14607" max="14614" width="9.140625" style="53"/>
    <col min="14615" max="14615" width="15.28515625" style="53" bestFit="1" customWidth="1"/>
    <col min="14616" max="14619" width="9.140625" style="53"/>
    <col min="14620" max="14620" width="19" style="53" bestFit="1" customWidth="1"/>
    <col min="14621"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2" width="10.7109375" style="53" customWidth="1"/>
    <col min="14863" max="14870" width="9.140625" style="53"/>
    <col min="14871" max="14871" width="15.28515625" style="53" bestFit="1" customWidth="1"/>
    <col min="14872" max="14875" width="9.140625" style="53"/>
    <col min="14876" max="14876" width="19" style="53" bestFit="1" customWidth="1"/>
    <col min="14877"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8" width="10.7109375" style="53" customWidth="1"/>
    <col min="15119" max="15126" width="9.140625" style="53"/>
    <col min="15127" max="15127" width="15.28515625" style="53" bestFit="1" customWidth="1"/>
    <col min="15128" max="15131" width="9.140625" style="53"/>
    <col min="15132" max="15132" width="19" style="53" bestFit="1" customWidth="1"/>
    <col min="15133"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4" width="10.7109375" style="53" customWidth="1"/>
    <col min="15375" max="15382" width="9.140625" style="53"/>
    <col min="15383" max="15383" width="15.28515625" style="53" bestFit="1" customWidth="1"/>
    <col min="15384" max="15387" width="9.140625" style="53"/>
    <col min="15388" max="15388" width="19" style="53" bestFit="1" customWidth="1"/>
    <col min="15389"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30" width="10.7109375" style="53" customWidth="1"/>
    <col min="15631" max="15638" width="9.140625" style="53"/>
    <col min="15639" max="15639" width="15.28515625" style="53" bestFit="1" customWidth="1"/>
    <col min="15640" max="15643" width="9.140625" style="53"/>
    <col min="15644" max="15644" width="19" style="53" bestFit="1" customWidth="1"/>
    <col min="15645"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6" width="10.7109375" style="53" customWidth="1"/>
    <col min="15887" max="15894" width="9.140625" style="53"/>
    <col min="15895" max="15895" width="15.28515625" style="53" bestFit="1" customWidth="1"/>
    <col min="15896" max="15899" width="9.140625" style="53"/>
    <col min="15900" max="15900" width="19" style="53" bestFit="1" customWidth="1"/>
    <col min="15901"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2" width="10.7109375" style="53" customWidth="1"/>
    <col min="16143" max="16150" width="9.140625" style="53"/>
    <col min="16151" max="16151" width="15.28515625" style="53" bestFit="1" customWidth="1"/>
    <col min="16152" max="16155" width="9.140625" style="53"/>
    <col min="16156" max="16156" width="19" style="53" bestFit="1" customWidth="1"/>
    <col min="16157" max="16384" width="9.140625" style="53"/>
  </cols>
  <sheetData>
    <row r="1" spans="1:37" ht="30" customHeight="1" x14ac:dyDescent="0.25">
      <c r="A1" s="771" t="s">
        <v>0</v>
      </c>
      <c r="B1" s="771"/>
      <c r="C1" s="771"/>
      <c r="D1" s="771"/>
      <c r="E1" s="771"/>
      <c r="F1" s="771"/>
      <c r="G1" s="771"/>
      <c r="H1" s="771"/>
      <c r="I1" s="771"/>
      <c r="J1" s="771"/>
      <c r="K1" s="771"/>
      <c r="L1" s="514"/>
      <c r="M1" s="514"/>
      <c r="N1" s="514"/>
    </row>
    <row r="2" spans="1:37" ht="15" customHeight="1" x14ac:dyDescent="0.25">
      <c r="A2" s="772" t="s">
        <v>445</v>
      </c>
      <c r="B2" s="772"/>
      <c r="C2" s="772"/>
      <c r="D2" s="772"/>
      <c r="E2" s="772"/>
      <c r="F2" s="772"/>
      <c r="G2" s="772"/>
      <c r="H2" s="772"/>
      <c r="I2" s="772"/>
      <c r="J2" s="772"/>
      <c r="K2" s="772"/>
      <c r="L2" s="515"/>
      <c r="M2" s="515"/>
      <c r="N2" s="515"/>
    </row>
    <row r="3" spans="1:37" ht="15" customHeight="1" x14ac:dyDescent="0.25">
      <c r="A3" s="772" t="s">
        <v>662</v>
      </c>
      <c r="B3" s="772"/>
      <c r="C3" s="772"/>
      <c r="D3" s="772"/>
      <c r="E3" s="772"/>
      <c r="F3" s="772"/>
      <c r="G3" s="772"/>
      <c r="H3" s="772"/>
      <c r="I3" s="772"/>
      <c r="J3" s="772"/>
      <c r="K3" s="772"/>
      <c r="L3" s="515"/>
      <c r="M3" s="515"/>
      <c r="N3" s="515"/>
    </row>
    <row r="4" spans="1:37" ht="30" customHeight="1" x14ac:dyDescent="0.25">
      <c r="A4" s="773" t="s">
        <v>3</v>
      </c>
      <c r="B4" s="773"/>
      <c r="C4" s="773"/>
      <c r="D4" s="773"/>
      <c r="E4" s="773"/>
      <c r="F4" s="773"/>
      <c r="G4" s="773"/>
      <c r="H4" s="773"/>
      <c r="I4" s="773"/>
      <c r="J4" s="773"/>
      <c r="K4" s="773"/>
      <c r="L4" s="516"/>
      <c r="M4" s="516"/>
      <c r="N4" s="516"/>
    </row>
    <row r="5" spans="1:37" ht="3.75" customHeight="1" thickBot="1" x14ac:dyDescent="0.3"/>
    <row r="6" spans="1:37" s="56" customFormat="1" ht="30" customHeight="1" thickTop="1" thickBot="1" x14ac:dyDescent="0.35">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c r="R6" s="108"/>
      <c r="S6" s="108"/>
      <c r="T6" s="108"/>
      <c r="U6" s="108"/>
      <c r="V6" s="108"/>
      <c r="W6" s="108"/>
      <c r="X6" s="108"/>
      <c r="Y6" s="108"/>
    </row>
    <row r="7" spans="1:37" ht="15" customHeight="1" thickTop="1" thickBot="1" x14ac:dyDescent="0.3">
      <c r="A7" s="543" t="s">
        <v>459</v>
      </c>
      <c r="B7" s="544">
        <v>7223308.3173700003</v>
      </c>
      <c r="C7" s="544">
        <v>7842731.3683599997</v>
      </c>
      <c r="D7" s="544">
        <v>9235270.4148399998</v>
      </c>
      <c r="E7" s="544">
        <v>10253531.655440001</v>
      </c>
      <c r="F7" s="544">
        <v>10538299.414940001</v>
      </c>
      <c r="G7" s="544">
        <v>11107875.534559999</v>
      </c>
      <c r="H7" s="544">
        <v>11882423.19973</v>
      </c>
      <c r="I7" s="544">
        <v>12358505.800299998</v>
      </c>
      <c r="J7" s="544">
        <v>12981952.264209999</v>
      </c>
      <c r="K7" s="544">
        <v>13871182.641479999</v>
      </c>
      <c r="L7" s="544">
        <v>13931074.49876</v>
      </c>
      <c r="M7" s="544">
        <v>14702805.525630001</v>
      </c>
      <c r="N7" s="544">
        <v>14980827.343539994</v>
      </c>
      <c r="P7" s="102"/>
      <c r="Q7" s="109"/>
      <c r="R7" s="107"/>
      <c r="S7" s="107"/>
      <c r="T7" s="107"/>
      <c r="U7" s="107"/>
      <c r="V7" s="107"/>
      <c r="W7" s="107"/>
      <c r="X7" s="107"/>
      <c r="Y7" s="107"/>
      <c r="AD7" s="102"/>
      <c r="AE7" s="102"/>
      <c r="AF7" s="102"/>
      <c r="AG7" s="102"/>
      <c r="AH7" s="102"/>
      <c r="AI7" s="102"/>
      <c r="AJ7" s="102"/>
      <c r="AK7" s="102"/>
    </row>
    <row r="8" spans="1:37" s="62" customFormat="1" ht="15" customHeight="1" thickTop="1" x14ac:dyDescent="0.25">
      <c r="A8" s="59" t="s">
        <v>10</v>
      </c>
      <c r="B8" s="60">
        <v>897949.87373999995</v>
      </c>
      <c r="C8" s="60">
        <v>975643.83765</v>
      </c>
      <c r="D8" s="60">
        <v>881227.46496000001</v>
      </c>
      <c r="E8" s="60">
        <v>1091391.3767899999</v>
      </c>
      <c r="F8" s="60">
        <v>1084039.86048</v>
      </c>
      <c r="G8" s="60">
        <v>1169392.3503699999</v>
      </c>
      <c r="H8" s="60">
        <v>1528196.3073900002</v>
      </c>
      <c r="I8" s="60">
        <v>1280264.2090699999</v>
      </c>
      <c r="J8" s="60">
        <v>1557702.3367300001</v>
      </c>
      <c r="K8" s="60">
        <v>1155438.63002</v>
      </c>
      <c r="L8" s="60">
        <v>915113.49553999992</v>
      </c>
      <c r="M8" s="60">
        <v>1199926.9938200002</v>
      </c>
      <c r="N8" s="60">
        <v>1235919.5053599996</v>
      </c>
      <c r="P8" s="102"/>
      <c r="Q8" s="110"/>
      <c r="R8" s="105"/>
      <c r="S8" s="105"/>
      <c r="T8" s="105"/>
      <c r="U8" s="105"/>
      <c r="V8" s="105"/>
      <c r="W8" s="105"/>
      <c r="X8" s="105"/>
      <c r="Y8" s="105"/>
      <c r="AB8" s="53"/>
      <c r="AD8" s="102"/>
      <c r="AE8" s="102"/>
      <c r="AF8" s="102"/>
      <c r="AG8" s="102"/>
      <c r="AH8" s="102"/>
      <c r="AI8" s="102"/>
      <c r="AJ8" s="102"/>
      <c r="AK8" s="102"/>
    </row>
    <row r="9" spans="1:37" s="62" customFormat="1" ht="15" customHeight="1" x14ac:dyDescent="0.25">
      <c r="A9" s="59" t="s">
        <v>19</v>
      </c>
      <c r="B9" s="60">
        <v>1338002.37087</v>
      </c>
      <c r="C9" s="60">
        <v>1074834.42805</v>
      </c>
      <c r="D9" s="60">
        <v>1600733.6845999998</v>
      </c>
      <c r="E9" s="60">
        <v>1682069.7639600001</v>
      </c>
      <c r="F9" s="60">
        <v>1220596.2469600001</v>
      </c>
      <c r="G9" s="60">
        <v>987565.80467999994</v>
      </c>
      <c r="H9" s="60">
        <v>921771.61235000007</v>
      </c>
      <c r="I9" s="60">
        <v>1022775.52862</v>
      </c>
      <c r="J9" s="60">
        <v>698388.33608000004</v>
      </c>
      <c r="K9" s="60">
        <v>1381728.96936</v>
      </c>
      <c r="L9" s="60">
        <v>1456948.43808</v>
      </c>
      <c r="M9" s="60">
        <v>1528425.4123399998</v>
      </c>
      <c r="N9" s="60">
        <v>1507507.0756599999</v>
      </c>
      <c r="P9" s="102"/>
      <c r="Q9" s="110"/>
      <c r="R9" s="105"/>
      <c r="S9" s="105"/>
      <c r="T9" s="105"/>
      <c r="U9" s="105"/>
      <c r="V9" s="105"/>
      <c r="W9" s="105"/>
      <c r="X9" s="105"/>
      <c r="Y9" s="105"/>
      <c r="AB9" s="53"/>
      <c r="AD9" s="102"/>
      <c r="AE9" s="102"/>
      <c r="AF9" s="102"/>
      <c r="AG9" s="102"/>
      <c r="AH9" s="102"/>
      <c r="AI9" s="102"/>
      <c r="AJ9" s="102"/>
      <c r="AK9" s="102"/>
    </row>
    <row r="10" spans="1:37" s="62" customFormat="1" ht="15" customHeight="1" x14ac:dyDescent="0.25">
      <c r="A10" s="59" t="s">
        <v>28</v>
      </c>
      <c r="B10" s="60">
        <v>4820726.0470600007</v>
      </c>
      <c r="C10" s="60">
        <v>5586924.29801</v>
      </c>
      <c r="D10" s="60">
        <v>6523537.0690900004</v>
      </c>
      <c r="E10" s="60">
        <v>7084655.6577299992</v>
      </c>
      <c r="F10" s="60">
        <v>7770232.8568700003</v>
      </c>
      <c r="G10" s="60">
        <v>8316734.6212399993</v>
      </c>
      <c r="H10" s="60">
        <v>8590879.5456499998</v>
      </c>
      <c r="I10" s="60">
        <v>9023484.7857299987</v>
      </c>
      <c r="J10" s="60">
        <v>9736894.0988700017</v>
      </c>
      <c r="K10" s="60">
        <v>10530974.422010001</v>
      </c>
      <c r="L10" s="60">
        <v>10825123.98263</v>
      </c>
      <c r="M10" s="60">
        <v>11219012.855810001</v>
      </c>
      <c r="N10" s="60">
        <v>11449009.770929996</v>
      </c>
      <c r="P10" s="102"/>
      <c r="Q10" s="110"/>
      <c r="R10" s="105"/>
      <c r="S10" s="105"/>
      <c r="T10" s="105"/>
      <c r="U10" s="105"/>
      <c r="V10" s="105"/>
      <c r="W10" s="105"/>
      <c r="X10" s="105"/>
      <c r="Y10" s="105"/>
      <c r="AB10" s="53"/>
      <c r="AD10" s="102"/>
      <c r="AE10" s="102"/>
      <c r="AF10" s="102"/>
      <c r="AG10" s="102"/>
      <c r="AH10" s="102"/>
      <c r="AI10" s="102"/>
      <c r="AJ10" s="102"/>
      <c r="AK10" s="102"/>
    </row>
    <row r="11" spans="1:37" s="62" customFormat="1" ht="15" customHeight="1" x14ac:dyDescent="0.25">
      <c r="A11" s="63" t="s">
        <v>460</v>
      </c>
      <c r="B11" s="60">
        <v>4850331.6453599995</v>
      </c>
      <c r="C11" s="60">
        <v>5617567.9817599999</v>
      </c>
      <c r="D11" s="60">
        <v>6557454.6520600002</v>
      </c>
      <c r="E11" s="60">
        <v>7114552.6969799995</v>
      </c>
      <c r="F11" s="60">
        <v>7790039.4369099997</v>
      </c>
      <c r="G11" s="60">
        <v>8318955.2788399998</v>
      </c>
      <c r="H11" s="60">
        <v>8329562.4731899993</v>
      </c>
      <c r="I11" s="60">
        <v>8622399.8933700006</v>
      </c>
      <c r="J11" s="60">
        <v>9329006.5462299995</v>
      </c>
      <c r="K11" s="60">
        <v>10151352.82123</v>
      </c>
      <c r="L11" s="60">
        <v>10470930.194969999</v>
      </c>
      <c r="M11" s="60">
        <v>10915873.26021</v>
      </c>
      <c r="N11" s="60">
        <v>11146362.704979997</v>
      </c>
      <c r="P11" s="102"/>
      <c r="Q11" s="111"/>
      <c r="R11" s="105"/>
      <c r="S11" s="105"/>
      <c r="T11" s="105"/>
      <c r="U11" s="105"/>
      <c r="V11" s="105"/>
      <c r="W11" s="105"/>
      <c r="X11" s="105"/>
      <c r="Y11" s="105"/>
      <c r="AB11" s="53"/>
      <c r="AD11" s="102"/>
      <c r="AE11" s="102"/>
      <c r="AF11" s="102"/>
      <c r="AG11" s="102"/>
      <c r="AH11" s="102"/>
      <c r="AI11" s="102"/>
      <c r="AJ11" s="102"/>
      <c r="AK11" s="102"/>
    </row>
    <row r="12" spans="1:37" s="62" customFormat="1" ht="15" customHeight="1" x14ac:dyDescent="0.25">
      <c r="A12" s="63" t="s">
        <v>461</v>
      </c>
      <c r="B12" s="60">
        <v>4764561.2368999999</v>
      </c>
      <c r="C12" s="60">
        <v>5443248.7034099996</v>
      </c>
      <c r="D12" s="60">
        <v>6382989.2288599992</v>
      </c>
      <c r="E12" s="60">
        <v>6923968.0471299998</v>
      </c>
      <c r="F12" s="60">
        <v>7561448.3668999998</v>
      </c>
      <c r="G12" s="60">
        <v>7775482.71416</v>
      </c>
      <c r="H12" s="60">
        <v>7920920.9096499998</v>
      </c>
      <c r="I12" s="60">
        <v>6628435.7765699998</v>
      </c>
      <c r="J12" s="60">
        <v>7432525.5367000001</v>
      </c>
      <c r="K12" s="60">
        <v>8539456.8407199997</v>
      </c>
      <c r="L12" s="60">
        <v>8934552.6373500004</v>
      </c>
      <c r="M12" s="60">
        <v>9525428.2599500008</v>
      </c>
      <c r="N12" s="60">
        <v>9841384.6484699976</v>
      </c>
      <c r="P12" s="102"/>
      <c r="Q12" s="111"/>
      <c r="R12" s="105"/>
      <c r="S12" s="105"/>
      <c r="T12" s="105"/>
      <c r="U12" s="105"/>
      <c r="V12" s="105"/>
      <c r="W12" s="105"/>
      <c r="X12" s="105"/>
      <c r="Y12" s="105"/>
      <c r="AB12" s="53"/>
      <c r="AD12" s="102"/>
      <c r="AE12" s="102"/>
      <c r="AF12" s="102"/>
      <c r="AG12" s="102"/>
      <c r="AH12" s="102"/>
      <c r="AI12" s="102"/>
      <c r="AJ12" s="102"/>
      <c r="AK12" s="102"/>
    </row>
    <row r="13" spans="1:37" s="62" customFormat="1" ht="15" customHeight="1" x14ac:dyDescent="0.25">
      <c r="A13" s="63" t="s">
        <v>462</v>
      </c>
      <c r="B13" s="60">
        <v>85770.408459999991</v>
      </c>
      <c r="C13" s="60">
        <v>174319.27835000001</v>
      </c>
      <c r="D13" s="60">
        <v>174465.42319999999</v>
      </c>
      <c r="E13" s="60">
        <v>190584.64984999999</v>
      </c>
      <c r="F13" s="60">
        <v>228591.07001</v>
      </c>
      <c r="G13" s="60">
        <v>543472.56467999995</v>
      </c>
      <c r="H13" s="60">
        <v>408641.56354</v>
      </c>
      <c r="I13" s="60">
        <v>1993964.1168</v>
      </c>
      <c r="J13" s="60">
        <v>1896481.0095299999</v>
      </c>
      <c r="K13" s="60">
        <v>1611895.9805099999</v>
      </c>
      <c r="L13" s="60">
        <v>1536377.5576199999</v>
      </c>
      <c r="M13" s="60">
        <v>1390445.0002599999</v>
      </c>
      <c r="N13" s="60">
        <v>1304978.05651</v>
      </c>
      <c r="P13" s="102"/>
      <c r="Q13" s="111"/>
      <c r="R13" s="105"/>
      <c r="S13" s="105"/>
      <c r="T13" s="105"/>
      <c r="U13" s="105"/>
      <c r="V13" s="105"/>
      <c r="W13" s="105"/>
      <c r="X13" s="105"/>
      <c r="Y13" s="105"/>
      <c r="AB13" s="53"/>
      <c r="AD13" s="102"/>
      <c r="AE13" s="102"/>
      <c r="AF13" s="102"/>
      <c r="AG13" s="102"/>
      <c r="AH13" s="102"/>
      <c r="AI13" s="102"/>
      <c r="AJ13" s="102"/>
      <c r="AK13" s="102"/>
    </row>
    <row r="14" spans="1:37" s="62" customFormat="1" ht="15" customHeight="1" x14ac:dyDescent="0.25">
      <c r="A14" s="63" t="s">
        <v>463</v>
      </c>
      <c r="B14" s="60">
        <v>12668.696840000001</v>
      </c>
      <c r="C14" s="60">
        <v>23989.08596</v>
      </c>
      <c r="D14" s="60">
        <v>19524.553449999999</v>
      </c>
      <c r="E14" s="60">
        <v>31371.718129999997</v>
      </c>
      <c r="F14" s="60">
        <v>31207.318629999998</v>
      </c>
      <c r="G14" s="60">
        <v>35031.550579999996</v>
      </c>
      <c r="H14" s="60">
        <v>12952.499310000001</v>
      </c>
      <c r="I14" s="60">
        <v>58198.664899999996</v>
      </c>
      <c r="J14" s="60">
        <v>71653.822790000006</v>
      </c>
      <c r="K14" s="60">
        <v>117592.50752</v>
      </c>
      <c r="L14" s="60">
        <v>85205.929879999996</v>
      </c>
      <c r="M14" s="60">
        <v>80234.853759999998</v>
      </c>
      <c r="N14" s="60">
        <v>100000.47723000002</v>
      </c>
      <c r="P14" s="102"/>
      <c r="Q14" s="111"/>
      <c r="R14" s="105"/>
      <c r="S14" s="105"/>
      <c r="T14" s="105"/>
      <c r="U14" s="105"/>
      <c r="V14" s="105"/>
      <c r="W14" s="105"/>
      <c r="X14" s="105"/>
      <c r="Y14" s="105"/>
      <c r="AB14" s="53"/>
      <c r="AD14" s="102"/>
      <c r="AE14" s="102"/>
      <c r="AF14" s="102"/>
      <c r="AG14" s="102"/>
      <c r="AH14" s="102"/>
      <c r="AI14" s="102"/>
      <c r="AJ14" s="102"/>
      <c r="AK14" s="102"/>
    </row>
    <row r="15" spans="1:37" s="62" customFormat="1" ht="15" customHeight="1" x14ac:dyDescent="0.25">
      <c r="A15" s="63" t="s">
        <v>464</v>
      </c>
      <c r="B15" s="60">
        <v>11854.44859</v>
      </c>
      <c r="C15" s="60">
        <v>21233.137620000001</v>
      </c>
      <c r="D15" s="60">
        <v>16597.17123</v>
      </c>
      <c r="E15" s="60">
        <v>24516.231319999999</v>
      </c>
      <c r="F15" s="60">
        <v>24590.347559999998</v>
      </c>
      <c r="G15" s="60">
        <v>26163.190170000002</v>
      </c>
      <c r="H15" s="60">
        <v>10123.31616</v>
      </c>
      <c r="I15" s="60">
        <v>32613.480050000002</v>
      </c>
      <c r="J15" s="60">
        <v>16410.668409999998</v>
      </c>
      <c r="K15" s="60">
        <v>36426.471359999996</v>
      </c>
      <c r="L15" s="60">
        <v>32644.15984</v>
      </c>
      <c r="M15" s="60">
        <v>31314.367060000004</v>
      </c>
      <c r="N15" s="60">
        <v>45897.958229999997</v>
      </c>
      <c r="P15" s="102"/>
      <c r="Q15" s="111"/>
      <c r="R15" s="105"/>
      <c r="S15" s="105"/>
      <c r="T15" s="105"/>
      <c r="U15" s="105"/>
      <c r="V15" s="105"/>
      <c r="W15" s="105"/>
      <c r="X15" s="105"/>
      <c r="Y15" s="105"/>
      <c r="AB15" s="53"/>
      <c r="AD15" s="102"/>
      <c r="AE15" s="102"/>
      <c r="AF15" s="102"/>
      <c r="AG15" s="102"/>
      <c r="AH15" s="102"/>
      <c r="AI15" s="102"/>
      <c r="AJ15" s="102"/>
      <c r="AK15" s="102"/>
    </row>
    <row r="16" spans="1:37" s="62" customFormat="1" ht="15" customHeight="1" x14ac:dyDescent="0.25">
      <c r="A16" s="63" t="s">
        <v>465</v>
      </c>
      <c r="B16" s="60">
        <v>814.24824999999998</v>
      </c>
      <c r="C16" s="60">
        <v>2755.9483399999999</v>
      </c>
      <c r="D16" s="60">
        <v>2927.3822200000004</v>
      </c>
      <c r="E16" s="60">
        <v>6855.4868099999994</v>
      </c>
      <c r="F16" s="60">
        <v>6616.9710700000005</v>
      </c>
      <c r="G16" s="60">
        <v>8868.3604099999993</v>
      </c>
      <c r="H16" s="60">
        <v>2829.1831499999998</v>
      </c>
      <c r="I16" s="60">
        <v>25585.184850000001</v>
      </c>
      <c r="J16" s="60">
        <v>55243.15438</v>
      </c>
      <c r="K16" s="60">
        <v>81166.036160000003</v>
      </c>
      <c r="L16" s="60">
        <v>52561.770039999996</v>
      </c>
      <c r="M16" s="60">
        <v>48920.486700000001</v>
      </c>
      <c r="N16" s="60">
        <v>54102.519000000015</v>
      </c>
      <c r="P16" s="102"/>
      <c r="Q16" s="111"/>
      <c r="R16" s="105"/>
      <c r="S16" s="105"/>
      <c r="T16" s="105"/>
      <c r="U16" s="105"/>
      <c r="V16" s="105"/>
      <c r="W16" s="105"/>
      <c r="X16" s="105"/>
      <c r="Y16" s="105"/>
      <c r="AB16" s="53"/>
      <c r="AD16" s="102"/>
      <c r="AE16" s="102"/>
      <c r="AF16" s="102"/>
      <c r="AG16" s="102"/>
      <c r="AH16" s="102"/>
      <c r="AI16" s="102"/>
      <c r="AJ16" s="102"/>
      <c r="AK16" s="102"/>
    </row>
    <row r="17" spans="1:37" s="62" customFormat="1" ht="15" customHeight="1" x14ac:dyDescent="0.25">
      <c r="A17" s="63" t="s">
        <v>466</v>
      </c>
      <c r="B17" s="60">
        <v>52509.15322</v>
      </c>
      <c r="C17" s="60">
        <v>58235.36608</v>
      </c>
      <c r="D17" s="60">
        <v>76135.38291</v>
      </c>
      <c r="E17" s="60">
        <v>83348.606569999989</v>
      </c>
      <c r="F17" s="60">
        <v>94769.83438</v>
      </c>
      <c r="G17" s="60">
        <v>100682.64201000001</v>
      </c>
      <c r="H17" s="60">
        <v>99996.51367</v>
      </c>
      <c r="I17" s="60">
        <v>103518.38303</v>
      </c>
      <c r="J17" s="60">
        <v>134221.28622000001</v>
      </c>
      <c r="K17" s="60">
        <v>171055.24134000001</v>
      </c>
      <c r="L17" s="60">
        <v>235923.19289999999</v>
      </c>
      <c r="M17" s="60">
        <v>242625.01379999999</v>
      </c>
      <c r="N17" s="60">
        <v>244196.07277999999</v>
      </c>
      <c r="P17" s="102"/>
      <c r="Q17" s="111"/>
      <c r="R17" s="105"/>
      <c r="S17" s="105"/>
      <c r="T17" s="105"/>
      <c r="U17" s="105"/>
      <c r="V17" s="105"/>
      <c r="W17" s="105"/>
      <c r="X17" s="105"/>
      <c r="Y17" s="105"/>
      <c r="AB17" s="53"/>
      <c r="AD17" s="102"/>
      <c r="AE17" s="102"/>
      <c r="AF17" s="102"/>
      <c r="AG17" s="102"/>
      <c r="AH17" s="102"/>
      <c r="AI17" s="102"/>
      <c r="AJ17" s="102"/>
      <c r="AK17" s="102"/>
    </row>
    <row r="18" spans="1:37" s="62" customFormat="1" ht="15" customHeight="1" x14ac:dyDescent="0.25">
      <c r="A18" s="63" t="s">
        <v>467</v>
      </c>
      <c r="B18" s="60">
        <v>48407.304689999997</v>
      </c>
      <c r="C18" s="60">
        <v>55099.944069999998</v>
      </c>
      <c r="D18" s="60">
        <v>61806.025350000004</v>
      </c>
      <c r="E18" s="60">
        <v>63989.835290000003</v>
      </c>
      <c r="F18" s="60">
        <v>64721.410779999998</v>
      </c>
      <c r="G18" s="60">
        <v>65923.741580000002</v>
      </c>
      <c r="H18" s="60">
        <v>62714.432509999999</v>
      </c>
      <c r="I18" s="60">
        <v>54316.111840000005</v>
      </c>
      <c r="J18" s="60">
        <v>46448.303530000005</v>
      </c>
      <c r="K18" s="60">
        <v>52586.174810000004</v>
      </c>
      <c r="L18" s="60">
        <v>54867.10224</v>
      </c>
      <c r="M18" s="60">
        <v>50706.650860000002</v>
      </c>
      <c r="N18" s="60">
        <v>48375.937809999996</v>
      </c>
      <c r="P18" s="102"/>
      <c r="Q18" s="111"/>
      <c r="R18" s="105"/>
      <c r="S18" s="105"/>
      <c r="T18" s="105"/>
      <c r="U18" s="105"/>
      <c r="V18" s="105"/>
      <c r="W18" s="105"/>
      <c r="X18" s="105"/>
      <c r="Y18" s="105"/>
      <c r="AB18" s="53"/>
      <c r="AD18" s="102"/>
      <c r="AE18" s="102"/>
      <c r="AF18" s="102"/>
      <c r="AG18" s="102"/>
      <c r="AH18" s="102"/>
      <c r="AI18" s="102"/>
      <c r="AJ18" s="102"/>
      <c r="AK18" s="102"/>
    </row>
    <row r="19" spans="1:37" s="62" customFormat="1" ht="15" customHeight="1" x14ac:dyDescent="0.25">
      <c r="A19" s="63" t="s">
        <v>468</v>
      </c>
      <c r="B19" s="60">
        <v>4101.8485300000002</v>
      </c>
      <c r="C19" s="60">
        <v>3135.4220099999998</v>
      </c>
      <c r="D19" s="60">
        <v>14329.35756</v>
      </c>
      <c r="E19" s="60">
        <v>19358.771280000001</v>
      </c>
      <c r="F19" s="60">
        <v>30048.423600000002</v>
      </c>
      <c r="G19" s="60">
        <v>34758.900430000002</v>
      </c>
      <c r="H19" s="60">
        <v>37282.081159999994</v>
      </c>
      <c r="I19" s="60">
        <v>49202.271189999999</v>
      </c>
      <c r="J19" s="60">
        <v>87772.982690000004</v>
      </c>
      <c r="K19" s="60">
        <v>118469.06653</v>
      </c>
      <c r="L19" s="60">
        <v>181056.09065999999</v>
      </c>
      <c r="M19" s="60">
        <v>191918.36293999999</v>
      </c>
      <c r="N19" s="60">
        <v>195820.13496999998</v>
      </c>
      <c r="P19" s="102"/>
      <c r="Q19" s="111"/>
      <c r="R19" s="105"/>
      <c r="S19" s="105"/>
      <c r="T19" s="105"/>
      <c r="U19" s="105"/>
      <c r="V19" s="105"/>
      <c r="W19" s="105"/>
      <c r="X19" s="105"/>
      <c r="Y19" s="105"/>
      <c r="AB19" s="53"/>
      <c r="AD19" s="102"/>
      <c r="AE19" s="102"/>
      <c r="AF19" s="102"/>
      <c r="AG19" s="102"/>
      <c r="AH19" s="102"/>
      <c r="AI19" s="102"/>
      <c r="AJ19" s="102"/>
      <c r="AK19" s="102"/>
    </row>
    <row r="20" spans="1:37" s="62" customFormat="1" ht="15" customHeight="1" x14ac:dyDescent="0.25">
      <c r="A20" s="63" t="s">
        <v>38</v>
      </c>
      <c r="B20" s="60">
        <v>49778.598229999996</v>
      </c>
      <c r="C20" s="60">
        <v>55156.156069999997</v>
      </c>
      <c r="D20" s="60">
        <v>63560.720630000003</v>
      </c>
      <c r="E20" s="60">
        <v>66983.575440000001</v>
      </c>
      <c r="F20" s="60">
        <v>72981.89304000001</v>
      </c>
      <c r="G20" s="60">
        <v>89913.244780000008</v>
      </c>
      <c r="H20" s="60">
        <v>385225.53942000004</v>
      </c>
      <c r="I20" s="60">
        <v>502398.82581000001</v>
      </c>
      <c r="J20" s="60">
        <v>469631.47147000005</v>
      </c>
      <c r="K20" s="60">
        <v>398091.85529000004</v>
      </c>
      <c r="L20" s="60">
        <v>372033.38107</v>
      </c>
      <c r="M20" s="60">
        <v>334595.89567</v>
      </c>
      <c r="N20" s="60">
        <v>318893.62182</v>
      </c>
      <c r="P20" s="102"/>
      <c r="Q20" s="111"/>
      <c r="R20" s="105"/>
      <c r="S20" s="105"/>
      <c r="T20" s="105"/>
      <c r="U20" s="105"/>
      <c r="V20" s="105"/>
      <c r="W20" s="105"/>
      <c r="X20" s="105"/>
      <c r="Y20" s="105"/>
      <c r="AB20" s="53"/>
      <c r="AD20" s="102"/>
      <c r="AE20" s="102"/>
      <c r="AF20" s="102"/>
      <c r="AG20" s="102"/>
      <c r="AH20" s="102"/>
      <c r="AI20" s="102"/>
      <c r="AJ20" s="102"/>
      <c r="AK20" s="102"/>
    </row>
    <row r="21" spans="1:37" s="62" customFormat="1" ht="15" customHeight="1" x14ac:dyDescent="0.25">
      <c r="A21" s="63" t="s">
        <v>469</v>
      </c>
      <c r="B21" s="60">
        <v>-144562.04659000001</v>
      </c>
      <c r="C21" s="60">
        <v>-168024.29186000003</v>
      </c>
      <c r="D21" s="60">
        <v>-193138.23996000001</v>
      </c>
      <c r="E21" s="60">
        <v>-211600.93938999998</v>
      </c>
      <c r="F21" s="60">
        <v>-218765.62609000001</v>
      </c>
      <c r="G21" s="60">
        <v>-227848.09497000001</v>
      </c>
      <c r="H21" s="60">
        <v>-236857.47993999999</v>
      </c>
      <c r="I21" s="60">
        <v>-263030.98138000001</v>
      </c>
      <c r="J21" s="60">
        <v>-267619.02784</v>
      </c>
      <c r="K21" s="60">
        <v>-307118.00336999999</v>
      </c>
      <c r="L21" s="60">
        <v>-338968.71619000001</v>
      </c>
      <c r="M21" s="60">
        <v>-354316.16762999998</v>
      </c>
      <c r="N21" s="60">
        <v>-360443.10588000005</v>
      </c>
      <c r="P21" s="102"/>
      <c r="Q21" s="111"/>
      <c r="R21" s="105"/>
      <c r="S21" s="105"/>
      <c r="T21" s="105"/>
      <c r="U21" s="105"/>
      <c r="V21" s="105"/>
      <c r="W21" s="105"/>
      <c r="X21" s="105"/>
      <c r="Y21" s="105"/>
      <c r="AB21" s="53"/>
      <c r="AD21" s="102"/>
      <c r="AE21" s="102"/>
      <c r="AF21" s="102"/>
      <c r="AG21" s="102"/>
      <c r="AH21" s="102"/>
      <c r="AI21" s="102"/>
      <c r="AJ21" s="102"/>
      <c r="AK21" s="102"/>
    </row>
    <row r="22" spans="1:37" s="62" customFormat="1" ht="15" customHeight="1" x14ac:dyDescent="0.25">
      <c r="A22" s="59" t="s">
        <v>68</v>
      </c>
      <c r="B22" s="60">
        <v>50201.881430000001</v>
      </c>
      <c r="C22" s="60">
        <v>68217.99179</v>
      </c>
      <c r="D22" s="60">
        <v>71151.329769999997</v>
      </c>
      <c r="E22" s="60">
        <v>96586.277050000004</v>
      </c>
      <c r="F22" s="60">
        <v>117490.71656</v>
      </c>
      <c r="G22" s="60">
        <v>100538.53173</v>
      </c>
      <c r="H22" s="60">
        <v>152801.56822999998</v>
      </c>
      <c r="I22" s="60">
        <v>161168.63467</v>
      </c>
      <c r="J22" s="60">
        <v>198796.17716999998</v>
      </c>
      <c r="K22" s="60">
        <v>153398.67204</v>
      </c>
      <c r="L22" s="60">
        <v>173814.17343</v>
      </c>
      <c r="M22" s="60">
        <v>184382.32697000005</v>
      </c>
      <c r="N22" s="60">
        <v>238360.50356000001</v>
      </c>
      <c r="P22" s="102"/>
      <c r="Q22" s="110"/>
      <c r="R22" s="105"/>
      <c r="S22" s="105"/>
      <c r="T22" s="105"/>
      <c r="U22" s="105"/>
      <c r="V22" s="105"/>
      <c r="W22" s="105"/>
      <c r="X22" s="105"/>
      <c r="Y22" s="105"/>
      <c r="AB22" s="53"/>
      <c r="AD22" s="102"/>
      <c r="AE22" s="102"/>
      <c r="AF22" s="102"/>
      <c r="AG22" s="102"/>
      <c r="AH22" s="102"/>
      <c r="AI22" s="102"/>
      <c r="AJ22" s="102"/>
      <c r="AK22" s="102"/>
    </row>
    <row r="23" spans="1:37" s="62" customFormat="1" ht="15" customHeight="1" x14ac:dyDescent="0.25">
      <c r="A23" s="59" t="s">
        <v>74</v>
      </c>
      <c r="B23" s="60">
        <v>107.37781</v>
      </c>
      <c r="C23" s="60">
        <v>802.87522999999999</v>
      </c>
      <c r="D23" s="60">
        <v>774.5249399999999</v>
      </c>
      <c r="E23" s="60">
        <v>217.45935</v>
      </c>
      <c r="F23" s="60">
        <v>14702.92633</v>
      </c>
      <c r="G23" s="60">
        <v>4377.7575199999992</v>
      </c>
      <c r="H23" s="60">
        <v>2249.8952999999997</v>
      </c>
      <c r="I23" s="60">
        <v>3022.4547200000002</v>
      </c>
      <c r="J23" s="60">
        <v>4837.2082</v>
      </c>
      <c r="K23" s="60">
        <v>9543.1786899999988</v>
      </c>
      <c r="L23" s="60">
        <v>9295.2132200000015</v>
      </c>
      <c r="M23" s="60">
        <v>9729.15344</v>
      </c>
      <c r="N23" s="60">
        <v>10928.263089999997</v>
      </c>
      <c r="P23" s="102"/>
      <c r="Q23" s="110"/>
      <c r="R23" s="105"/>
      <c r="S23" s="105"/>
      <c r="T23" s="105"/>
      <c r="U23" s="105"/>
      <c r="V23" s="105"/>
      <c r="W23" s="105"/>
      <c r="X23" s="105"/>
      <c r="Y23" s="105"/>
      <c r="AB23" s="53"/>
      <c r="AD23" s="102"/>
      <c r="AE23" s="102"/>
      <c r="AF23" s="102"/>
      <c r="AG23" s="102"/>
      <c r="AH23" s="102"/>
      <c r="AI23" s="102"/>
      <c r="AJ23" s="102"/>
      <c r="AK23" s="102"/>
    </row>
    <row r="24" spans="1:37" s="62" customFormat="1" ht="15" customHeight="1" x14ac:dyDescent="0.25">
      <c r="A24" s="59" t="s">
        <v>470</v>
      </c>
      <c r="B24" s="60">
        <v>5561.5434800000003</v>
      </c>
      <c r="C24" s="60">
        <v>6145.9994800000004</v>
      </c>
      <c r="D24" s="60">
        <v>7406.5659599999999</v>
      </c>
      <c r="E24" s="60">
        <v>109452.79794</v>
      </c>
      <c r="F24" s="60">
        <v>145815.33447999999</v>
      </c>
      <c r="G24" s="60">
        <v>291744.09567000001</v>
      </c>
      <c r="H24" s="60">
        <v>451175.23726999998</v>
      </c>
      <c r="I24" s="60">
        <v>627789.64877999993</v>
      </c>
      <c r="J24" s="60">
        <v>544596.33307000005</v>
      </c>
      <c r="K24" s="60">
        <v>336476.10542000004</v>
      </c>
      <c r="L24" s="60">
        <v>250933.45431999999</v>
      </c>
      <c r="M24" s="60">
        <v>248295.10907000001</v>
      </c>
      <c r="N24" s="60">
        <v>248520.83254999996</v>
      </c>
      <c r="P24" s="102"/>
      <c r="Q24" s="110"/>
      <c r="R24" s="105"/>
      <c r="S24" s="105"/>
      <c r="T24" s="105"/>
      <c r="U24" s="105"/>
      <c r="V24" s="105"/>
      <c r="W24" s="105"/>
      <c r="X24" s="105"/>
      <c r="Y24" s="105"/>
      <c r="AB24" s="53"/>
      <c r="AD24" s="102"/>
      <c r="AE24" s="102"/>
      <c r="AF24" s="102"/>
      <c r="AG24" s="102"/>
      <c r="AH24" s="102"/>
      <c r="AI24" s="102"/>
      <c r="AJ24" s="102"/>
      <c r="AK24" s="102"/>
    </row>
    <row r="25" spans="1:37" s="62" customFormat="1" ht="15" customHeight="1" x14ac:dyDescent="0.25">
      <c r="A25" s="59" t="s">
        <v>84</v>
      </c>
      <c r="B25" s="60">
        <v>95026.110610000003</v>
      </c>
      <c r="C25" s="60">
        <v>109212.29884999999</v>
      </c>
      <c r="D25" s="60">
        <v>119937.14044</v>
      </c>
      <c r="E25" s="60">
        <v>125444.43909999999</v>
      </c>
      <c r="F25" s="60">
        <v>136357.38650999998</v>
      </c>
      <c r="G25" s="60">
        <v>183327.78938</v>
      </c>
      <c r="H25" s="60">
        <v>189127.1029</v>
      </c>
      <c r="I25" s="60">
        <v>197109.32596000002</v>
      </c>
      <c r="J25" s="60">
        <v>190997.94696</v>
      </c>
      <c r="K25" s="60">
        <v>223464.19534000001</v>
      </c>
      <c r="L25" s="60">
        <v>220641.42036000002</v>
      </c>
      <c r="M25" s="60">
        <v>244281.976</v>
      </c>
      <c r="N25" s="60">
        <v>262111.19016999996</v>
      </c>
      <c r="P25" s="102"/>
      <c r="Q25" s="110"/>
      <c r="R25" s="105"/>
      <c r="S25" s="105"/>
      <c r="T25" s="105"/>
      <c r="U25" s="105"/>
      <c r="V25" s="105"/>
      <c r="W25" s="105"/>
      <c r="X25" s="105"/>
      <c r="Y25" s="105"/>
      <c r="AB25" s="53"/>
      <c r="AD25" s="102"/>
      <c r="AE25" s="102"/>
      <c r="AF25" s="102"/>
      <c r="AG25" s="102"/>
      <c r="AH25" s="102"/>
      <c r="AI25" s="102"/>
      <c r="AJ25" s="102"/>
      <c r="AK25" s="102"/>
    </row>
    <row r="26" spans="1:37" s="62" customFormat="1" ht="15" customHeight="1" x14ac:dyDescent="0.25">
      <c r="A26" s="59" t="s">
        <v>471</v>
      </c>
      <c r="B26" s="60">
        <v>15733.112369999999</v>
      </c>
      <c r="C26" s="60">
        <v>20949.639300000003</v>
      </c>
      <c r="D26" s="60">
        <v>30502.63508</v>
      </c>
      <c r="E26" s="60">
        <v>63713.883520000003</v>
      </c>
      <c r="F26" s="60">
        <v>49064.086750000002</v>
      </c>
      <c r="G26" s="60">
        <v>54194.58397</v>
      </c>
      <c r="H26" s="60">
        <v>46221.930639999999</v>
      </c>
      <c r="I26" s="60">
        <v>42891.212749999999</v>
      </c>
      <c r="J26" s="60">
        <v>49739.827130000005</v>
      </c>
      <c r="K26" s="60">
        <v>80158.468599999993</v>
      </c>
      <c r="L26" s="60">
        <v>79204.321180000014</v>
      </c>
      <c r="M26" s="60">
        <v>68751.698180000007</v>
      </c>
      <c r="N26" s="60">
        <v>28470.202219999999</v>
      </c>
      <c r="P26" s="102"/>
      <c r="Q26" s="110"/>
      <c r="R26" s="105"/>
      <c r="S26" s="105"/>
      <c r="T26" s="105"/>
      <c r="U26" s="105"/>
      <c r="V26" s="105"/>
      <c r="W26" s="105"/>
      <c r="X26" s="105"/>
      <c r="Y26" s="105"/>
      <c r="AB26" s="53"/>
      <c r="AD26" s="102"/>
      <c r="AE26" s="102"/>
      <c r="AF26" s="102"/>
      <c r="AG26" s="102"/>
      <c r="AH26" s="102"/>
      <c r="AI26" s="102"/>
      <c r="AJ26" s="102"/>
      <c r="AK26" s="102"/>
    </row>
    <row r="27" spans="1:37"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P27" s="102"/>
      <c r="Q27" s="112"/>
      <c r="R27" s="106"/>
      <c r="S27" s="106"/>
      <c r="T27" s="106"/>
      <c r="U27" s="106"/>
      <c r="V27" s="106"/>
      <c r="W27" s="106"/>
      <c r="X27" s="106"/>
      <c r="Y27" s="106"/>
      <c r="AB27" s="53"/>
      <c r="AD27" s="102"/>
      <c r="AE27" s="102"/>
      <c r="AF27" s="102"/>
      <c r="AG27" s="102"/>
      <c r="AH27" s="102"/>
      <c r="AI27" s="102"/>
      <c r="AJ27" s="102"/>
      <c r="AK27" s="102"/>
    </row>
    <row r="28" spans="1:37" ht="15" customHeight="1" thickTop="1" thickBot="1" x14ac:dyDescent="0.3">
      <c r="A28" s="543" t="s">
        <v>472</v>
      </c>
      <c r="B28" s="544">
        <v>6769528.1249599997</v>
      </c>
      <c r="C28" s="544">
        <v>7343811.2807799997</v>
      </c>
      <c r="D28" s="544">
        <v>8680731.9509999994</v>
      </c>
      <c r="E28" s="544">
        <v>9627167.1735499986</v>
      </c>
      <c r="F28" s="544">
        <v>9861719.1519900002</v>
      </c>
      <c r="G28" s="544">
        <v>10371930.459100001</v>
      </c>
      <c r="H28" s="544">
        <v>11130604.68266</v>
      </c>
      <c r="I28" s="544">
        <v>11531488.74546</v>
      </c>
      <c r="J28" s="544">
        <v>12083510.421780001</v>
      </c>
      <c r="K28" s="544">
        <v>12937263.22023</v>
      </c>
      <c r="L28" s="544">
        <v>12991078.43376</v>
      </c>
      <c r="M28" s="544">
        <v>13649443.96641</v>
      </c>
      <c r="N28" s="544">
        <v>13885190.65959</v>
      </c>
      <c r="P28" s="102"/>
      <c r="Q28" s="109"/>
      <c r="R28" s="107"/>
      <c r="S28" s="107"/>
      <c r="T28" s="107"/>
      <c r="U28" s="107"/>
      <c r="V28" s="107"/>
      <c r="W28" s="107"/>
      <c r="X28" s="107"/>
      <c r="Y28" s="107"/>
      <c r="AD28" s="102"/>
      <c r="AE28" s="102"/>
      <c r="AF28" s="102"/>
      <c r="AG28" s="102"/>
      <c r="AH28" s="102"/>
      <c r="AI28" s="102"/>
      <c r="AJ28" s="102"/>
      <c r="AK28" s="102"/>
    </row>
    <row r="29" spans="1:37" s="62" customFormat="1" ht="15" customHeight="1" thickTop="1" x14ac:dyDescent="0.25">
      <c r="A29" s="59" t="s">
        <v>473</v>
      </c>
      <c r="B29" s="60">
        <v>5973126.0757100005</v>
      </c>
      <c r="C29" s="60">
        <v>6453670.8342700005</v>
      </c>
      <c r="D29" s="60">
        <v>7431700.9958100002</v>
      </c>
      <c r="E29" s="60">
        <v>8203038.6017399998</v>
      </c>
      <c r="F29" s="60">
        <v>8281147.6344300006</v>
      </c>
      <c r="G29" s="60">
        <v>8364578.02563</v>
      </c>
      <c r="H29" s="60">
        <v>8812392.2032900006</v>
      </c>
      <c r="I29" s="60">
        <v>8974598.0903899986</v>
      </c>
      <c r="J29" s="60">
        <v>9492345.4090899993</v>
      </c>
      <c r="K29" s="60">
        <v>4162758.1408600002</v>
      </c>
      <c r="L29" s="60">
        <v>10831941.471589999</v>
      </c>
      <c r="M29" s="60">
        <v>11449014.71022</v>
      </c>
      <c r="N29" s="60">
        <v>11884695.72634</v>
      </c>
      <c r="P29" s="102"/>
      <c r="Q29" s="110"/>
      <c r="R29" s="105"/>
      <c r="S29" s="105"/>
      <c r="T29" s="105"/>
      <c r="U29" s="105"/>
      <c r="V29" s="105"/>
      <c r="W29" s="105"/>
      <c r="X29" s="105"/>
      <c r="Y29" s="105"/>
      <c r="AB29" s="53"/>
      <c r="AD29" s="102"/>
      <c r="AE29" s="102"/>
      <c r="AF29" s="102"/>
      <c r="AG29" s="102"/>
      <c r="AH29" s="102"/>
      <c r="AI29" s="102"/>
      <c r="AJ29" s="102"/>
      <c r="AK29" s="102"/>
    </row>
    <row r="30" spans="1:37" s="62" customFormat="1" ht="15" customHeight="1" x14ac:dyDescent="0.25">
      <c r="A30" s="63" t="s">
        <v>474</v>
      </c>
      <c r="B30" s="60">
        <v>1028010.2229500001</v>
      </c>
      <c r="C30" s="60">
        <v>1315468.93802</v>
      </c>
      <c r="D30" s="60">
        <v>1435862.49223</v>
      </c>
      <c r="E30" s="60">
        <v>1285123.3313499999</v>
      </c>
      <c r="F30" s="60">
        <v>1375349.7096199999</v>
      </c>
      <c r="G30" s="60">
        <v>1060864.4136300001</v>
      </c>
      <c r="H30" s="60">
        <v>1251795.5850899999</v>
      </c>
      <c r="I30" s="60">
        <v>1294791.6651400002</v>
      </c>
      <c r="J30" s="60">
        <v>1108133.32158</v>
      </c>
      <c r="K30" s="60">
        <v>1126395.1150799999</v>
      </c>
      <c r="L30" s="60">
        <v>1177727.7663499999</v>
      </c>
      <c r="M30" s="60">
        <v>1063534.95982</v>
      </c>
      <c r="N30" s="60">
        <v>1052751.0927500001</v>
      </c>
      <c r="P30" s="102"/>
      <c r="Q30" s="111"/>
      <c r="R30" s="105"/>
      <c r="S30" s="105"/>
      <c r="T30" s="105"/>
      <c r="U30" s="105"/>
      <c r="V30" s="105"/>
      <c r="W30" s="105"/>
      <c r="X30" s="105"/>
      <c r="Y30" s="105"/>
      <c r="AB30" s="53"/>
      <c r="AD30" s="102"/>
      <c r="AE30" s="102"/>
      <c r="AF30" s="102"/>
      <c r="AG30" s="102"/>
      <c r="AH30" s="102"/>
      <c r="AI30" s="102"/>
      <c r="AJ30" s="102"/>
      <c r="AK30" s="102"/>
    </row>
    <row r="31" spans="1:37" s="62" customFormat="1" ht="15" customHeight="1" x14ac:dyDescent="0.25">
      <c r="A31" s="63" t="s">
        <v>475</v>
      </c>
      <c r="B31" s="60">
        <v>1362471.05067</v>
      </c>
      <c r="C31" s="60">
        <v>1585340.17866</v>
      </c>
      <c r="D31" s="60">
        <v>1731606.61301</v>
      </c>
      <c r="E31" s="60">
        <v>1763928.1807200001</v>
      </c>
      <c r="F31" s="60">
        <v>1765670.4951099998</v>
      </c>
      <c r="G31" s="60">
        <v>1552488.8249100002</v>
      </c>
      <c r="H31" s="60">
        <v>1565335.0885399999</v>
      </c>
      <c r="I31" s="60">
        <v>1620178.86732</v>
      </c>
      <c r="J31" s="60">
        <v>1737457.4778800001</v>
      </c>
      <c r="K31" s="60">
        <v>1883511.3530899999</v>
      </c>
      <c r="L31" s="60">
        <v>1886098.5308399999</v>
      </c>
      <c r="M31" s="60">
        <v>2211316.95707</v>
      </c>
      <c r="N31" s="60">
        <v>2523332.7005499997</v>
      </c>
      <c r="P31" s="102"/>
      <c r="Q31" s="111"/>
      <c r="R31" s="105"/>
      <c r="S31" s="105"/>
      <c r="T31" s="105"/>
      <c r="U31" s="105"/>
      <c r="V31" s="105"/>
      <c r="W31" s="105"/>
      <c r="X31" s="105"/>
      <c r="Y31" s="105"/>
      <c r="AB31" s="53"/>
      <c r="AD31" s="102"/>
      <c r="AE31" s="102"/>
      <c r="AF31" s="102"/>
      <c r="AG31" s="102"/>
      <c r="AH31" s="102"/>
      <c r="AI31" s="102"/>
      <c r="AJ31" s="102"/>
      <c r="AK31" s="102"/>
    </row>
    <row r="32" spans="1:37" s="62" customFormat="1" ht="15" customHeight="1" x14ac:dyDescent="0.25">
      <c r="A32" s="63" t="s">
        <v>476</v>
      </c>
      <c r="B32" s="60">
        <v>120810.28158</v>
      </c>
      <c r="C32" s="60">
        <v>46620.450450000004</v>
      </c>
      <c r="D32" s="60">
        <v>25154.70318</v>
      </c>
      <c r="E32" s="60">
        <v>22135.81322</v>
      </c>
      <c r="F32" s="60">
        <v>16021.18326</v>
      </c>
      <c r="G32" s="60">
        <v>5099.9520899999998</v>
      </c>
      <c r="H32" s="60">
        <v>4610.6847400000006</v>
      </c>
      <c r="I32" s="60">
        <v>3523.8932999999997</v>
      </c>
      <c r="J32" s="60">
        <v>3516.40843</v>
      </c>
      <c r="K32" s="60">
        <v>3494.04036</v>
      </c>
      <c r="L32" s="60">
        <v>299.36086999999998</v>
      </c>
      <c r="M32" s="60">
        <v>299.90472999999997</v>
      </c>
      <c r="N32" s="60">
        <v>299.91735</v>
      </c>
      <c r="P32" s="102"/>
      <c r="Q32" s="111"/>
      <c r="R32" s="105"/>
      <c r="S32" s="105"/>
      <c r="T32" s="105"/>
      <c r="U32" s="105"/>
      <c r="V32" s="105"/>
      <c r="W32" s="105"/>
      <c r="X32" s="105"/>
      <c r="Y32" s="105"/>
      <c r="AB32" s="53"/>
      <c r="AD32" s="102"/>
      <c r="AE32" s="102"/>
      <c r="AF32" s="102"/>
      <c r="AG32" s="102"/>
      <c r="AH32" s="102"/>
      <c r="AI32" s="102"/>
      <c r="AJ32" s="102"/>
      <c r="AK32" s="102"/>
    </row>
    <row r="33" spans="1:37" s="62" customFormat="1" ht="15" customHeight="1" x14ac:dyDescent="0.25">
      <c r="A33" s="63" t="s">
        <v>477</v>
      </c>
      <c r="B33" s="60">
        <v>74456.599900000001</v>
      </c>
      <c r="C33" s="60">
        <v>88427.482499999998</v>
      </c>
      <c r="D33" s="60">
        <v>81577.913680000012</v>
      </c>
      <c r="E33" s="60">
        <v>127668.30354000001</v>
      </c>
      <c r="F33" s="60">
        <v>145908.53308000002</v>
      </c>
      <c r="G33" s="60">
        <v>125665.55807</v>
      </c>
      <c r="H33" s="60">
        <v>111386.25168</v>
      </c>
      <c r="I33" s="60">
        <v>154737.87958000001</v>
      </c>
      <c r="J33" s="60">
        <v>132297.68002999999</v>
      </c>
      <c r="K33" s="60">
        <v>203486.67287000001</v>
      </c>
      <c r="L33" s="60">
        <v>241711.63674000002</v>
      </c>
      <c r="M33" s="60">
        <v>203650.55391999998</v>
      </c>
      <c r="N33" s="60">
        <v>230317.01640999995</v>
      </c>
      <c r="P33" s="102"/>
      <c r="Q33" s="111"/>
      <c r="R33" s="105"/>
      <c r="S33" s="105"/>
      <c r="T33" s="105"/>
      <c r="U33" s="105"/>
      <c r="V33" s="105"/>
      <c r="W33" s="105"/>
      <c r="X33" s="105"/>
      <c r="Y33" s="105"/>
      <c r="AB33" s="53"/>
      <c r="AD33" s="102"/>
      <c r="AE33" s="102"/>
      <c r="AF33" s="102"/>
      <c r="AG33" s="102"/>
      <c r="AH33" s="102"/>
      <c r="AI33" s="102"/>
      <c r="AJ33" s="102"/>
      <c r="AK33" s="102"/>
    </row>
    <row r="34" spans="1:37" s="62" customFormat="1" ht="15" customHeight="1" x14ac:dyDescent="0.25">
      <c r="A34" s="63" t="s">
        <v>478</v>
      </c>
      <c r="B34" s="60">
        <v>3208242.70939</v>
      </c>
      <c r="C34" s="60">
        <v>3179102.3071500002</v>
      </c>
      <c r="D34" s="60">
        <v>3847708.9607699998</v>
      </c>
      <c r="E34" s="60">
        <v>4597529.1383400001</v>
      </c>
      <c r="F34" s="60">
        <v>4482922.1085100006</v>
      </c>
      <c r="G34" s="60">
        <v>4989532.0665899999</v>
      </c>
      <c r="H34" s="60">
        <v>5115903.8352899998</v>
      </c>
      <c r="I34" s="60">
        <v>5024884.6424799999</v>
      </c>
      <c r="J34" s="60">
        <v>5539189.8121300004</v>
      </c>
      <c r="K34" s="60">
        <v>883475.24014000001</v>
      </c>
      <c r="L34" s="60">
        <v>6273876.0172299994</v>
      </c>
      <c r="M34" s="60">
        <v>6642267.1082999995</v>
      </c>
      <c r="N34" s="60">
        <v>6705258.0743500004</v>
      </c>
      <c r="P34" s="102"/>
      <c r="Q34" s="111"/>
      <c r="R34" s="105"/>
      <c r="S34" s="105"/>
      <c r="T34" s="105"/>
      <c r="U34" s="105"/>
      <c r="V34" s="105"/>
      <c r="W34" s="105"/>
      <c r="X34" s="105"/>
      <c r="Y34" s="105"/>
      <c r="AB34" s="53"/>
      <c r="AD34" s="102"/>
      <c r="AE34" s="102"/>
      <c r="AF34" s="102"/>
      <c r="AG34" s="102"/>
      <c r="AH34" s="102"/>
      <c r="AI34" s="102"/>
      <c r="AJ34" s="102"/>
      <c r="AK34" s="102"/>
    </row>
    <row r="35" spans="1:37" s="62" customFormat="1" ht="15" customHeight="1" x14ac:dyDescent="0.25">
      <c r="A35" s="63" t="s">
        <v>479</v>
      </c>
      <c r="B35" s="60">
        <v>179135.21122</v>
      </c>
      <c r="C35" s="60">
        <v>238711.47749000002</v>
      </c>
      <c r="D35" s="60">
        <v>309790.31293999997</v>
      </c>
      <c r="E35" s="60">
        <v>406653.83457000001</v>
      </c>
      <c r="F35" s="60">
        <v>495275.60485</v>
      </c>
      <c r="G35" s="60">
        <v>630927.21033999999</v>
      </c>
      <c r="H35" s="60">
        <v>763360.75795</v>
      </c>
      <c r="I35" s="60">
        <v>876481.14257000003</v>
      </c>
      <c r="J35" s="60">
        <v>971750.70903999999</v>
      </c>
      <c r="K35" s="60">
        <v>62395.719320000004</v>
      </c>
      <c r="L35" s="60">
        <v>1252228.1595600001</v>
      </c>
      <c r="M35" s="60">
        <v>1327945.2263800001</v>
      </c>
      <c r="N35" s="60">
        <v>1372736.9249299997</v>
      </c>
      <c r="P35" s="102"/>
      <c r="Q35" s="111"/>
      <c r="R35" s="105"/>
      <c r="S35" s="105"/>
      <c r="T35" s="105"/>
      <c r="U35" s="105"/>
      <c r="V35" s="105"/>
      <c r="W35" s="105"/>
      <c r="X35" s="105"/>
      <c r="Y35" s="105"/>
      <c r="AB35" s="53"/>
      <c r="AD35" s="102"/>
      <c r="AE35" s="102"/>
      <c r="AF35" s="102"/>
      <c r="AG35" s="102"/>
      <c r="AH35" s="102"/>
      <c r="AI35" s="102"/>
      <c r="AJ35" s="102"/>
      <c r="AK35" s="102"/>
    </row>
    <row r="36" spans="1:37" s="62" customFormat="1" ht="15" customHeight="1" x14ac:dyDescent="0.25">
      <c r="A36" s="59" t="s">
        <v>480</v>
      </c>
      <c r="B36" s="60">
        <v>299.78474999999997</v>
      </c>
      <c r="C36" s="60">
        <v>1006.40185</v>
      </c>
      <c r="D36" s="60">
        <v>1407.06782</v>
      </c>
      <c r="E36" s="60">
        <v>788.56786</v>
      </c>
      <c r="F36" s="60">
        <v>472.66217999999998</v>
      </c>
      <c r="G36" s="60">
        <v>482.48257000000001</v>
      </c>
      <c r="H36" s="60">
        <v>110821.98066</v>
      </c>
      <c r="I36" s="60">
        <v>57232.572329999995</v>
      </c>
      <c r="J36" s="60">
        <v>1714.8673799999999</v>
      </c>
      <c r="K36" s="60">
        <v>2290.7969700000003</v>
      </c>
      <c r="L36" s="60">
        <v>497.71674000000002</v>
      </c>
      <c r="M36" s="60">
        <v>2323.2202399999996</v>
      </c>
      <c r="N36" s="60">
        <v>2463.9882399999997</v>
      </c>
      <c r="P36" s="102"/>
      <c r="Q36" s="110"/>
      <c r="R36" s="105"/>
      <c r="S36" s="105"/>
      <c r="T36" s="105"/>
      <c r="U36" s="105"/>
      <c r="V36" s="105"/>
      <c r="W36" s="105"/>
      <c r="X36" s="105"/>
      <c r="Y36" s="105"/>
      <c r="AB36" s="53"/>
      <c r="AD36" s="102"/>
      <c r="AE36" s="102"/>
      <c r="AF36" s="102"/>
      <c r="AG36" s="102"/>
      <c r="AH36" s="102"/>
      <c r="AI36" s="102"/>
      <c r="AJ36" s="102"/>
      <c r="AK36" s="102"/>
    </row>
    <row r="37" spans="1:37" s="62" customFormat="1" ht="15" customHeight="1" x14ac:dyDescent="0.25">
      <c r="A37" s="59" t="s">
        <v>481</v>
      </c>
      <c r="B37" s="60">
        <v>382489.65025999997</v>
      </c>
      <c r="C37" s="60">
        <v>411513.61619999999</v>
      </c>
      <c r="D37" s="60">
        <v>677231.78346000006</v>
      </c>
      <c r="E37" s="60">
        <v>877957.00421000004</v>
      </c>
      <c r="F37" s="60">
        <v>1020381.20667</v>
      </c>
      <c r="G37" s="60">
        <v>1499939.3615899999</v>
      </c>
      <c r="H37" s="60">
        <v>1463555.38451</v>
      </c>
      <c r="I37" s="60">
        <v>1838591.2217300001</v>
      </c>
      <c r="J37" s="60">
        <v>1907622.67943</v>
      </c>
      <c r="K37" s="60">
        <v>1655956.93952</v>
      </c>
      <c r="L37" s="60">
        <v>1517360.37158</v>
      </c>
      <c r="M37" s="60">
        <v>1403482.6070399999</v>
      </c>
      <c r="N37" s="60">
        <v>1270169.55052</v>
      </c>
      <c r="P37" s="102"/>
      <c r="Q37" s="110"/>
      <c r="R37" s="105"/>
      <c r="S37" s="105"/>
      <c r="T37" s="105"/>
      <c r="U37" s="105"/>
      <c r="V37" s="105"/>
      <c r="W37" s="105"/>
      <c r="X37" s="105"/>
      <c r="Y37" s="105"/>
      <c r="AB37" s="53"/>
      <c r="AD37" s="102"/>
      <c r="AE37" s="102"/>
      <c r="AF37" s="102"/>
      <c r="AG37" s="102"/>
      <c r="AH37" s="102"/>
      <c r="AI37" s="102"/>
      <c r="AJ37" s="102"/>
      <c r="AK37" s="102"/>
    </row>
    <row r="38" spans="1:37" s="62" customFormat="1" ht="15" customHeight="1" x14ac:dyDescent="0.25">
      <c r="A38" s="59" t="s">
        <v>482</v>
      </c>
      <c r="B38" s="60">
        <v>159346.66347999999</v>
      </c>
      <c r="C38" s="60">
        <v>170452.63537999999</v>
      </c>
      <c r="D38" s="60">
        <v>197332.48530999999</v>
      </c>
      <c r="E38" s="60">
        <v>215294.12547</v>
      </c>
      <c r="F38" s="60">
        <v>233424.46649000002</v>
      </c>
      <c r="G38" s="60">
        <v>215107.07136999999</v>
      </c>
      <c r="H38" s="60">
        <v>216643.55074999999</v>
      </c>
      <c r="I38" s="60">
        <v>223583.20872</v>
      </c>
      <c r="J38" s="60">
        <v>282366.35126999998</v>
      </c>
      <c r="K38" s="60">
        <v>242562.46919</v>
      </c>
      <c r="L38" s="60">
        <v>256546.54509999999</v>
      </c>
      <c r="M38" s="60">
        <v>357079.38265000004</v>
      </c>
      <c r="N38" s="60">
        <v>331945.38446000003</v>
      </c>
      <c r="P38" s="102"/>
      <c r="Q38" s="110"/>
      <c r="R38" s="105"/>
      <c r="S38" s="105"/>
      <c r="T38" s="105"/>
      <c r="U38" s="105"/>
      <c r="V38" s="105"/>
      <c r="W38" s="105"/>
      <c r="X38" s="105"/>
      <c r="Y38" s="105"/>
      <c r="AB38" s="53"/>
      <c r="AD38" s="102"/>
      <c r="AE38" s="102"/>
      <c r="AF38" s="102"/>
      <c r="AG38" s="102"/>
      <c r="AH38" s="102"/>
      <c r="AI38" s="102"/>
      <c r="AJ38" s="102"/>
      <c r="AK38" s="102"/>
    </row>
    <row r="39" spans="1:37" s="62" customFormat="1" ht="15" customHeight="1" x14ac:dyDescent="0.25">
      <c r="A39" s="59" t="s">
        <v>145</v>
      </c>
      <c r="B39" s="60">
        <v>73810.89516</v>
      </c>
      <c r="C39" s="60">
        <v>80658.394540000008</v>
      </c>
      <c r="D39" s="60">
        <v>88561.332730000009</v>
      </c>
      <c r="E39" s="60">
        <v>86152.372739999992</v>
      </c>
      <c r="F39" s="60">
        <v>90597.630310000008</v>
      </c>
      <c r="G39" s="60">
        <v>99541.223180000001</v>
      </c>
      <c r="H39" s="60">
        <v>104394.77972000001</v>
      </c>
      <c r="I39" s="60">
        <v>108268.08991</v>
      </c>
      <c r="J39" s="60">
        <v>121597.36494</v>
      </c>
      <c r="K39" s="60">
        <v>133943.98854000002</v>
      </c>
      <c r="L39" s="60">
        <v>139779.01455000002</v>
      </c>
      <c r="M39" s="60">
        <v>144891.7451</v>
      </c>
      <c r="N39" s="60">
        <v>150735.26198999997</v>
      </c>
      <c r="P39" s="102"/>
      <c r="Q39" s="110"/>
      <c r="R39" s="105"/>
      <c r="S39" s="105"/>
      <c r="T39" s="105"/>
      <c r="U39" s="105"/>
      <c r="V39" s="105"/>
      <c r="W39" s="105"/>
      <c r="X39" s="105"/>
      <c r="Y39" s="105"/>
      <c r="AB39" s="53"/>
      <c r="AD39" s="102"/>
      <c r="AE39" s="102"/>
      <c r="AF39" s="102"/>
      <c r="AG39" s="102"/>
      <c r="AH39" s="102"/>
      <c r="AI39" s="102"/>
      <c r="AJ39" s="102"/>
      <c r="AK39" s="102"/>
    </row>
    <row r="40" spans="1:37" s="62" customFormat="1" ht="15" customHeight="1" x14ac:dyDescent="0.25">
      <c r="A40" s="59" t="s">
        <v>152</v>
      </c>
      <c r="B40" s="60">
        <v>0</v>
      </c>
      <c r="C40" s="60">
        <v>0</v>
      </c>
      <c r="D40" s="60">
        <v>0</v>
      </c>
      <c r="E40" s="60">
        <v>0</v>
      </c>
      <c r="F40" s="60">
        <v>0</v>
      </c>
      <c r="G40" s="60">
        <v>0</v>
      </c>
      <c r="H40" s="60">
        <v>129104.3</v>
      </c>
      <c r="I40" s="60">
        <v>129191.21667000001</v>
      </c>
      <c r="J40" s="60">
        <v>129278.13333</v>
      </c>
      <c r="K40" s="60">
        <v>86746.05</v>
      </c>
      <c r="L40" s="60">
        <v>88526.983330000003</v>
      </c>
      <c r="M40" s="60">
        <v>33122.515800000001</v>
      </c>
      <c r="N40" s="60">
        <v>33807.696759999999</v>
      </c>
      <c r="P40" s="102"/>
      <c r="Q40" s="110"/>
      <c r="R40" s="105"/>
      <c r="S40" s="105"/>
      <c r="T40" s="105"/>
      <c r="U40" s="105"/>
      <c r="V40" s="105"/>
      <c r="W40" s="105"/>
      <c r="X40" s="105"/>
      <c r="Y40" s="105"/>
      <c r="AB40" s="53"/>
      <c r="AD40" s="102"/>
      <c r="AE40" s="102"/>
      <c r="AF40" s="102"/>
      <c r="AG40" s="102"/>
      <c r="AH40" s="102"/>
      <c r="AI40" s="102"/>
      <c r="AJ40" s="102"/>
      <c r="AK40" s="102"/>
    </row>
    <row r="41" spans="1:37" s="62" customFormat="1" ht="15" customHeight="1" x14ac:dyDescent="0.25">
      <c r="A41" s="59" t="s">
        <v>483</v>
      </c>
      <c r="B41" s="60">
        <v>173169.87084000002</v>
      </c>
      <c r="C41" s="60">
        <v>190268.00143</v>
      </c>
      <c r="D41" s="60">
        <v>235412.0612</v>
      </c>
      <c r="E41" s="60">
        <v>206491.40437</v>
      </c>
      <c r="F41" s="60">
        <v>224346.85443000001</v>
      </c>
      <c r="G41" s="60">
        <v>186356.65327000001</v>
      </c>
      <c r="H41" s="60">
        <v>145413.21952000001</v>
      </c>
      <c r="I41" s="60">
        <v>153197.79741999999</v>
      </c>
      <c r="J41" s="60">
        <v>123233.16279999999</v>
      </c>
      <c r="K41" s="60">
        <v>146186.85368999999</v>
      </c>
      <c r="L41" s="60">
        <v>125803.5</v>
      </c>
      <c r="M41" s="60">
        <v>193772.37168000001</v>
      </c>
      <c r="N41" s="60">
        <v>181626.95444</v>
      </c>
      <c r="P41" s="102"/>
      <c r="Q41" s="110"/>
      <c r="R41" s="105"/>
      <c r="S41" s="105"/>
      <c r="T41" s="105"/>
      <c r="U41" s="105"/>
      <c r="V41" s="105"/>
      <c r="W41" s="105"/>
      <c r="X41" s="105"/>
      <c r="Y41" s="105"/>
      <c r="AB41" s="53"/>
      <c r="AD41" s="102"/>
      <c r="AE41" s="102"/>
      <c r="AF41" s="102"/>
      <c r="AG41" s="102"/>
      <c r="AH41" s="102"/>
      <c r="AI41" s="102"/>
      <c r="AJ41" s="102"/>
      <c r="AK41" s="102"/>
    </row>
    <row r="42" spans="1:37" s="64" customFormat="1" ht="15" customHeight="1" thickBot="1" x14ac:dyDescent="0.3">
      <c r="A42" s="59" t="s">
        <v>126</v>
      </c>
      <c r="B42" s="60">
        <v>7285.1847600000001</v>
      </c>
      <c r="C42" s="60">
        <v>36241.397109999998</v>
      </c>
      <c r="D42" s="60">
        <v>49086.224670000003</v>
      </c>
      <c r="E42" s="60">
        <v>37445.097159999998</v>
      </c>
      <c r="F42" s="60">
        <v>11348.697480000001</v>
      </c>
      <c r="G42" s="60">
        <v>5925.64149</v>
      </c>
      <c r="H42" s="60">
        <v>148279.26420999999</v>
      </c>
      <c r="I42" s="60">
        <v>46826.548289999999</v>
      </c>
      <c r="J42" s="60">
        <v>25352.453539999999</v>
      </c>
      <c r="K42" s="60">
        <v>6506817.9814600004</v>
      </c>
      <c r="L42" s="60">
        <v>30622.830870000002</v>
      </c>
      <c r="M42" s="60">
        <v>65757.413679999998</v>
      </c>
      <c r="N42" s="60">
        <v>29746.096839999998</v>
      </c>
      <c r="P42" s="102"/>
      <c r="Q42" s="112"/>
      <c r="R42" s="106"/>
      <c r="S42" s="106"/>
      <c r="T42" s="106"/>
      <c r="U42" s="106"/>
      <c r="V42" s="106"/>
      <c r="W42" s="106"/>
      <c r="X42" s="106"/>
      <c r="Y42" s="106"/>
      <c r="AB42" s="53"/>
      <c r="AD42" s="102"/>
      <c r="AE42" s="102"/>
      <c r="AF42" s="102"/>
      <c r="AG42" s="102"/>
      <c r="AH42" s="102"/>
      <c r="AI42" s="102"/>
      <c r="AJ42" s="102"/>
      <c r="AK42" s="102"/>
    </row>
    <row r="43" spans="1:37" ht="15" customHeight="1" thickTop="1" thickBot="1" x14ac:dyDescent="0.3">
      <c r="A43" s="543" t="s">
        <v>484</v>
      </c>
      <c r="B43" s="544">
        <v>453780.19185</v>
      </c>
      <c r="C43" s="544">
        <v>498920.08754000004</v>
      </c>
      <c r="D43" s="544">
        <v>554538.46307000006</v>
      </c>
      <c r="E43" s="544">
        <v>626364.48169000004</v>
      </c>
      <c r="F43" s="544">
        <v>676580.26266999997</v>
      </c>
      <c r="G43" s="544">
        <v>735945.07503999991</v>
      </c>
      <c r="H43" s="544">
        <v>751818.51651999995</v>
      </c>
      <c r="I43" s="544">
        <v>827017.05417999998</v>
      </c>
      <c r="J43" s="544">
        <v>898441.84179999994</v>
      </c>
      <c r="K43" s="544">
        <v>933919.42020000005</v>
      </c>
      <c r="L43" s="544">
        <v>939996.06499999994</v>
      </c>
      <c r="M43" s="544">
        <v>1053361.5596099999</v>
      </c>
      <c r="N43" s="544">
        <v>1095636.6843900001</v>
      </c>
      <c r="P43" s="102"/>
      <c r="Q43" s="109"/>
      <c r="R43" s="107"/>
      <c r="S43" s="107"/>
      <c r="T43" s="107"/>
      <c r="U43" s="107"/>
      <c r="V43" s="107"/>
      <c r="W43" s="107"/>
      <c r="X43" s="107"/>
      <c r="Y43" s="107"/>
      <c r="AD43" s="102"/>
      <c r="AE43" s="102"/>
      <c r="AF43" s="102"/>
      <c r="AG43" s="102"/>
      <c r="AH43" s="102"/>
      <c r="AI43" s="102"/>
      <c r="AJ43" s="102"/>
      <c r="AK43" s="102"/>
    </row>
    <row r="44" spans="1:37" s="62" customFormat="1" ht="15" customHeight="1" thickTop="1" x14ac:dyDescent="0.25">
      <c r="A44" s="59" t="s">
        <v>167</v>
      </c>
      <c r="B44" s="60">
        <v>311563</v>
      </c>
      <c r="C44" s="60">
        <v>348993</v>
      </c>
      <c r="D44" s="60">
        <v>394323</v>
      </c>
      <c r="E44" s="60">
        <v>452173</v>
      </c>
      <c r="F44" s="60">
        <v>506063</v>
      </c>
      <c r="G44" s="60">
        <v>551823</v>
      </c>
      <c r="H44" s="60">
        <v>598253</v>
      </c>
      <c r="I44" s="60">
        <v>643653</v>
      </c>
      <c r="J44" s="60">
        <v>686233</v>
      </c>
      <c r="K44" s="60">
        <v>729573</v>
      </c>
      <c r="L44" s="60">
        <v>737303</v>
      </c>
      <c r="M44" s="60">
        <v>768483</v>
      </c>
      <c r="N44" s="60">
        <v>826843</v>
      </c>
      <c r="P44" s="102"/>
      <c r="Q44" s="110"/>
      <c r="R44" s="105"/>
      <c r="S44" s="105"/>
      <c r="T44" s="105"/>
      <c r="U44" s="105"/>
      <c r="V44" s="105"/>
      <c r="W44" s="105"/>
      <c r="X44" s="105"/>
      <c r="Y44" s="105"/>
      <c r="AB44" s="53"/>
      <c r="AD44" s="102"/>
      <c r="AE44" s="102"/>
      <c r="AF44" s="102"/>
      <c r="AG44" s="102"/>
      <c r="AH44" s="102"/>
      <c r="AI44" s="102"/>
      <c r="AJ44" s="102"/>
      <c r="AK44" s="102"/>
    </row>
    <row r="45" spans="1:37" s="62" customFormat="1" ht="15" customHeight="1" x14ac:dyDescent="0.25">
      <c r="A45" s="59" t="s">
        <v>171</v>
      </c>
      <c r="B45" s="60">
        <v>0</v>
      </c>
      <c r="C45" s="60">
        <v>0</v>
      </c>
      <c r="D45" s="60">
        <v>5</v>
      </c>
      <c r="E45" s="60">
        <v>0</v>
      </c>
      <c r="F45" s="60">
        <v>2.5</v>
      </c>
      <c r="G45" s="60">
        <v>0</v>
      </c>
      <c r="H45" s="60">
        <v>2.5</v>
      </c>
      <c r="I45" s="60">
        <v>2.5</v>
      </c>
      <c r="J45" s="60">
        <v>2.5</v>
      </c>
      <c r="K45" s="60">
        <v>0</v>
      </c>
      <c r="L45" s="60">
        <v>19437.5</v>
      </c>
      <c r="M45" s="60">
        <v>7.5</v>
      </c>
      <c r="N45" s="60">
        <v>11007.5</v>
      </c>
      <c r="P45" s="102"/>
      <c r="Q45" s="110"/>
      <c r="R45" s="105"/>
      <c r="S45" s="105"/>
      <c r="T45" s="105"/>
      <c r="U45" s="105"/>
      <c r="V45" s="105"/>
      <c r="W45" s="105"/>
      <c r="X45" s="105"/>
      <c r="Y45" s="105"/>
      <c r="AB45" s="53"/>
      <c r="AD45" s="102"/>
      <c r="AE45" s="102"/>
      <c r="AF45" s="102"/>
      <c r="AG45" s="102"/>
      <c r="AH45" s="102"/>
      <c r="AI45" s="102"/>
      <c r="AJ45" s="102"/>
      <c r="AK45" s="102"/>
    </row>
    <row r="46" spans="1:37"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P46" s="102"/>
      <c r="Q46" s="110"/>
      <c r="R46" s="105"/>
      <c r="S46" s="105"/>
      <c r="T46" s="105"/>
      <c r="U46" s="105"/>
      <c r="V46" s="105"/>
      <c r="W46" s="105"/>
      <c r="X46" s="105"/>
      <c r="Y46" s="105"/>
      <c r="AB46" s="53"/>
      <c r="AD46" s="102"/>
      <c r="AE46" s="102"/>
      <c r="AF46" s="102"/>
      <c r="AG46" s="102"/>
      <c r="AH46" s="102"/>
      <c r="AI46" s="102"/>
      <c r="AJ46" s="102"/>
      <c r="AK46" s="102"/>
    </row>
    <row r="47" spans="1:37" s="62" customFormat="1" ht="15" customHeight="1" x14ac:dyDescent="0.25">
      <c r="A47" s="59" t="s">
        <v>485</v>
      </c>
      <c r="B47" s="60">
        <v>59051.410429999996</v>
      </c>
      <c r="C47" s="60">
        <v>67367.365080000003</v>
      </c>
      <c r="D47" s="60">
        <v>75623.21620000001</v>
      </c>
      <c r="E47" s="60">
        <v>73271.404819999996</v>
      </c>
      <c r="F47" s="60">
        <v>83362.498000000007</v>
      </c>
      <c r="G47" s="60">
        <v>92076.541689999998</v>
      </c>
      <c r="H47" s="60">
        <v>103120.53031999999</v>
      </c>
      <c r="I47" s="60">
        <v>108163.00742000001</v>
      </c>
      <c r="J47" s="60">
        <v>115682.86119</v>
      </c>
      <c r="K47" s="60">
        <v>125334.53118000001</v>
      </c>
      <c r="L47" s="60">
        <v>133234.38922000001</v>
      </c>
      <c r="M47" s="60">
        <v>133234.38922000001</v>
      </c>
      <c r="N47" s="60">
        <v>148396.59464</v>
      </c>
      <c r="P47" s="102"/>
      <c r="Q47" s="110"/>
      <c r="R47" s="105"/>
      <c r="S47" s="105"/>
      <c r="T47" s="105"/>
      <c r="U47" s="105"/>
      <c r="V47" s="105"/>
      <c r="W47" s="105"/>
      <c r="X47" s="105"/>
      <c r="Y47" s="105"/>
      <c r="AB47" s="53"/>
      <c r="AD47" s="102"/>
      <c r="AE47" s="102"/>
      <c r="AF47" s="102"/>
      <c r="AG47" s="102"/>
      <c r="AH47" s="102"/>
      <c r="AI47" s="102"/>
      <c r="AJ47" s="102"/>
      <c r="AK47" s="102"/>
    </row>
    <row r="48" spans="1:37" s="62" customFormat="1" ht="15" customHeight="1" x14ac:dyDescent="0.25">
      <c r="A48" s="59" t="s">
        <v>181</v>
      </c>
      <c r="B48" s="60">
        <v>83165.781419999999</v>
      </c>
      <c r="C48" s="60">
        <v>82559.72245999999</v>
      </c>
      <c r="D48" s="60">
        <v>84587.246870000003</v>
      </c>
      <c r="E48" s="60">
        <v>100920.07687</v>
      </c>
      <c r="F48" s="60">
        <v>87152.264670000004</v>
      </c>
      <c r="G48" s="60">
        <v>92045.533349999998</v>
      </c>
      <c r="H48" s="60">
        <v>50442.486199999999</v>
      </c>
      <c r="I48" s="60">
        <v>75198.546760000012</v>
      </c>
      <c r="J48" s="60">
        <v>96523.480609999999</v>
      </c>
      <c r="K48" s="60">
        <v>79011.889020000002</v>
      </c>
      <c r="L48" s="60">
        <v>50021.175779999998</v>
      </c>
      <c r="M48" s="60">
        <v>151636.67038999998</v>
      </c>
      <c r="N48" s="60">
        <v>109389.58975</v>
      </c>
      <c r="P48" s="102"/>
      <c r="Q48" s="110"/>
      <c r="R48" s="105"/>
      <c r="S48" s="105"/>
      <c r="T48" s="105"/>
      <c r="U48" s="105"/>
      <c r="V48" s="105"/>
      <c r="W48" s="105"/>
      <c r="X48" s="105"/>
      <c r="Y48" s="105"/>
      <c r="AB48" s="53"/>
      <c r="AD48" s="102"/>
      <c r="AE48" s="102"/>
      <c r="AF48" s="102"/>
      <c r="AG48" s="102"/>
      <c r="AH48" s="102"/>
      <c r="AI48" s="102"/>
      <c r="AJ48" s="102"/>
      <c r="AK48" s="102"/>
    </row>
    <row r="49" spans="1:37" s="62" customFormat="1" ht="15" customHeight="1" x14ac:dyDescent="0.25">
      <c r="A49" s="63" t="s">
        <v>486</v>
      </c>
      <c r="B49" s="60">
        <v>6.2349199999999998</v>
      </c>
      <c r="C49" s="60">
        <v>1.21126</v>
      </c>
      <c r="D49" s="60">
        <v>5.3606699999999998</v>
      </c>
      <c r="E49" s="60">
        <v>9.1450800000000001</v>
      </c>
      <c r="F49" s="60">
        <v>11.827780000000001</v>
      </c>
      <c r="G49" s="60">
        <v>12.29477</v>
      </c>
      <c r="H49" s="60">
        <v>17.71518</v>
      </c>
      <c r="I49" s="60">
        <v>9.1000000000000004E-3</v>
      </c>
      <c r="J49" s="60">
        <v>6.7807299999999993</v>
      </c>
      <c r="K49" s="60">
        <v>13.308629999999999</v>
      </c>
      <c r="L49" s="60">
        <v>11764.61616</v>
      </c>
      <c r="M49" s="60">
        <v>14.616160000000001</v>
      </c>
      <c r="N49" s="60">
        <v>15265.621730000001</v>
      </c>
      <c r="P49" s="102"/>
      <c r="Q49" s="111"/>
      <c r="R49" s="105"/>
      <c r="S49" s="105"/>
      <c r="T49" s="105"/>
      <c r="U49" s="105"/>
      <c r="V49" s="105"/>
      <c r="W49" s="105"/>
      <c r="X49" s="105"/>
      <c r="Y49" s="105"/>
      <c r="AB49" s="53"/>
      <c r="AD49" s="102"/>
      <c r="AE49" s="102"/>
      <c r="AF49" s="102"/>
      <c r="AG49" s="102"/>
      <c r="AH49" s="102"/>
      <c r="AI49" s="102"/>
      <c r="AJ49" s="102"/>
      <c r="AK49" s="102"/>
    </row>
    <row r="50" spans="1:37" s="64" customFormat="1" ht="15" customHeight="1" thickBot="1" x14ac:dyDescent="0.3">
      <c r="A50" s="63" t="s">
        <v>487</v>
      </c>
      <c r="B50" s="60">
        <v>83159.546499999997</v>
      </c>
      <c r="C50" s="60">
        <v>82558.511200000008</v>
      </c>
      <c r="D50" s="60">
        <v>84581.886200000008</v>
      </c>
      <c r="E50" s="60">
        <v>100910.93179</v>
      </c>
      <c r="F50" s="60">
        <v>87140.436889999997</v>
      </c>
      <c r="G50" s="60">
        <v>92033.238580000005</v>
      </c>
      <c r="H50" s="60">
        <v>50424.77102</v>
      </c>
      <c r="I50" s="60">
        <v>75198.537660000002</v>
      </c>
      <c r="J50" s="60">
        <v>96516.69988</v>
      </c>
      <c r="K50" s="60">
        <v>78998.580390000003</v>
      </c>
      <c r="L50" s="60">
        <v>38256.55962</v>
      </c>
      <c r="M50" s="60">
        <v>151622.05422999998</v>
      </c>
      <c r="N50" s="60">
        <v>94123.96802</v>
      </c>
      <c r="P50" s="102"/>
      <c r="Q50" s="113"/>
      <c r="R50" s="106"/>
      <c r="S50" s="106"/>
      <c r="T50" s="106"/>
      <c r="U50" s="106"/>
      <c r="V50" s="106"/>
      <c r="W50" s="106"/>
      <c r="X50" s="106"/>
      <c r="Y50" s="106"/>
      <c r="AB50" s="53"/>
      <c r="AD50" s="102"/>
      <c r="AE50" s="102"/>
      <c r="AF50" s="102"/>
      <c r="AG50" s="102"/>
      <c r="AH50" s="102"/>
      <c r="AI50" s="102"/>
      <c r="AJ50" s="102"/>
      <c r="AK50" s="102"/>
    </row>
    <row r="51" spans="1:37" ht="15" customHeight="1" thickTop="1" thickBot="1" x14ac:dyDescent="0.3">
      <c r="A51" s="543" t="s">
        <v>488</v>
      </c>
      <c r="B51" s="544">
        <v>7223308.3168100007</v>
      </c>
      <c r="C51" s="544">
        <v>7842731.3683199994</v>
      </c>
      <c r="D51" s="544">
        <v>9235270.414069999</v>
      </c>
      <c r="E51" s="544">
        <v>10253531.655239999</v>
      </c>
      <c r="F51" s="544">
        <v>10538299.414659999</v>
      </c>
      <c r="G51" s="544">
        <v>11107875.53414</v>
      </c>
      <c r="H51" s="544">
        <v>11882423.19918</v>
      </c>
      <c r="I51" s="544">
        <v>12358505.79964</v>
      </c>
      <c r="J51" s="544">
        <v>12981952.26358</v>
      </c>
      <c r="K51" s="544">
        <v>13871182.64043</v>
      </c>
      <c r="L51" s="544">
        <v>13931074.49876</v>
      </c>
      <c r="M51" s="544">
        <v>14702805.52602</v>
      </c>
      <c r="N51" s="544">
        <v>14980827.343979999</v>
      </c>
      <c r="P51" s="102"/>
      <c r="Q51" s="109"/>
      <c r="R51" s="107"/>
      <c r="S51" s="107"/>
      <c r="T51" s="107"/>
      <c r="U51" s="107"/>
      <c r="V51" s="107"/>
      <c r="W51" s="107"/>
      <c r="X51" s="107"/>
      <c r="Y51" s="107"/>
      <c r="AD51" s="102"/>
      <c r="AE51" s="102"/>
      <c r="AF51" s="102"/>
      <c r="AG51" s="102"/>
      <c r="AH51" s="102"/>
      <c r="AI51" s="102"/>
      <c r="AJ51" s="102"/>
      <c r="AK51" s="102"/>
    </row>
    <row r="52" spans="1:37" s="62" customFormat="1" ht="15" customHeight="1" thickTop="1" x14ac:dyDescent="0.25">
      <c r="A52" s="65" t="s">
        <v>489</v>
      </c>
      <c r="B52" s="60">
        <v>278819.59109</v>
      </c>
      <c r="C52" s="60">
        <v>248436.04494999998</v>
      </c>
      <c r="D52" s="60">
        <v>302677.98375000001</v>
      </c>
      <c r="E52" s="60">
        <v>385105.73826999997</v>
      </c>
      <c r="F52" s="60">
        <v>356467.90607999999</v>
      </c>
      <c r="G52" s="60">
        <v>495943.17531000002</v>
      </c>
      <c r="H52" s="60">
        <v>534953.73057000001</v>
      </c>
      <c r="I52" s="60">
        <v>592495.92102999997</v>
      </c>
      <c r="J52" s="60">
        <v>805560.82851999998</v>
      </c>
      <c r="K52" s="60">
        <v>806004.75236000004</v>
      </c>
      <c r="L52" s="60">
        <v>854329.68587000004</v>
      </c>
      <c r="M52" s="60">
        <v>891472.47904000001</v>
      </c>
      <c r="N52" s="60">
        <v>976262.57593000005</v>
      </c>
      <c r="P52" s="102"/>
      <c r="Q52" s="114"/>
      <c r="R52" s="105"/>
      <c r="S52" s="105"/>
      <c r="T52" s="105"/>
      <c r="U52" s="105"/>
      <c r="V52" s="105"/>
      <c r="W52" s="105"/>
      <c r="X52" s="105"/>
      <c r="Y52" s="105"/>
      <c r="AB52" s="53"/>
      <c r="AD52" s="102"/>
      <c r="AE52" s="102"/>
      <c r="AF52" s="102"/>
      <c r="AG52" s="102"/>
      <c r="AH52" s="102"/>
      <c r="AI52" s="102"/>
      <c r="AJ52" s="102"/>
      <c r="AK52" s="102"/>
    </row>
    <row r="53" spans="1:37" s="64" customFormat="1" ht="15" customHeight="1" x14ac:dyDescent="0.25">
      <c r="A53" s="63" t="s">
        <v>490</v>
      </c>
      <c r="B53" s="60">
        <v>21225.47997</v>
      </c>
      <c r="C53" s="60">
        <v>15423.201550000002</v>
      </c>
      <c r="D53" s="60">
        <v>5380.91705</v>
      </c>
      <c r="E53" s="60">
        <v>11028.096140000001</v>
      </c>
      <c r="F53" s="60">
        <v>31092.873010000003</v>
      </c>
      <c r="G53" s="60">
        <v>14043.942650000001</v>
      </c>
      <c r="H53" s="60">
        <v>37035.412380000002</v>
      </c>
      <c r="I53" s="60">
        <v>10908.96408</v>
      </c>
      <c r="J53" s="60">
        <v>33458.077689999998</v>
      </c>
      <c r="K53" s="60">
        <v>24852.31882</v>
      </c>
      <c r="L53" s="60">
        <v>33693.721290000001</v>
      </c>
      <c r="M53" s="60">
        <v>36444.364020000001</v>
      </c>
      <c r="N53" s="60">
        <v>35146.680870000004</v>
      </c>
      <c r="P53" s="102"/>
      <c r="Q53" s="113"/>
      <c r="R53" s="106"/>
      <c r="S53" s="106"/>
      <c r="T53" s="106"/>
      <c r="U53" s="106"/>
      <c r="V53" s="106"/>
      <c r="W53" s="106"/>
      <c r="X53" s="106"/>
      <c r="Y53" s="106"/>
      <c r="AB53" s="53"/>
      <c r="AD53" s="102"/>
      <c r="AE53" s="102"/>
      <c r="AF53" s="102"/>
      <c r="AG53" s="102"/>
      <c r="AH53" s="102"/>
      <c r="AI53" s="102"/>
      <c r="AJ53" s="102"/>
      <c r="AK53" s="102"/>
    </row>
    <row r="54" spans="1:37" s="64" customFormat="1" ht="15" customHeight="1" x14ac:dyDescent="0.25">
      <c r="A54" s="63" t="s">
        <v>491</v>
      </c>
      <c r="B54" s="60">
        <v>212346.69330000001</v>
      </c>
      <c r="C54" s="60">
        <v>154849.76678999999</v>
      </c>
      <c r="D54" s="60">
        <v>186226.14837000001</v>
      </c>
      <c r="E54" s="60">
        <v>231227.03218000001</v>
      </c>
      <c r="F54" s="60">
        <v>165484.51337</v>
      </c>
      <c r="G54" s="60">
        <v>289783.99617</v>
      </c>
      <c r="H54" s="60">
        <v>289181.25594999996</v>
      </c>
      <c r="I54" s="60">
        <v>345067.24738000002</v>
      </c>
      <c r="J54" s="60">
        <v>513416.28837999998</v>
      </c>
      <c r="K54" s="60">
        <v>501272.19163999998</v>
      </c>
      <c r="L54" s="60">
        <v>527612.23083999997</v>
      </c>
      <c r="M54" s="60">
        <v>562747.45498000004</v>
      </c>
      <c r="N54" s="60">
        <v>642324.67344000004</v>
      </c>
      <c r="P54" s="102"/>
      <c r="Q54" s="113"/>
      <c r="R54" s="106"/>
      <c r="S54" s="106"/>
      <c r="T54" s="106"/>
      <c r="U54" s="106"/>
      <c r="V54" s="106"/>
      <c r="W54" s="106"/>
      <c r="X54" s="106"/>
      <c r="Y54" s="106"/>
      <c r="AB54" s="53"/>
      <c r="AD54" s="102"/>
      <c r="AE54" s="102"/>
      <c r="AF54" s="102"/>
      <c r="AG54" s="102"/>
      <c r="AH54" s="102"/>
      <c r="AI54" s="102"/>
      <c r="AJ54" s="102"/>
      <c r="AK54" s="102"/>
    </row>
    <row r="55" spans="1:37"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P55" s="102"/>
      <c r="Q55" s="113"/>
      <c r="R55" s="106"/>
      <c r="S55" s="106"/>
      <c r="T55" s="106"/>
      <c r="U55" s="106"/>
      <c r="V55" s="106"/>
      <c r="W55" s="106"/>
      <c r="X55" s="106"/>
      <c r="Y55" s="106"/>
      <c r="AB55" s="53"/>
      <c r="AD55" s="102"/>
      <c r="AE55" s="102"/>
      <c r="AF55" s="102"/>
      <c r="AG55" s="102"/>
      <c r="AH55" s="102"/>
      <c r="AI55" s="102"/>
      <c r="AJ55" s="102"/>
      <c r="AK55" s="102"/>
    </row>
    <row r="56" spans="1:37" s="64" customFormat="1" ht="15" customHeight="1" x14ac:dyDescent="0.25">
      <c r="A56" s="63" t="s">
        <v>493</v>
      </c>
      <c r="B56" s="60">
        <v>45247.417820000002</v>
      </c>
      <c r="C56" s="60">
        <v>78163.076610000004</v>
      </c>
      <c r="D56" s="60">
        <v>111070.91833</v>
      </c>
      <c r="E56" s="60">
        <v>138391.60994999998</v>
      </c>
      <c r="F56" s="60">
        <v>159890.51969999998</v>
      </c>
      <c r="G56" s="60">
        <v>182168.23649000001</v>
      </c>
      <c r="H56" s="60">
        <v>196732.06224</v>
      </c>
      <c r="I56" s="60">
        <v>224514.70957000001</v>
      </c>
      <c r="J56" s="60">
        <v>243320.06245</v>
      </c>
      <c r="K56" s="60">
        <v>264513.8419</v>
      </c>
      <c r="L56" s="60">
        <v>277657.33374000003</v>
      </c>
      <c r="M56" s="60">
        <v>281773.44657999999</v>
      </c>
      <c r="N56" s="60">
        <v>298791.22162000003</v>
      </c>
      <c r="P56" s="102"/>
      <c r="Q56" s="113"/>
      <c r="R56" s="106"/>
      <c r="S56" s="106"/>
      <c r="T56" s="106"/>
      <c r="U56" s="106"/>
      <c r="V56" s="106"/>
      <c r="W56" s="106"/>
      <c r="X56" s="106"/>
      <c r="Y56" s="106"/>
      <c r="AB56" s="53"/>
      <c r="AD56" s="102"/>
      <c r="AE56" s="102"/>
      <c r="AF56" s="102"/>
      <c r="AG56" s="102"/>
      <c r="AH56" s="102"/>
      <c r="AI56" s="102"/>
      <c r="AJ56" s="102"/>
      <c r="AK56" s="102"/>
    </row>
    <row r="57" spans="1:37" s="64" customFormat="1" ht="15" customHeight="1" x14ac:dyDescent="0.25">
      <c r="A57" s="63" t="s">
        <v>494</v>
      </c>
      <c r="B57" s="60">
        <v>0</v>
      </c>
      <c r="C57" s="60">
        <v>0</v>
      </c>
      <c r="D57" s="60">
        <v>0</v>
      </c>
      <c r="E57" s="60">
        <v>4459</v>
      </c>
      <c r="F57" s="60">
        <v>0</v>
      </c>
      <c r="G57" s="60">
        <v>9947</v>
      </c>
      <c r="H57" s="60">
        <v>12005</v>
      </c>
      <c r="I57" s="60">
        <v>12005</v>
      </c>
      <c r="J57" s="60">
        <v>15366.4</v>
      </c>
      <c r="K57" s="60">
        <v>15366.4</v>
      </c>
      <c r="L57" s="60">
        <v>15366.4</v>
      </c>
      <c r="M57" s="60">
        <v>10507.213460000001</v>
      </c>
      <c r="N57" s="60">
        <v>0</v>
      </c>
      <c r="P57" s="102"/>
      <c r="Q57" s="113"/>
      <c r="R57" s="106"/>
      <c r="S57" s="106"/>
      <c r="T57" s="106"/>
      <c r="U57" s="106"/>
      <c r="V57" s="106"/>
      <c r="W57" s="106"/>
      <c r="X57" s="106"/>
      <c r="Y57" s="106"/>
      <c r="AB57" s="53"/>
      <c r="AD57" s="102"/>
      <c r="AE57" s="102"/>
      <c r="AF57" s="102"/>
      <c r="AG57" s="102"/>
      <c r="AH57" s="102"/>
      <c r="AI57" s="102"/>
      <c r="AJ57" s="102"/>
      <c r="AK57" s="102"/>
    </row>
    <row r="58" spans="1:37" s="64" customFormat="1" ht="15" customHeight="1" x14ac:dyDescent="0.25">
      <c r="A58" s="59" t="s">
        <v>495</v>
      </c>
      <c r="B58" s="60">
        <v>12181261.70482</v>
      </c>
      <c r="C58" s="60">
        <v>14649196.831729999</v>
      </c>
      <c r="D58" s="60">
        <v>15829800.10156</v>
      </c>
      <c r="E58" s="60">
        <v>17340327.562090002</v>
      </c>
      <c r="F58" s="60">
        <v>18887254.48601</v>
      </c>
      <c r="G58" s="60">
        <v>18533607.661520001</v>
      </c>
      <c r="H58" s="60">
        <v>18635101.900929999</v>
      </c>
      <c r="I58" s="60">
        <v>18645465.172019999</v>
      </c>
      <c r="J58" s="60">
        <v>20823592.35292</v>
      </c>
      <c r="K58" s="60">
        <v>23392495.418849997</v>
      </c>
      <c r="L58" s="60">
        <v>24783972.573650002</v>
      </c>
      <c r="M58" s="60">
        <v>25246328.414619993</v>
      </c>
      <c r="N58" s="60">
        <v>25945041.910059996</v>
      </c>
      <c r="P58" s="102"/>
      <c r="Q58" s="112"/>
      <c r="R58" s="106"/>
      <c r="S58" s="106"/>
      <c r="T58" s="106"/>
      <c r="U58" s="106"/>
      <c r="V58" s="106"/>
      <c r="W58" s="106"/>
      <c r="X58" s="106"/>
      <c r="Y58" s="106"/>
      <c r="AB58" s="53"/>
      <c r="AD58" s="102"/>
      <c r="AE58" s="102"/>
      <c r="AF58" s="102"/>
      <c r="AG58" s="102"/>
      <c r="AH58" s="102"/>
      <c r="AI58" s="102"/>
      <c r="AJ58" s="102"/>
      <c r="AK58" s="102"/>
    </row>
    <row r="59" spans="1:37" x14ac:dyDescent="0.25">
      <c r="A59" s="545" t="s">
        <v>496</v>
      </c>
      <c r="B59" s="546">
        <v>527186.80857999995</v>
      </c>
      <c r="C59" s="546">
        <v>572713.09532000008</v>
      </c>
      <c r="D59" s="546">
        <v>612388.26435000007</v>
      </c>
      <c r="E59" s="546">
        <v>670355.79972000001</v>
      </c>
      <c r="F59" s="546">
        <v>716324.13014000002</v>
      </c>
      <c r="G59" s="546">
        <v>756548.62326999998</v>
      </c>
      <c r="H59" s="546">
        <v>730413.59933</v>
      </c>
      <c r="I59" s="546">
        <v>715153.35169000004</v>
      </c>
      <c r="J59" s="546">
        <v>780193.05039999995</v>
      </c>
      <c r="K59" s="546">
        <v>817301.5466</v>
      </c>
      <c r="L59" s="546">
        <v>374174.34354999999</v>
      </c>
      <c r="M59" s="546">
        <v>940870.50354000006</v>
      </c>
      <c r="N59" s="546">
        <v>456338.40400999994</v>
      </c>
      <c r="P59" s="102"/>
      <c r="Q59" s="115"/>
      <c r="R59" s="104"/>
      <c r="S59" s="104"/>
      <c r="T59" s="104"/>
      <c r="U59" s="104"/>
      <c r="V59" s="104"/>
      <c r="W59" s="104"/>
      <c r="X59" s="104"/>
      <c r="Y59" s="104"/>
      <c r="AD59" s="102"/>
      <c r="AE59" s="102"/>
      <c r="AF59" s="102"/>
      <c r="AG59" s="102"/>
      <c r="AH59" s="102"/>
      <c r="AI59" s="102"/>
      <c r="AJ59" s="102"/>
      <c r="AK59" s="102"/>
    </row>
    <row r="60" spans="1:37" ht="15" customHeight="1" x14ac:dyDescent="0.25">
      <c r="A60" s="63" t="s">
        <v>497</v>
      </c>
      <c r="B60" s="60">
        <v>-114862.95421</v>
      </c>
      <c r="C60" s="60">
        <v>-139642.09603000002</v>
      </c>
      <c r="D60" s="60">
        <v>-147265.76958000002</v>
      </c>
      <c r="E60" s="60">
        <v>-182281.54300000001</v>
      </c>
      <c r="F60" s="60">
        <v>-228830.02646000002</v>
      </c>
      <c r="G60" s="60">
        <v>-264720.46591999999</v>
      </c>
      <c r="H60" s="60">
        <v>-296653.65785000002</v>
      </c>
      <c r="I60" s="60">
        <v>-306998.14989</v>
      </c>
      <c r="J60" s="60">
        <v>-325077.00878999999</v>
      </c>
      <c r="K60" s="60">
        <v>-361320.34376999998</v>
      </c>
      <c r="L60" s="60">
        <v>-161400.30828999999</v>
      </c>
      <c r="M60" s="60">
        <v>-399656.94945000001</v>
      </c>
      <c r="N60" s="60">
        <v>-175251.38538000002</v>
      </c>
      <c r="P60" s="102"/>
      <c r="Q60" s="116"/>
      <c r="R60" s="104"/>
      <c r="S60" s="104"/>
      <c r="T60" s="104"/>
      <c r="U60" s="104"/>
      <c r="V60" s="104"/>
      <c r="W60" s="104"/>
      <c r="X60" s="104"/>
      <c r="Y60" s="104"/>
      <c r="AD60" s="102"/>
      <c r="AE60" s="102"/>
      <c r="AF60" s="102"/>
      <c r="AG60" s="102"/>
      <c r="AH60" s="102"/>
      <c r="AI60" s="102"/>
      <c r="AJ60" s="102"/>
      <c r="AK60" s="102"/>
    </row>
    <row r="61" spans="1:37" ht="15" customHeight="1" x14ac:dyDescent="0.25">
      <c r="A61" s="59" t="s">
        <v>498</v>
      </c>
      <c r="B61" s="60">
        <v>412323.85437000002</v>
      </c>
      <c r="C61" s="60">
        <v>433070.99929000001</v>
      </c>
      <c r="D61" s="60">
        <v>465122.49476999999</v>
      </c>
      <c r="E61" s="60">
        <v>488074.25672</v>
      </c>
      <c r="F61" s="60">
        <v>487494.10368</v>
      </c>
      <c r="G61" s="60">
        <v>491828.15735000005</v>
      </c>
      <c r="H61" s="60">
        <v>433759.94148000004</v>
      </c>
      <c r="I61" s="60">
        <v>408155.20180000004</v>
      </c>
      <c r="J61" s="60">
        <v>455116.04161000001</v>
      </c>
      <c r="K61" s="60">
        <v>455981.20282999997</v>
      </c>
      <c r="L61" s="60">
        <v>212774.03526</v>
      </c>
      <c r="M61" s="60">
        <v>541213.55408999999</v>
      </c>
      <c r="N61" s="60">
        <v>281087.01862999995</v>
      </c>
      <c r="P61" s="102"/>
      <c r="Q61" s="117"/>
      <c r="R61" s="104"/>
      <c r="S61" s="104"/>
      <c r="T61" s="104"/>
      <c r="U61" s="104"/>
      <c r="V61" s="104"/>
      <c r="W61" s="104"/>
      <c r="X61" s="104"/>
      <c r="Y61" s="104"/>
      <c r="AD61" s="102"/>
      <c r="AE61" s="102"/>
      <c r="AF61" s="102"/>
      <c r="AG61" s="102"/>
      <c r="AH61" s="102"/>
      <c r="AI61" s="102"/>
      <c r="AJ61" s="102"/>
      <c r="AK61" s="102"/>
    </row>
    <row r="62" spans="1:37" ht="15" customHeight="1" x14ac:dyDescent="0.25">
      <c r="A62" s="67" t="s">
        <v>499</v>
      </c>
      <c r="B62" s="60">
        <v>106952.44357999999</v>
      </c>
      <c r="C62" s="60">
        <v>117681.16497</v>
      </c>
      <c r="D62" s="60">
        <v>156124.82629</v>
      </c>
      <c r="E62" s="60">
        <v>155747.17643000002</v>
      </c>
      <c r="F62" s="60">
        <v>218601.43594999998</v>
      </c>
      <c r="G62" s="60">
        <v>168889.71515999999</v>
      </c>
      <c r="H62" s="60">
        <v>156999.65012999999</v>
      </c>
      <c r="I62" s="60">
        <v>181749.69550999999</v>
      </c>
      <c r="J62" s="60">
        <v>187309.40158000001</v>
      </c>
      <c r="K62" s="60">
        <v>369453.27108999999</v>
      </c>
      <c r="L62" s="60">
        <v>285697.47461999999</v>
      </c>
      <c r="M62" s="60">
        <v>1243265.94108</v>
      </c>
      <c r="N62" s="60">
        <v>1025044.2723800001</v>
      </c>
      <c r="P62" s="102"/>
      <c r="Q62" s="115"/>
      <c r="R62" s="104"/>
      <c r="S62" s="104"/>
      <c r="T62" s="104"/>
      <c r="U62" s="104"/>
      <c r="V62" s="104"/>
      <c r="W62" s="104"/>
      <c r="X62" s="104"/>
      <c r="Y62" s="104"/>
      <c r="AD62" s="102"/>
      <c r="AE62" s="102"/>
      <c r="AF62" s="102"/>
      <c r="AG62" s="102"/>
      <c r="AH62" s="102"/>
      <c r="AI62" s="102"/>
      <c r="AJ62" s="102"/>
      <c r="AK62" s="102"/>
    </row>
    <row r="63" spans="1:37" ht="15" customHeight="1" x14ac:dyDescent="0.25">
      <c r="A63" s="63" t="s">
        <v>500</v>
      </c>
      <c r="B63" s="60">
        <v>-25894.532729999999</v>
      </c>
      <c r="C63" s="60">
        <v>-36859.871650000001</v>
      </c>
      <c r="D63" s="60">
        <v>-79611.340989999997</v>
      </c>
      <c r="E63" s="60">
        <v>-86556.779370000004</v>
      </c>
      <c r="F63" s="60">
        <v>-140653.89416999999</v>
      </c>
      <c r="G63" s="60">
        <v>-93680.780939999997</v>
      </c>
      <c r="H63" s="60">
        <v>-93191.063800000004</v>
      </c>
      <c r="I63" s="60">
        <v>-79006.191940000004</v>
      </c>
      <c r="J63" s="60">
        <v>-76765.031770000001</v>
      </c>
      <c r="K63" s="60">
        <v>-253136.57162999999</v>
      </c>
      <c r="L63" s="60">
        <v>-197948.63829</v>
      </c>
      <c r="M63" s="60">
        <v>-958093.78250000009</v>
      </c>
      <c r="N63" s="60">
        <v>-889227.04551999993</v>
      </c>
      <c r="P63" s="102"/>
      <c r="Q63" s="116"/>
      <c r="R63" s="104"/>
      <c r="S63" s="104"/>
      <c r="T63" s="104"/>
      <c r="U63" s="104"/>
      <c r="V63" s="104"/>
      <c r="W63" s="104"/>
      <c r="X63" s="104"/>
      <c r="Y63" s="104"/>
      <c r="AD63" s="102"/>
      <c r="AE63" s="102"/>
      <c r="AF63" s="102"/>
      <c r="AG63" s="102"/>
      <c r="AH63" s="102"/>
      <c r="AI63" s="102"/>
      <c r="AJ63" s="102"/>
      <c r="AK63" s="102"/>
    </row>
    <row r="64" spans="1:37" ht="15" customHeight="1" x14ac:dyDescent="0.25">
      <c r="A64" s="68" t="s">
        <v>501</v>
      </c>
      <c r="B64" s="60">
        <v>493381.76522</v>
      </c>
      <c r="C64" s="60">
        <v>513892.29261</v>
      </c>
      <c r="D64" s="60">
        <v>541635.98007000005</v>
      </c>
      <c r="E64" s="60">
        <v>557264.65377999994</v>
      </c>
      <c r="F64" s="60">
        <v>565441.64546000003</v>
      </c>
      <c r="G64" s="60">
        <v>567037.09157000005</v>
      </c>
      <c r="H64" s="60">
        <v>497568.52781</v>
      </c>
      <c r="I64" s="60">
        <v>510898.70536999998</v>
      </c>
      <c r="J64" s="60">
        <v>565660.4114199999</v>
      </c>
      <c r="K64" s="60">
        <v>572297.90229</v>
      </c>
      <c r="L64" s="60">
        <v>300522.87159</v>
      </c>
      <c r="M64" s="60">
        <v>826385.71266999992</v>
      </c>
      <c r="N64" s="60">
        <v>416904.24549000012</v>
      </c>
      <c r="P64" s="102"/>
      <c r="Q64" s="118"/>
      <c r="R64" s="104"/>
      <c r="S64" s="104"/>
      <c r="T64" s="104"/>
      <c r="U64" s="104"/>
      <c r="V64" s="104"/>
      <c r="W64" s="104"/>
      <c r="X64" s="104"/>
      <c r="Y64" s="104"/>
      <c r="AD64" s="102"/>
      <c r="AE64" s="102"/>
      <c r="AF64" s="102"/>
      <c r="AG64" s="102"/>
      <c r="AH64" s="102"/>
      <c r="AI64" s="102"/>
      <c r="AJ64" s="102"/>
      <c r="AK64" s="102"/>
    </row>
    <row r="65" spans="1:37" ht="15" customHeight="1" x14ac:dyDescent="0.25">
      <c r="A65" s="67" t="s">
        <v>502</v>
      </c>
      <c r="B65" s="60">
        <v>64527.883329999997</v>
      </c>
      <c r="C65" s="60">
        <v>62100.441789999997</v>
      </c>
      <c r="D65" s="60">
        <v>56363.961340000002</v>
      </c>
      <c r="E65" s="60">
        <v>72623.219319999989</v>
      </c>
      <c r="F65" s="60">
        <v>72939.938299999994</v>
      </c>
      <c r="G65" s="60">
        <v>67736.24470000001</v>
      </c>
      <c r="H65" s="60">
        <v>67927.114979999998</v>
      </c>
      <c r="I65" s="60">
        <v>74366.092870000008</v>
      </c>
      <c r="J65" s="60">
        <v>75556.876380000002</v>
      </c>
      <c r="K65" s="60">
        <v>81396.405419999996</v>
      </c>
      <c r="L65" s="60">
        <v>20472.916799999999</v>
      </c>
      <c r="M65" s="60">
        <v>72981.423740000013</v>
      </c>
      <c r="N65" s="60">
        <v>34238.148580000001</v>
      </c>
      <c r="P65" s="102"/>
      <c r="Q65" s="115"/>
      <c r="R65" s="104"/>
      <c r="S65" s="104"/>
      <c r="T65" s="104"/>
      <c r="U65" s="104"/>
      <c r="V65" s="104"/>
      <c r="W65" s="104"/>
      <c r="X65" s="104"/>
      <c r="Y65" s="104"/>
      <c r="AD65" s="102"/>
      <c r="AE65" s="102"/>
      <c r="AF65" s="102"/>
      <c r="AG65" s="102"/>
      <c r="AH65" s="102"/>
      <c r="AI65" s="102"/>
      <c r="AJ65" s="102"/>
      <c r="AK65" s="102"/>
    </row>
    <row r="66" spans="1:37" ht="15" customHeight="1" x14ac:dyDescent="0.25">
      <c r="A66" s="67" t="s">
        <v>503</v>
      </c>
      <c r="B66" s="60">
        <v>-114632.55218000001</v>
      </c>
      <c r="C66" s="60">
        <v>-105299.98805</v>
      </c>
      <c r="D66" s="60">
        <v>-110175.53319</v>
      </c>
      <c r="E66" s="60">
        <v>-110834.5426</v>
      </c>
      <c r="F66" s="60">
        <v>-117058.49196</v>
      </c>
      <c r="G66" s="60">
        <v>-123658.4558</v>
      </c>
      <c r="H66" s="60">
        <v>-113800.88193999999</v>
      </c>
      <c r="I66" s="60">
        <v>-132563.03446</v>
      </c>
      <c r="J66" s="60">
        <v>-129038.78111</v>
      </c>
      <c r="K66" s="60">
        <v>-165304.02283</v>
      </c>
      <c r="L66" s="60">
        <v>-90882.964090000009</v>
      </c>
      <c r="M66" s="60">
        <v>-212678.23996000001</v>
      </c>
      <c r="N66" s="60">
        <v>-74428.711929999976</v>
      </c>
      <c r="P66" s="102"/>
      <c r="Q66" s="115"/>
      <c r="R66" s="104"/>
      <c r="S66" s="104"/>
      <c r="T66" s="104"/>
      <c r="U66" s="104"/>
      <c r="V66" s="104"/>
      <c r="W66" s="104"/>
      <c r="X66" s="104"/>
      <c r="Y66" s="104"/>
      <c r="AD66" s="102"/>
      <c r="AE66" s="102"/>
      <c r="AF66" s="102"/>
      <c r="AG66" s="102"/>
      <c r="AH66" s="102"/>
      <c r="AI66" s="102"/>
      <c r="AJ66" s="102"/>
      <c r="AK66" s="102"/>
    </row>
    <row r="67" spans="1:37" ht="15" customHeight="1" x14ac:dyDescent="0.25">
      <c r="A67" s="59" t="s">
        <v>504</v>
      </c>
      <c r="B67" s="60">
        <v>443277.09636999998</v>
      </c>
      <c r="C67" s="60">
        <v>470692.74635000003</v>
      </c>
      <c r="D67" s="60">
        <v>487824.40822000004</v>
      </c>
      <c r="E67" s="60">
        <v>519053.33049999998</v>
      </c>
      <c r="F67" s="60">
        <v>521323.09179999999</v>
      </c>
      <c r="G67" s="60">
        <v>511114.88047000003</v>
      </c>
      <c r="H67" s="60">
        <v>451694.76085000002</v>
      </c>
      <c r="I67" s="60">
        <v>452701.76377999998</v>
      </c>
      <c r="J67" s="60">
        <v>512178.50669000001</v>
      </c>
      <c r="K67" s="60">
        <v>488390.28487999999</v>
      </c>
      <c r="L67" s="60">
        <v>230112.82430000001</v>
      </c>
      <c r="M67" s="60">
        <v>686688.89644999988</v>
      </c>
      <c r="N67" s="60">
        <v>376713.68214000011</v>
      </c>
      <c r="P67" s="102"/>
      <c r="Q67" s="117"/>
      <c r="R67" s="104"/>
      <c r="S67" s="104"/>
      <c r="T67" s="104"/>
      <c r="U67" s="104"/>
      <c r="V67" s="104"/>
      <c r="W67" s="104"/>
      <c r="X67" s="104"/>
      <c r="Y67" s="104"/>
      <c r="AD67" s="102"/>
      <c r="AE67" s="102"/>
      <c r="AF67" s="102"/>
      <c r="AG67" s="102"/>
      <c r="AH67" s="102"/>
      <c r="AI67" s="102"/>
      <c r="AJ67" s="102"/>
      <c r="AK67" s="102"/>
    </row>
    <row r="68" spans="1:37" ht="15" customHeight="1" x14ac:dyDescent="0.25">
      <c r="A68" s="63" t="s">
        <v>505</v>
      </c>
      <c r="B68" s="60">
        <v>-311232.55608999997</v>
      </c>
      <c r="C68" s="60">
        <v>-343701.81342999998</v>
      </c>
      <c r="D68" s="60">
        <v>-342454.71096</v>
      </c>
      <c r="E68" s="60">
        <v>-344518.73483999999</v>
      </c>
      <c r="F68" s="60">
        <v>-369767.40281</v>
      </c>
      <c r="G68" s="60">
        <v>-359968.04031000001</v>
      </c>
      <c r="H68" s="60">
        <v>-360225.04479000001</v>
      </c>
      <c r="I68" s="60">
        <v>-340314.34987999999</v>
      </c>
      <c r="J68" s="60">
        <v>-360434.34393000003</v>
      </c>
      <c r="K68" s="60">
        <v>-367885.16164000001</v>
      </c>
      <c r="L68" s="60">
        <v>-172049.32915000001</v>
      </c>
      <c r="M68" s="60">
        <v>-435083.92392999999</v>
      </c>
      <c r="N68" s="60">
        <v>-214651.84682999999</v>
      </c>
      <c r="P68" s="102"/>
      <c r="Q68" s="116"/>
      <c r="R68" s="104"/>
      <c r="S68" s="104"/>
      <c r="T68" s="104"/>
      <c r="U68" s="104"/>
      <c r="V68" s="104"/>
      <c r="W68" s="104"/>
      <c r="X68" s="104"/>
      <c r="Y68" s="104"/>
      <c r="AD68" s="102"/>
      <c r="AE68" s="102"/>
      <c r="AF68" s="102"/>
      <c r="AG68" s="102"/>
      <c r="AH68" s="102"/>
      <c r="AI68" s="102"/>
      <c r="AJ68" s="102"/>
      <c r="AK68" s="102"/>
    </row>
    <row r="69" spans="1:37" ht="15" customHeight="1" x14ac:dyDescent="0.25">
      <c r="A69" s="68" t="s">
        <v>506</v>
      </c>
      <c r="B69" s="60">
        <v>132044.54028000002</v>
      </c>
      <c r="C69" s="60">
        <v>126990.93292000001</v>
      </c>
      <c r="D69" s="60">
        <v>145369.69725999999</v>
      </c>
      <c r="E69" s="60">
        <v>174534.59565999999</v>
      </c>
      <c r="F69" s="60">
        <v>151555.68899</v>
      </c>
      <c r="G69" s="60">
        <v>151146.84015999999</v>
      </c>
      <c r="H69" s="60">
        <v>91469.716060000006</v>
      </c>
      <c r="I69" s="60">
        <v>112387.4139</v>
      </c>
      <c r="J69" s="60">
        <v>151744.16275999998</v>
      </c>
      <c r="K69" s="60">
        <v>120505.12324</v>
      </c>
      <c r="L69" s="60">
        <v>58063.495149999995</v>
      </c>
      <c r="M69" s="60">
        <v>251604.97251999989</v>
      </c>
      <c r="N69" s="60">
        <v>162061.83531000011</v>
      </c>
      <c r="P69" s="102"/>
      <c r="Q69" s="118"/>
      <c r="R69" s="104"/>
      <c r="S69" s="104"/>
      <c r="T69" s="104"/>
      <c r="U69" s="104"/>
      <c r="V69" s="104"/>
      <c r="W69" s="104"/>
      <c r="X69" s="104"/>
      <c r="Y69" s="104"/>
      <c r="AD69" s="102"/>
      <c r="AE69" s="102"/>
      <c r="AF69" s="102"/>
      <c r="AG69" s="102"/>
      <c r="AH69" s="102"/>
      <c r="AI69" s="102"/>
      <c r="AJ69" s="102"/>
      <c r="AK69" s="102"/>
    </row>
    <row r="70" spans="1:37" ht="15" customHeight="1" x14ac:dyDescent="0.25">
      <c r="A70" s="68" t="s">
        <v>507</v>
      </c>
      <c r="B70" s="60">
        <v>-2.7480599999999997</v>
      </c>
      <c r="C70" s="60">
        <v>-61.480059999999995</v>
      </c>
      <c r="D70" s="60">
        <v>128.61061999999998</v>
      </c>
      <c r="E70" s="60">
        <v>693.62493000000006</v>
      </c>
      <c r="F70" s="60">
        <v>168.21929999999998</v>
      </c>
      <c r="G70" s="60">
        <v>265.40244000000001</v>
      </c>
      <c r="H70" s="60">
        <v>813.78834999999992</v>
      </c>
      <c r="I70" s="60">
        <v>258.39001000000002</v>
      </c>
      <c r="J70" s="60">
        <v>622.23503000000005</v>
      </c>
      <c r="K70" s="60">
        <v>868.07342000000006</v>
      </c>
      <c r="L70" s="60">
        <v>66.920529999999999</v>
      </c>
      <c r="M70" s="60">
        <v>1344.4183899999998</v>
      </c>
      <c r="N70" s="60">
        <v>6149.6945100000003</v>
      </c>
      <c r="P70" s="102"/>
      <c r="Q70" s="118"/>
      <c r="R70" s="104"/>
      <c r="S70" s="104"/>
      <c r="T70" s="104"/>
      <c r="U70" s="104"/>
      <c r="V70" s="104"/>
      <c r="W70" s="104"/>
      <c r="X70" s="104"/>
      <c r="Y70" s="104"/>
      <c r="AD70" s="102"/>
      <c r="AE70" s="102"/>
      <c r="AF70" s="102"/>
      <c r="AG70" s="102"/>
      <c r="AH70" s="102"/>
      <c r="AI70" s="102"/>
      <c r="AJ70" s="102"/>
      <c r="AK70" s="102"/>
    </row>
    <row r="71" spans="1:37" ht="15" customHeight="1" x14ac:dyDescent="0.25">
      <c r="A71" s="69" t="s">
        <v>508</v>
      </c>
      <c r="B71" s="60">
        <v>-72.30913000000001</v>
      </c>
      <c r="C71" s="60">
        <v>-97.443460000000002</v>
      </c>
      <c r="D71" s="60">
        <v>101.51739000000001</v>
      </c>
      <c r="E71" s="60">
        <v>142.57954000000001</v>
      </c>
      <c r="F71" s="60">
        <v>151.61098000000001</v>
      </c>
      <c r="G71" s="60">
        <v>254.12613000000002</v>
      </c>
      <c r="H71" s="60">
        <v>806.94459999999992</v>
      </c>
      <c r="I71" s="60">
        <v>255.29191</v>
      </c>
      <c r="J71" s="60">
        <v>616.33945999999992</v>
      </c>
      <c r="K71" s="60">
        <v>858.30944999999997</v>
      </c>
      <c r="L71" s="60">
        <v>63.539850000000001</v>
      </c>
      <c r="M71" s="60">
        <v>1344.4183899999998</v>
      </c>
      <c r="N71" s="60">
        <v>6149.6945100000003</v>
      </c>
      <c r="P71" s="102"/>
      <c r="Q71" s="119"/>
      <c r="R71" s="104"/>
      <c r="S71" s="104"/>
      <c r="T71" s="104"/>
      <c r="U71" s="104"/>
      <c r="V71" s="104"/>
      <c r="W71" s="104"/>
      <c r="X71" s="104"/>
      <c r="Y71" s="104"/>
      <c r="AD71" s="102"/>
      <c r="AE71" s="102"/>
      <c r="AF71" s="102"/>
      <c r="AG71" s="102"/>
      <c r="AH71" s="102"/>
      <c r="AI71" s="102"/>
      <c r="AJ71" s="102"/>
      <c r="AK71" s="102"/>
    </row>
    <row r="72" spans="1:37" ht="15" customHeight="1" x14ac:dyDescent="0.25">
      <c r="A72" s="69" t="s">
        <v>509</v>
      </c>
      <c r="B72" s="60">
        <v>69.561070000000001</v>
      </c>
      <c r="C72" s="60">
        <v>35.9634</v>
      </c>
      <c r="D72" s="60">
        <v>27.093229999999998</v>
      </c>
      <c r="E72" s="60">
        <v>551.04539</v>
      </c>
      <c r="F72" s="60">
        <v>16.608319999999999</v>
      </c>
      <c r="G72" s="60">
        <v>11.276309999999999</v>
      </c>
      <c r="H72" s="60">
        <v>6.84375</v>
      </c>
      <c r="I72" s="60">
        <v>3.0981000000000001</v>
      </c>
      <c r="J72" s="60">
        <v>5.8955699999999993</v>
      </c>
      <c r="K72" s="60">
        <v>9.7639699999999987</v>
      </c>
      <c r="L72" s="60">
        <v>3.3806799999999999</v>
      </c>
      <c r="M72" s="60">
        <v>0</v>
      </c>
      <c r="N72" s="60">
        <v>0</v>
      </c>
      <c r="P72" s="102"/>
      <c r="Q72" s="119"/>
      <c r="R72" s="104"/>
      <c r="S72" s="104"/>
      <c r="T72" s="104"/>
      <c r="U72" s="104"/>
      <c r="V72" s="104"/>
      <c r="W72" s="104"/>
      <c r="X72" s="104"/>
      <c r="Y72" s="104"/>
      <c r="AD72" s="102"/>
      <c r="AE72" s="102"/>
      <c r="AF72" s="102"/>
      <c r="AG72" s="102"/>
      <c r="AH72" s="102"/>
      <c r="AI72" s="102"/>
      <c r="AJ72" s="102"/>
      <c r="AK72" s="102"/>
    </row>
    <row r="73" spans="1:37" ht="15" customHeight="1" x14ac:dyDescent="0.25">
      <c r="A73" s="59" t="s">
        <v>510</v>
      </c>
      <c r="B73" s="60">
        <v>-45.498489999999997</v>
      </c>
      <c r="C73" s="60">
        <v>-28.75189</v>
      </c>
      <c r="D73" s="60">
        <v>-20.5824</v>
      </c>
      <c r="E73" s="60">
        <v>-16.450020000000002</v>
      </c>
      <c r="F73" s="60">
        <v>-382.26456000000002</v>
      </c>
      <c r="G73" s="60">
        <v>-260.06608999999997</v>
      </c>
      <c r="H73" s="60">
        <v>-165.13273999999998</v>
      </c>
      <c r="I73" s="60">
        <v>-749.63085999999998</v>
      </c>
      <c r="J73" s="60">
        <v>-890.03161</v>
      </c>
      <c r="K73" s="60">
        <v>-763.27044999999998</v>
      </c>
      <c r="L73" s="60">
        <v>-164.09289000000001</v>
      </c>
      <c r="M73" s="60">
        <v>-477.56951000000004</v>
      </c>
      <c r="N73" s="60">
        <v>-83.578900000000004</v>
      </c>
      <c r="P73" s="102"/>
      <c r="Q73" s="117"/>
      <c r="R73" s="104"/>
      <c r="S73" s="104"/>
      <c r="T73" s="104"/>
      <c r="U73" s="104"/>
      <c r="V73" s="104"/>
      <c r="W73" s="104"/>
      <c r="X73" s="104"/>
      <c r="Y73" s="104"/>
      <c r="AD73" s="102"/>
      <c r="AE73" s="102"/>
      <c r="AF73" s="102"/>
      <c r="AG73" s="102"/>
      <c r="AH73" s="102"/>
      <c r="AI73" s="102"/>
      <c r="AJ73" s="102"/>
      <c r="AK73" s="102"/>
    </row>
    <row r="74" spans="1:37" ht="15" customHeight="1" x14ac:dyDescent="0.25">
      <c r="A74" s="59" t="s">
        <v>656</v>
      </c>
      <c r="B74" s="60">
        <v>-0.16206999999999999</v>
      </c>
      <c r="C74" s="60">
        <v>-0.14211000000000001</v>
      </c>
      <c r="D74" s="60">
        <v>-1.5349999999999999E-2</v>
      </c>
      <c r="E74" s="60">
        <v>-0.20455999999999999</v>
      </c>
      <c r="F74" s="60">
        <v>-371.90348999999998</v>
      </c>
      <c r="G74" s="60">
        <v>-260.02593999999999</v>
      </c>
      <c r="H74" s="60">
        <v>-165.11001999999999</v>
      </c>
      <c r="I74" s="60">
        <v>-749.61996999999997</v>
      </c>
      <c r="J74" s="60">
        <v>-890.01555000000008</v>
      </c>
      <c r="K74" s="60">
        <v>-763.24506000000008</v>
      </c>
      <c r="L74" s="60">
        <v>-164.0848</v>
      </c>
      <c r="M74" s="60">
        <v>-477.56951000000004</v>
      </c>
      <c r="N74" s="60">
        <v>-83.578900000000004</v>
      </c>
      <c r="P74" s="102"/>
      <c r="Q74" s="117"/>
      <c r="R74" s="104"/>
      <c r="S74" s="104"/>
      <c r="T74" s="104"/>
      <c r="U74" s="104"/>
      <c r="V74" s="104"/>
      <c r="W74" s="104"/>
      <c r="X74" s="104"/>
      <c r="Y74" s="104"/>
      <c r="AD74" s="102"/>
      <c r="AE74" s="102"/>
      <c r="AF74" s="102"/>
      <c r="AG74" s="102"/>
      <c r="AH74" s="102"/>
      <c r="AI74" s="102"/>
      <c r="AJ74" s="102"/>
      <c r="AK74" s="102"/>
    </row>
    <row r="75" spans="1:37" ht="15" customHeight="1" x14ac:dyDescent="0.25">
      <c r="A75" s="63" t="s">
        <v>306</v>
      </c>
      <c r="B75" s="60">
        <v>-45.336419999999997</v>
      </c>
      <c r="C75" s="60">
        <v>-28.609779999999997</v>
      </c>
      <c r="D75" s="60">
        <v>-20.567049999999998</v>
      </c>
      <c r="E75" s="60">
        <v>-16.245459999999998</v>
      </c>
      <c r="F75" s="60">
        <v>-10.36107</v>
      </c>
      <c r="G75" s="60">
        <v>-4.0149999999999998E-2</v>
      </c>
      <c r="H75" s="60">
        <v>-2.2719999999999997E-2</v>
      </c>
      <c r="I75" s="60">
        <v>-1.089E-2</v>
      </c>
      <c r="J75" s="60">
        <v>-1.6059999999999998E-2</v>
      </c>
      <c r="K75" s="60">
        <v>-2.5389999999999999E-2</v>
      </c>
      <c r="L75" s="60">
        <v>-8.09E-3</v>
      </c>
      <c r="M75" s="60">
        <v>0</v>
      </c>
      <c r="N75" s="60">
        <v>0</v>
      </c>
      <c r="P75" s="102"/>
      <c r="Q75" s="116"/>
      <c r="R75" s="104"/>
      <c r="S75" s="104"/>
      <c r="T75" s="104"/>
      <c r="U75" s="104"/>
      <c r="V75" s="104"/>
      <c r="W75" s="104"/>
      <c r="X75" s="104"/>
      <c r="Y75" s="104"/>
      <c r="AD75" s="102"/>
      <c r="AE75" s="102"/>
      <c r="AF75" s="102"/>
      <c r="AG75" s="102"/>
      <c r="AH75" s="102"/>
      <c r="AI75" s="102"/>
      <c r="AJ75" s="102"/>
      <c r="AK75" s="102"/>
    </row>
    <row r="76" spans="1:37" ht="15" customHeight="1" x14ac:dyDescent="0.25">
      <c r="A76" s="59" t="s">
        <v>513</v>
      </c>
      <c r="B76" s="60">
        <v>131996.29373</v>
      </c>
      <c r="C76" s="60">
        <v>126900.70097000001</v>
      </c>
      <c r="D76" s="60">
        <v>145477.72547999999</v>
      </c>
      <c r="E76" s="60">
        <v>175211.77056999999</v>
      </c>
      <c r="F76" s="60">
        <v>151341.64372999998</v>
      </c>
      <c r="G76" s="60">
        <v>151152.17650999999</v>
      </c>
      <c r="H76" s="60">
        <v>92118.371670000008</v>
      </c>
      <c r="I76" s="60">
        <v>111896.17305</v>
      </c>
      <c r="J76" s="60">
        <v>151476.36618000001</v>
      </c>
      <c r="K76" s="60">
        <v>120609.92620999999</v>
      </c>
      <c r="L76" s="60">
        <v>57966.322789999998</v>
      </c>
      <c r="M76" s="60">
        <v>252471.8213999999</v>
      </c>
      <c r="N76" s="60">
        <v>168127.95092000012</v>
      </c>
      <c r="P76" s="102"/>
      <c r="Q76" s="117"/>
      <c r="R76" s="104"/>
      <c r="S76" s="104"/>
      <c r="T76" s="104"/>
      <c r="U76" s="104"/>
      <c r="V76" s="104"/>
      <c r="W76" s="104"/>
      <c r="X76" s="104"/>
      <c r="Y76" s="104"/>
      <c r="AD76" s="102"/>
      <c r="AE76" s="102"/>
      <c r="AF76" s="102"/>
      <c r="AG76" s="102"/>
      <c r="AH76" s="102"/>
      <c r="AI76" s="102"/>
      <c r="AJ76" s="102"/>
      <c r="AK76" s="102"/>
    </row>
    <row r="77" spans="1:37" ht="15" customHeight="1" x14ac:dyDescent="0.25">
      <c r="A77" s="70" t="s">
        <v>514</v>
      </c>
      <c r="B77" s="60">
        <v>1037.9547399999999</v>
      </c>
      <c r="C77" s="60">
        <v>575.74929000000009</v>
      </c>
      <c r="D77" s="60">
        <v>625.72825999999998</v>
      </c>
      <c r="E77" s="60">
        <v>1411.1950900000002</v>
      </c>
      <c r="F77" s="60">
        <v>1451.80368</v>
      </c>
      <c r="G77" s="60">
        <v>3212.3744900000002</v>
      </c>
      <c r="H77" s="60">
        <v>2961.64248</v>
      </c>
      <c r="I77" s="60">
        <v>5325.9623899999997</v>
      </c>
      <c r="J77" s="60">
        <v>5587.4861600000004</v>
      </c>
      <c r="K77" s="60">
        <v>7171.3417599999993</v>
      </c>
      <c r="L77" s="60">
        <v>10531.87859</v>
      </c>
      <c r="M77" s="60">
        <v>24055.560839999998</v>
      </c>
      <c r="N77" s="60">
        <v>5563.61942</v>
      </c>
      <c r="P77" s="102"/>
      <c r="Q77" s="120"/>
      <c r="R77" s="104"/>
      <c r="S77" s="104"/>
      <c r="T77" s="104"/>
      <c r="U77" s="104"/>
      <c r="V77" s="104"/>
      <c r="W77" s="104"/>
      <c r="X77" s="104"/>
      <c r="Y77" s="104"/>
      <c r="AD77" s="102"/>
      <c r="AE77" s="102"/>
      <c r="AF77" s="102"/>
      <c r="AG77" s="102"/>
      <c r="AH77" s="102"/>
      <c r="AI77" s="102"/>
      <c r="AJ77" s="102"/>
      <c r="AK77" s="102"/>
    </row>
    <row r="78" spans="1:37" ht="15" customHeight="1" x14ac:dyDescent="0.25">
      <c r="A78" s="68" t="s">
        <v>515</v>
      </c>
      <c r="B78" s="60">
        <v>133034.24846999999</v>
      </c>
      <c r="C78" s="60">
        <v>127476.45026000001</v>
      </c>
      <c r="D78" s="60">
        <v>146103.45374</v>
      </c>
      <c r="E78" s="60">
        <v>176622.96565999999</v>
      </c>
      <c r="F78" s="60">
        <v>152793.44740999999</v>
      </c>
      <c r="G78" s="60">
        <v>154364.55100000001</v>
      </c>
      <c r="H78" s="60">
        <v>95080.014150000003</v>
      </c>
      <c r="I78" s="60">
        <v>117222.13544</v>
      </c>
      <c r="J78" s="60">
        <v>157063.85234000001</v>
      </c>
      <c r="K78" s="60">
        <v>127781.26797</v>
      </c>
      <c r="L78" s="60">
        <v>68498.201379999999</v>
      </c>
      <c r="M78" s="60">
        <v>276527.38223999989</v>
      </c>
      <c r="N78" s="60">
        <v>173691.57034000012</v>
      </c>
      <c r="P78" s="102"/>
      <c r="Q78" s="118"/>
      <c r="R78" s="104"/>
      <c r="S78" s="104"/>
      <c r="T78" s="104"/>
      <c r="U78" s="104"/>
      <c r="V78" s="104"/>
      <c r="W78" s="104"/>
      <c r="X78" s="104"/>
      <c r="Y78" s="104"/>
      <c r="AD78" s="102"/>
      <c r="AE78" s="102"/>
      <c r="AF78" s="102"/>
      <c r="AG78" s="102"/>
      <c r="AH78" s="102"/>
      <c r="AI78" s="102"/>
      <c r="AJ78" s="102"/>
      <c r="AK78" s="102"/>
    </row>
    <row r="79" spans="1:37" ht="15" customHeight="1" x14ac:dyDescent="0.25">
      <c r="A79" s="67" t="s">
        <v>516</v>
      </c>
      <c r="B79" s="60">
        <v>3059.5428099999999</v>
      </c>
      <c r="C79" s="60">
        <v>1900.7030199999999</v>
      </c>
      <c r="D79" s="60">
        <v>3870.2790199999999</v>
      </c>
      <c r="E79" s="60">
        <v>1276.5077699999999</v>
      </c>
      <c r="F79" s="60">
        <v>-1283.88652</v>
      </c>
      <c r="G79" s="60">
        <v>3495.50758</v>
      </c>
      <c r="H79" s="60">
        <v>1667.72496</v>
      </c>
      <c r="I79" s="60">
        <v>14670.95918</v>
      </c>
      <c r="J79" s="60">
        <v>5971.2374800000007</v>
      </c>
      <c r="K79" s="60">
        <v>6449.808</v>
      </c>
      <c r="L79" s="60">
        <v>153.04732000000001</v>
      </c>
      <c r="M79" s="60">
        <v>311.65499</v>
      </c>
      <c r="N79" s="60">
        <v>2446.3141800000003</v>
      </c>
      <c r="P79" s="102"/>
      <c r="Q79" s="115"/>
      <c r="R79" s="104"/>
      <c r="S79" s="104"/>
      <c r="T79" s="104"/>
      <c r="U79" s="104"/>
      <c r="V79" s="104"/>
      <c r="W79" s="104"/>
      <c r="X79" s="104"/>
      <c r="Y79" s="104"/>
      <c r="AD79" s="102"/>
      <c r="AE79" s="102"/>
      <c r="AF79" s="102"/>
      <c r="AG79" s="102"/>
      <c r="AH79" s="102"/>
      <c r="AI79" s="102"/>
      <c r="AJ79" s="102"/>
      <c r="AK79" s="102"/>
    </row>
    <row r="80" spans="1:37" ht="15" customHeight="1" x14ac:dyDescent="0.25">
      <c r="A80" s="59" t="s">
        <v>517</v>
      </c>
      <c r="B80" s="60">
        <v>136093.79128</v>
      </c>
      <c r="C80" s="60">
        <v>129377.15328</v>
      </c>
      <c r="D80" s="60">
        <v>149973.73275999998</v>
      </c>
      <c r="E80" s="60">
        <v>177899.47343000001</v>
      </c>
      <c r="F80" s="60">
        <v>151509.56088999999</v>
      </c>
      <c r="G80" s="60">
        <v>157860.05858000001</v>
      </c>
      <c r="H80" s="60">
        <v>96747.739109999995</v>
      </c>
      <c r="I80" s="60">
        <v>131893.09462000002</v>
      </c>
      <c r="J80" s="60">
        <v>163035.08981999999</v>
      </c>
      <c r="K80" s="60">
        <v>134231.07597000001</v>
      </c>
      <c r="L80" s="60">
        <v>68651.248699999996</v>
      </c>
      <c r="M80" s="60">
        <v>276839.0372299999</v>
      </c>
      <c r="N80" s="60">
        <v>176137.88452000014</v>
      </c>
      <c r="P80" s="102"/>
      <c r="Q80" s="117"/>
      <c r="R80" s="104"/>
      <c r="S80" s="104"/>
      <c r="T80" s="104"/>
      <c r="U80" s="104"/>
      <c r="V80" s="104"/>
      <c r="W80" s="104"/>
      <c r="X80" s="104"/>
      <c r="Y80" s="104"/>
      <c r="AD80" s="102"/>
      <c r="AE80" s="102"/>
      <c r="AF80" s="102"/>
      <c r="AG80" s="102"/>
      <c r="AH80" s="102"/>
      <c r="AI80" s="102"/>
      <c r="AJ80" s="102"/>
      <c r="AK80" s="102"/>
    </row>
    <row r="81" spans="1:37"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P81" s="102"/>
      <c r="Q81" s="115"/>
      <c r="R81" s="104"/>
      <c r="S81" s="104"/>
      <c r="T81" s="104"/>
      <c r="U81" s="104"/>
      <c r="V81" s="104"/>
      <c r="W81" s="104"/>
      <c r="X81" s="104"/>
      <c r="Y81" s="104"/>
      <c r="AD81" s="102"/>
      <c r="AE81" s="102"/>
      <c r="AF81" s="102"/>
      <c r="AG81" s="102"/>
      <c r="AH81" s="102"/>
      <c r="AI81" s="102"/>
      <c r="AJ81" s="102"/>
      <c r="AK81" s="102"/>
    </row>
    <row r="82" spans="1:37" ht="15" customHeight="1" x14ac:dyDescent="0.25">
      <c r="A82" s="59" t="s">
        <v>519</v>
      </c>
      <c r="B82" s="60">
        <v>136093.79128</v>
      </c>
      <c r="C82" s="60">
        <v>129377.15328</v>
      </c>
      <c r="D82" s="60">
        <v>149973.73275999998</v>
      </c>
      <c r="E82" s="60">
        <v>177899.47343000001</v>
      </c>
      <c r="F82" s="60">
        <v>151509.56088999999</v>
      </c>
      <c r="G82" s="60">
        <v>157860.05858000001</v>
      </c>
      <c r="H82" s="60">
        <v>96747.739109999995</v>
      </c>
      <c r="I82" s="60">
        <v>131893.09462000002</v>
      </c>
      <c r="J82" s="60">
        <v>163035.08981999999</v>
      </c>
      <c r="K82" s="60">
        <v>134231.07597000001</v>
      </c>
      <c r="L82" s="60">
        <v>68651.248699999996</v>
      </c>
      <c r="M82" s="60">
        <v>276839.0372299999</v>
      </c>
      <c r="N82" s="60">
        <v>176137.88452000014</v>
      </c>
      <c r="P82" s="102"/>
      <c r="Q82" s="117"/>
      <c r="R82" s="104"/>
      <c r="S82" s="104"/>
      <c r="T82" s="104"/>
      <c r="U82" s="104"/>
      <c r="V82" s="104"/>
      <c r="W82" s="104"/>
      <c r="X82" s="104"/>
      <c r="Y82" s="104"/>
      <c r="AD82" s="102"/>
      <c r="AE82" s="102"/>
      <c r="AF82" s="102"/>
      <c r="AG82" s="102"/>
      <c r="AH82" s="102"/>
      <c r="AI82" s="102"/>
      <c r="AJ82" s="102"/>
      <c r="AK82" s="102"/>
    </row>
    <row r="83" spans="1:37" ht="15" customHeight="1" thickBot="1" x14ac:dyDescent="0.3">
      <c r="A83" s="67" t="s">
        <v>520</v>
      </c>
      <c r="B83" s="60">
        <v>-52934.244840000007</v>
      </c>
      <c r="C83" s="60">
        <v>-46818.642079999998</v>
      </c>
      <c r="D83" s="60">
        <v>-65391.846549999995</v>
      </c>
      <c r="E83" s="60">
        <v>-76988.541629999992</v>
      </c>
      <c r="F83" s="60">
        <v>-64369.124000000003</v>
      </c>
      <c r="G83" s="60">
        <v>-65826.820000000007</v>
      </c>
      <c r="H83" s="60">
        <v>-46322.968090000002</v>
      </c>
      <c r="I83" s="60">
        <v>-56694.556960000002</v>
      </c>
      <c r="J83" s="60">
        <v>-66518.389939999994</v>
      </c>
      <c r="K83" s="60">
        <v>-55232.495579999995</v>
      </c>
      <c r="L83" s="60">
        <v>-30394.689079999996</v>
      </c>
      <c r="M83" s="60">
        <v>-125216.98299999999</v>
      </c>
      <c r="N83" s="60">
        <v>-82013.916500000007</v>
      </c>
      <c r="P83" s="102"/>
      <c r="Q83" s="115"/>
      <c r="R83" s="104"/>
      <c r="S83" s="104"/>
      <c r="T83" s="104"/>
      <c r="U83" s="104"/>
      <c r="V83" s="104"/>
      <c r="W83" s="104"/>
      <c r="X83" s="104"/>
      <c r="Y83" s="104"/>
      <c r="AD83" s="102"/>
      <c r="AE83" s="102"/>
      <c r="AF83" s="102"/>
      <c r="AG83" s="102"/>
      <c r="AH83" s="102"/>
      <c r="AI83" s="102"/>
      <c r="AJ83" s="102"/>
      <c r="AK83" s="102"/>
    </row>
    <row r="84" spans="1:37" ht="15" customHeight="1" thickTop="1" thickBot="1" x14ac:dyDescent="0.3">
      <c r="A84" s="543" t="s">
        <v>521</v>
      </c>
      <c r="B84" s="544">
        <v>83159.546439999991</v>
      </c>
      <c r="C84" s="544">
        <v>82558.511200000008</v>
      </c>
      <c r="D84" s="544">
        <v>84581.886209999997</v>
      </c>
      <c r="E84" s="544">
        <v>100910.93179999999</v>
      </c>
      <c r="F84" s="544">
        <v>87140.436889999997</v>
      </c>
      <c r="G84" s="544">
        <v>92033.238580000005</v>
      </c>
      <c r="H84" s="544">
        <v>50424.77102</v>
      </c>
      <c r="I84" s="544">
        <v>75198.537660000002</v>
      </c>
      <c r="J84" s="544">
        <v>96516.69988</v>
      </c>
      <c r="K84" s="544">
        <v>78998.580390000003</v>
      </c>
      <c r="L84" s="544">
        <v>38256.55962</v>
      </c>
      <c r="M84" s="544">
        <v>151622.05422999989</v>
      </c>
      <c r="N84" s="544">
        <v>94123.968020000131</v>
      </c>
      <c r="P84" s="102"/>
      <c r="Q84" s="109"/>
      <c r="R84" s="107"/>
      <c r="S84" s="107"/>
      <c r="T84" s="107"/>
      <c r="U84" s="107"/>
      <c r="V84" s="107"/>
      <c r="W84" s="107"/>
      <c r="X84" s="107"/>
      <c r="Y84" s="107"/>
      <c r="AD84" s="102"/>
      <c r="AE84" s="102"/>
      <c r="AF84" s="102"/>
      <c r="AG84" s="102"/>
      <c r="AH84" s="102"/>
      <c r="AI84" s="102"/>
      <c r="AJ84" s="102"/>
      <c r="AK84" s="102"/>
    </row>
    <row r="85" spans="1:37" ht="3.75" customHeight="1" thickTop="1" thickBot="1" x14ac:dyDescent="0.3">
      <c r="A85" s="71"/>
      <c r="B85" s="72"/>
      <c r="C85" s="72"/>
      <c r="D85" s="72"/>
      <c r="E85" s="72"/>
      <c r="F85" s="72"/>
      <c r="G85" s="72"/>
      <c r="H85" s="72"/>
      <c r="I85" s="72"/>
      <c r="J85" s="72"/>
      <c r="K85" s="72"/>
      <c r="L85" s="72"/>
      <c r="M85" s="72"/>
      <c r="N85" s="72"/>
      <c r="P85" s="102"/>
    </row>
    <row r="86" spans="1:37" ht="15" customHeight="1" thickTop="1" x14ac:dyDescent="0.25">
      <c r="A86" s="73"/>
      <c r="B86" s="52"/>
      <c r="C86" s="52"/>
      <c r="D86" s="52"/>
      <c r="E86" s="52"/>
      <c r="F86" s="52"/>
      <c r="G86" s="52"/>
      <c r="H86" s="52"/>
      <c r="I86" s="52"/>
      <c r="J86" s="52"/>
      <c r="K86" s="52"/>
      <c r="L86" s="52"/>
      <c r="M86" s="52"/>
      <c r="N86" s="52"/>
    </row>
    <row r="87" spans="1:37" ht="15" customHeight="1" x14ac:dyDescent="0.25">
      <c r="A87" s="73"/>
      <c r="B87" s="52"/>
      <c r="C87" s="52"/>
      <c r="D87" s="52"/>
      <c r="E87" s="52"/>
      <c r="F87" s="52"/>
      <c r="G87" s="52"/>
      <c r="H87" s="52"/>
      <c r="I87" s="52"/>
      <c r="J87" s="52"/>
      <c r="K87" s="52"/>
      <c r="L87" s="52"/>
      <c r="M87" s="52"/>
      <c r="N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AC113-4A38-4992-A2B6-06C37D51E2D2}">
  <sheetPr codeName="Sheet10">
    <pageSetUpPr fitToPage="1"/>
  </sheetPr>
  <dimension ref="A1:O90"/>
  <sheetViews>
    <sheetView zoomScaleNormal="100" workbookViewId="0">
      <pane xSplit="1" topLeftCell="D1" activePane="topRight" state="frozen"/>
      <selection pane="topRight" activeCell="E18" sqref="E18"/>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3" width="10.7109375" style="53" customWidth="1"/>
    <col min="14" max="14" width="10.140625" style="53" bestFit="1" customWidth="1"/>
    <col min="15"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9" width="10.7109375" style="53" customWidth="1"/>
    <col min="270" max="270" width="10.140625" style="53" bestFit="1" customWidth="1"/>
    <col min="271"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5" width="10.7109375" style="53" customWidth="1"/>
    <col min="526" max="526" width="10.140625" style="53" bestFit="1" customWidth="1"/>
    <col min="527"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1" width="10.7109375" style="53" customWidth="1"/>
    <col min="782" max="782" width="10.140625" style="53" bestFit="1" customWidth="1"/>
    <col min="783"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7" width="10.7109375" style="53" customWidth="1"/>
    <col min="1038" max="1038" width="10.140625" style="53" bestFit="1" customWidth="1"/>
    <col min="1039"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3" width="10.7109375" style="53" customWidth="1"/>
    <col min="1294" max="1294" width="10.140625" style="53" bestFit="1" customWidth="1"/>
    <col min="1295"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9" width="10.7109375" style="53" customWidth="1"/>
    <col min="1550" max="1550" width="10.140625" style="53" bestFit="1" customWidth="1"/>
    <col min="1551"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5" width="10.7109375" style="53" customWidth="1"/>
    <col min="1806" max="1806" width="10.140625" style="53" bestFit="1" customWidth="1"/>
    <col min="1807"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1" width="10.7109375" style="53" customWidth="1"/>
    <col min="2062" max="2062" width="10.140625" style="53" bestFit="1" customWidth="1"/>
    <col min="2063"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7" width="10.7109375" style="53" customWidth="1"/>
    <col min="2318" max="2318" width="10.140625" style="53" bestFit="1" customWidth="1"/>
    <col min="2319"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3" width="10.7109375" style="53" customWidth="1"/>
    <col min="2574" max="2574" width="10.140625" style="53" bestFit="1" customWidth="1"/>
    <col min="2575"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9" width="10.7109375" style="53" customWidth="1"/>
    <col min="2830" max="2830" width="10.140625" style="53" bestFit="1" customWidth="1"/>
    <col min="2831"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5" width="10.7109375" style="53" customWidth="1"/>
    <col min="3086" max="3086" width="10.140625" style="53" bestFit="1" customWidth="1"/>
    <col min="3087"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1" width="10.7109375" style="53" customWidth="1"/>
    <col min="3342" max="3342" width="10.140625" style="53" bestFit="1" customWidth="1"/>
    <col min="3343"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7" width="10.7109375" style="53" customWidth="1"/>
    <col min="3598" max="3598" width="10.140625" style="53" bestFit="1" customWidth="1"/>
    <col min="3599"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3" width="10.7109375" style="53" customWidth="1"/>
    <col min="3854" max="3854" width="10.140625" style="53" bestFit="1" customWidth="1"/>
    <col min="3855"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9" width="10.7109375" style="53" customWidth="1"/>
    <col min="4110" max="4110" width="10.140625" style="53" bestFit="1" customWidth="1"/>
    <col min="4111"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5" width="10.7109375" style="53" customWidth="1"/>
    <col min="4366" max="4366" width="10.140625" style="53" bestFit="1" customWidth="1"/>
    <col min="4367"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1" width="10.7109375" style="53" customWidth="1"/>
    <col min="4622" max="4622" width="10.140625" style="53" bestFit="1" customWidth="1"/>
    <col min="4623"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7" width="10.7109375" style="53" customWidth="1"/>
    <col min="4878" max="4878" width="10.140625" style="53" bestFit="1" customWidth="1"/>
    <col min="4879"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3" width="10.7109375" style="53" customWidth="1"/>
    <col min="5134" max="5134" width="10.140625" style="53" bestFit="1" customWidth="1"/>
    <col min="5135"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9" width="10.7109375" style="53" customWidth="1"/>
    <col min="5390" max="5390" width="10.140625" style="53" bestFit="1" customWidth="1"/>
    <col min="5391"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5" width="10.7109375" style="53" customWidth="1"/>
    <col min="5646" max="5646" width="10.140625" style="53" bestFit="1" customWidth="1"/>
    <col min="5647"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1" width="10.7109375" style="53" customWidth="1"/>
    <col min="5902" max="5902" width="10.140625" style="53" bestFit="1" customWidth="1"/>
    <col min="5903"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7" width="10.7109375" style="53" customWidth="1"/>
    <col min="6158" max="6158" width="10.140625" style="53" bestFit="1" customWidth="1"/>
    <col min="6159"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3" width="10.7109375" style="53" customWidth="1"/>
    <col min="6414" max="6414" width="10.140625" style="53" bestFit="1" customWidth="1"/>
    <col min="6415"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9" width="10.7109375" style="53" customWidth="1"/>
    <col min="6670" max="6670" width="10.140625" style="53" bestFit="1" customWidth="1"/>
    <col min="6671"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5" width="10.7109375" style="53" customWidth="1"/>
    <col min="6926" max="6926" width="10.140625" style="53" bestFit="1" customWidth="1"/>
    <col min="6927"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1" width="10.7109375" style="53" customWidth="1"/>
    <col min="7182" max="7182" width="10.140625" style="53" bestFit="1" customWidth="1"/>
    <col min="7183"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7" width="10.7109375" style="53" customWidth="1"/>
    <col min="7438" max="7438" width="10.140625" style="53" bestFit="1" customWidth="1"/>
    <col min="7439"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3" width="10.7109375" style="53" customWidth="1"/>
    <col min="7694" max="7694" width="10.140625" style="53" bestFit="1" customWidth="1"/>
    <col min="7695"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9" width="10.7109375" style="53" customWidth="1"/>
    <col min="7950" max="7950" width="10.140625" style="53" bestFit="1" customWidth="1"/>
    <col min="7951"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5" width="10.7109375" style="53" customWidth="1"/>
    <col min="8206" max="8206" width="10.140625" style="53" bestFit="1" customWidth="1"/>
    <col min="8207"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1" width="10.7109375" style="53" customWidth="1"/>
    <col min="8462" max="8462" width="10.140625" style="53" bestFit="1" customWidth="1"/>
    <col min="8463"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7" width="10.7109375" style="53" customWidth="1"/>
    <col min="8718" max="8718" width="10.140625" style="53" bestFit="1" customWidth="1"/>
    <col min="8719"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3" width="10.7109375" style="53" customWidth="1"/>
    <col min="8974" max="8974" width="10.140625" style="53" bestFit="1" customWidth="1"/>
    <col min="8975"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9" width="10.7109375" style="53" customWidth="1"/>
    <col min="9230" max="9230" width="10.140625" style="53" bestFit="1" customWidth="1"/>
    <col min="9231"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5" width="10.7109375" style="53" customWidth="1"/>
    <col min="9486" max="9486" width="10.140625" style="53" bestFit="1" customWidth="1"/>
    <col min="9487"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1" width="10.7109375" style="53" customWidth="1"/>
    <col min="9742" max="9742" width="10.140625" style="53" bestFit="1" customWidth="1"/>
    <col min="9743"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7" width="10.7109375" style="53" customWidth="1"/>
    <col min="9998" max="9998" width="10.140625" style="53" bestFit="1" customWidth="1"/>
    <col min="9999"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3" width="10.7109375" style="53" customWidth="1"/>
    <col min="10254" max="10254" width="10.140625" style="53" bestFit="1" customWidth="1"/>
    <col min="10255"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9" width="10.7109375" style="53" customWidth="1"/>
    <col min="10510" max="10510" width="10.140625" style="53" bestFit="1" customWidth="1"/>
    <col min="10511"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5" width="10.7109375" style="53" customWidth="1"/>
    <col min="10766" max="10766" width="10.140625" style="53" bestFit="1" customWidth="1"/>
    <col min="10767"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1" width="10.7109375" style="53" customWidth="1"/>
    <col min="11022" max="11022" width="10.140625" style="53" bestFit="1" customWidth="1"/>
    <col min="11023"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7" width="10.7109375" style="53" customWidth="1"/>
    <col min="11278" max="11278" width="10.140625" style="53" bestFit="1" customWidth="1"/>
    <col min="11279"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3" width="10.7109375" style="53" customWidth="1"/>
    <col min="11534" max="11534" width="10.140625" style="53" bestFit="1" customWidth="1"/>
    <col min="11535"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9" width="10.7109375" style="53" customWidth="1"/>
    <col min="11790" max="11790" width="10.140625" style="53" bestFit="1" customWidth="1"/>
    <col min="11791"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5" width="10.7109375" style="53" customWidth="1"/>
    <col min="12046" max="12046" width="10.140625" style="53" bestFit="1" customWidth="1"/>
    <col min="12047"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1" width="10.7109375" style="53" customWidth="1"/>
    <col min="12302" max="12302" width="10.140625" style="53" bestFit="1" customWidth="1"/>
    <col min="12303"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7" width="10.7109375" style="53" customWidth="1"/>
    <col min="12558" max="12558" width="10.140625" style="53" bestFit="1" customWidth="1"/>
    <col min="12559"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3" width="10.7109375" style="53" customWidth="1"/>
    <col min="12814" max="12814" width="10.140625" style="53" bestFit="1" customWidth="1"/>
    <col min="12815"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9" width="10.7109375" style="53" customWidth="1"/>
    <col min="13070" max="13070" width="10.140625" style="53" bestFit="1" customWidth="1"/>
    <col min="13071"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5" width="10.7109375" style="53" customWidth="1"/>
    <col min="13326" max="13326" width="10.140625" style="53" bestFit="1" customWidth="1"/>
    <col min="13327"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1" width="10.7109375" style="53" customWidth="1"/>
    <col min="13582" max="13582" width="10.140625" style="53" bestFit="1" customWidth="1"/>
    <col min="13583"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7" width="10.7109375" style="53" customWidth="1"/>
    <col min="13838" max="13838" width="10.140625" style="53" bestFit="1" customWidth="1"/>
    <col min="13839"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3" width="10.7109375" style="53" customWidth="1"/>
    <col min="14094" max="14094" width="10.140625" style="53" bestFit="1" customWidth="1"/>
    <col min="14095"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9" width="10.7109375" style="53" customWidth="1"/>
    <col min="14350" max="14350" width="10.140625" style="53" bestFit="1" customWidth="1"/>
    <col min="14351"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5" width="10.7109375" style="53" customWidth="1"/>
    <col min="14606" max="14606" width="10.140625" style="53" bestFit="1" customWidth="1"/>
    <col min="14607"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1" width="10.7109375" style="53" customWidth="1"/>
    <col min="14862" max="14862" width="10.140625" style="53" bestFit="1" customWidth="1"/>
    <col min="14863"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7" width="10.7109375" style="53" customWidth="1"/>
    <col min="15118" max="15118" width="10.140625" style="53" bestFit="1" customWidth="1"/>
    <col min="15119"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3" width="10.7109375" style="53" customWidth="1"/>
    <col min="15374" max="15374" width="10.140625" style="53" bestFit="1" customWidth="1"/>
    <col min="15375"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9" width="10.7109375" style="53" customWidth="1"/>
    <col min="15630" max="15630" width="10.140625" style="53" bestFit="1" customWidth="1"/>
    <col min="15631"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5" width="10.7109375" style="53" customWidth="1"/>
    <col min="15886" max="15886" width="10.140625" style="53" bestFit="1" customWidth="1"/>
    <col min="15887"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1" width="10.7109375" style="53" customWidth="1"/>
    <col min="16142" max="16142" width="10.140625" style="53" bestFit="1" customWidth="1"/>
    <col min="16143" max="16384" width="9.140625" style="53"/>
  </cols>
  <sheetData>
    <row r="1" spans="1:15" ht="26.25" customHeight="1" x14ac:dyDescent="0.25">
      <c r="A1" s="771" t="s">
        <v>0</v>
      </c>
      <c r="B1" s="771"/>
      <c r="C1" s="771"/>
      <c r="D1" s="771"/>
      <c r="E1" s="771"/>
      <c r="F1" s="771"/>
      <c r="G1" s="771"/>
      <c r="H1" s="771"/>
      <c r="I1" s="771"/>
      <c r="J1" s="771"/>
      <c r="K1" s="771"/>
      <c r="L1" s="771"/>
      <c r="M1" s="771"/>
      <c r="N1" s="771"/>
    </row>
    <row r="2" spans="1:15" x14ac:dyDescent="0.25">
      <c r="A2" s="772" t="s">
        <v>445</v>
      </c>
      <c r="B2" s="772"/>
      <c r="C2" s="772"/>
      <c r="D2" s="772"/>
      <c r="E2" s="772"/>
      <c r="F2" s="772"/>
      <c r="G2" s="772"/>
      <c r="H2" s="772"/>
      <c r="I2" s="772"/>
      <c r="J2" s="772"/>
      <c r="K2" s="772"/>
      <c r="L2" s="772"/>
      <c r="M2" s="772"/>
      <c r="N2" s="772"/>
    </row>
    <row r="3" spans="1:15" x14ac:dyDescent="0.25">
      <c r="A3" s="772" t="s">
        <v>663</v>
      </c>
      <c r="B3" s="772"/>
      <c r="C3" s="772"/>
      <c r="D3" s="772"/>
      <c r="E3" s="772"/>
      <c r="F3" s="772"/>
      <c r="G3" s="772"/>
      <c r="H3" s="772"/>
      <c r="I3" s="772"/>
      <c r="J3" s="772"/>
      <c r="K3" s="772"/>
      <c r="L3" s="772"/>
      <c r="M3" s="772"/>
      <c r="N3" s="772"/>
    </row>
    <row r="4" spans="1:15" ht="30" customHeight="1" x14ac:dyDescent="0.25">
      <c r="A4" s="773" t="s">
        <v>3</v>
      </c>
      <c r="B4" s="773"/>
      <c r="C4" s="773"/>
      <c r="D4" s="773"/>
      <c r="E4" s="773"/>
      <c r="F4" s="773"/>
      <c r="G4" s="773"/>
      <c r="H4" s="773"/>
      <c r="I4" s="773"/>
      <c r="J4" s="773"/>
      <c r="K4" s="773"/>
      <c r="L4" s="773"/>
      <c r="M4" s="773"/>
      <c r="N4" s="773"/>
    </row>
    <row r="5" spans="1:15" ht="3.75" customHeight="1" thickBot="1" x14ac:dyDescent="0.3">
      <c r="A5" s="52"/>
      <c r="B5" s="52"/>
      <c r="C5" s="52"/>
      <c r="D5" s="52"/>
      <c r="E5" s="52"/>
      <c r="F5" s="52"/>
      <c r="G5" s="52"/>
      <c r="H5" s="52"/>
      <c r="I5" s="52"/>
      <c r="J5" s="52"/>
      <c r="K5" s="52"/>
      <c r="L5" s="52"/>
      <c r="M5" s="52"/>
      <c r="N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15" ht="15" customHeight="1" thickTop="1" thickBot="1" x14ac:dyDescent="0.3">
      <c r="A7" s="543" t="s">
        <v>459</v>
      </c>
      <c r="B7" s="544">
        <v>8852385.7659499999</v>
      </c>
      <c r="C7" s="544">
        <v>9855702.2729100008</v>
      </c>
      <c r="D7" s="544">
        <v>10932466.05387</v>
      </c>
      <c r="E7" s="544">
        <v>12155654.62321</v>
      </c>
      <c r="F7" s="544">
        <v>13548894.174930001</v>
      </c>
      <c r="G7" s="544">
        <v>14417612.030750001</v>
      </c>
      <c r="H7" s="544">
        <v>15825423.908</v>
      </c>
      <c r="I7" s="544">
        <v>17344063.25183</v>
      </c>
      <c r="J7" s="544">
        <v>18667282.299529999</v>
      </c>
      <c r="K7" s="544">
        <v>21441260.22978</v>
      </c>
      <c r="L7" s="544">
        <v>21825548.069169998</v>
      </c>
      <c r="M7" s="544">
        <v>23791551.108220007</v>
      </c>
      <c r="N7" s="544">
        <v>24131106.47194</v>
      </c>
      <c r="O7" s="102"/>
    </row>
    <row r="8" spans="1:15" s="62" customFormat="1" ht="15" customHeight="1" thickTop="1" x14ac:dyDescent="0.25">
      <c r="A8" s="59" t="s">
        <v>10</v>
      </c>
      <c r="B8" s="60">
        <v>464325.80667999998</v>
      </c>
      <c r="C8" s="60">
        <v>274415.87111000001</v>
      </c>
      <c r="D8" s="60">
        <v>307124.25176999997</v>
      </c>
      <c r="E8" s="60">
        <v>444061.30452000001</v>
      </c>
      <c r="F8" s="60">
        <v>622336.96341999993</v>
      </c>
      <c r="G8" s="60">
        <v>535147.30521999998</v>
      </c>
      <c r="H8" s="60">
        <v>973594.50061999995</v>
      </c>
      <c r="I8" s="60">
        <v>765823.30628999998</v>
      </c>
      <c r="J8" s="60">
        <v>877530.74299000006</v>
      </c>
      <c r="K8" s="60">
        <v>1974429.3086099999</v>
      </c>
      <c r="L8" s="60">
        <v>1765844.6680399999</v>
      </c>
      <c r="M8" s="60">
        <v>1899661.4809299998</v>
      </c>
      <c r="N8" s="60">
        <v>2064473.7033700002</v>
      </c>
      <c r="O8" s="102"/>
    </row>
    <row r="9" spans="1:15" s="62" customFormat="1" ht="15" customHeight="1" x14ac:dyDescent="0.25">
      <c r="A9" s="59" t="s">
        <v>19</v>
      </c>
      <c r="B9" s="60">
        <v>939287.57136000006</v>
      </c>
      <c r="C9" s="60">
        <v>1221670.8847100001</v>
      </c>
      <c r="D9" s="60">
        <v>1289205.9587000001</v>
      </c>
      <c r="E9" s="60">
        <v>1386056.4845499999</v>
      </c>
      <c r="F9" s="60">
        <v>1538849.63307</v>
      </c>
      <c r="G9" s="60">
        <v>1841478.43701</v>
      </c>
      <c r="H9" s="60">
        <v>1384803.58531</v>
      </c>
      <c r="I9" s="60">
        <v>2145205.5963300001</v>
      </c>
      <c r="J9" s="60">
        <v>2320479.88136</v>
      </c>
      <c r="K9" s="60">
        <v>2243043.81843</v>
      </c>
      <c r="L9" s="60">
        <v>2345109.2955300002</v>
      </c>
      <c r="M9" s="60">
        <v>3266232.6653499994</v>
      </c>
      <c r="N9" s="60">
        <v>2762966.8958100001</v>
      </c>
      <c r="O9" s="102"/>
    </row>
    <row r="10" spans="1:15" s="62" customFormat="1" ht="15" customHeight="1" x14ac:dyDescent="0.25">
      <c r="A10" s="59" t="s">
        <v>28</v>
      </c>
      <c r="B10" s="60">
        <v>7134506.26743</v>
      </c>
      <c r="C10" s="60">
        <v>7891179.9417399997</v>
      </c>
      <c r="D10" s="60">
        <v>8808344.1607299987</v>
      </c>
      <c r="E10" s="60">
        <v>9828343.9970499985</v>
      </c>
      <c r="F10" s="60">
        <v>10955466.50076</v>
      </c>
      <c r="G10" s="60">
        <v>11583158.297739999</v>
      </c>
      <c r="H10" s="60">
        <v>12827537.89005</v>
      </c>
      <c r="I10" s="60">
        <v>13821197.938129999</v>
      </c>
      <c r="J10" s="60">
        <v>14709902.91956</v>
      </c>
      <c r="K10" s="60">
        <v>16215883.854360001</v>
      </c>
      <c r="L10" s="60">
        <v>16698818.817629999</v>
      </c>
      <c r="M10" s="60">
        <v>17558381.998470005</v>
      </c>
      <c r="N10" s="60">
        <v>18226022.216639999</v>
      </c>
      <c r="O10" s="102"/>
    </row>
    <row r="11" spans="1:15" s="62" customFormat="1" ht="15" customHeight="1" x14ac:dyDescent="0.25">
      <c r="A11" s="63" t="s">
        <v>460</v>
      </c>
      <c r="B11" s="60">
        <v>7201887.2308199992</v>
      </c>
      <c r="C11" s="60">
        <v>7963016.0376000004</v>
      </c>
      <c r="D11" s="60">
        <v>8873734.6562399995</v>
      </c>
      <c r="E11" s="60">
        <v>9915960.6040000003</v>
      </c>
      <c r="F11" s="60">
        <v>11056332.13222</v>
      </c>
      <c r="G11" s="60">
        <v>11682863.955490001</v>
      </c>
      <c r="H11" s="60">
        <v>12153022.124569999</v>
      </c>
      <c r="I11" s="60">
        <v>13067569.69445</v>
      </c>
      <c r="J11" s="60">
        <v>14219104.490290001</v>
      </c>
      <c r="K11" s="60">
        <v>15998506.21184</v>
      </c>
      <c r="L11" s="60">
        <v>16514779.94208</v>
      </c>
      <c r="M11" s="60">
        <v>17454437.568800002</v>
      </c>
      <c r="N11" s="60">
        <v>18138233.007920001</v>
      </c>
      <c r="O11" s="102"/>
    </row>
    <row r="12" spans="1:15" s="62" customFormat="1" ht="15" customHeight="1" x14ac:dyDescent="0.25">
      <c r="A12" s="63" t="s">
        <v>461</v>
      </c>
      <c r="B12" s="60">
        <v>7192566.5534399999</v>
      </c>
      <c r="C12" s="60">
        <v>7931349.2637399994</v>
      </c>
      <c r="D12" s="60">
        <v>8814219.4212099984</v>
      </c>
      <c r="E12" s="60">
        <v>9835164.834590001</v>
      </c>
      <c r="F12" s="60">
        <v>10956227.617350001</v>
      </c>
      <c r="G12" s="60">
        <v>11288115.5656</v>
      </c>
      <c r="H12" s="60">
        <v>11794419.623950001</v>
      </c>
      <c r="I12" s="60">
        <v>10297461.73952</v>
      </c>
      <c r="J12" s="60">
        <v>12010590.262180001</v>
      </c>
      <c r="K12" s="60">
        <v>14130412.636870001</v>
      </c>
      <c r="L12" s="60">
        <v>14802467.003280001</v>
      </c>
      <c r="M12" s="60">
        <v>15855941.356330002</v>
      </c>
      <c r="N12" s="60">
        <v>16623067.20513</v>
      </c>
      <c r="O12" s="102"/>
    </row>
    <row r="13" spans="1:15" s="62" customFormat="1" ht="15" customHeight="1" x14ac:dyDescent="0.25">
      <c r="A13" s="63" t="s">
        <v>462</v>
      </c>
      <c r="B13" s="60">
        <v>9320.677380000001</v>
      </c>
      <c r="C13" s="60">
        <v>31666.773860000001</v>
      </c>
      <c r="D13" s="60">
        <v>59515.235030000003</v>
      </c>
      <c r="E13" s="60">
        <v>80795.769409999994</v>
      </c>
      <c r="F13" s="60">
        <v>100104.51487</v>
      </c>
      <c r="G13" s="60">
        <v>394748.38988999999</v>
      </c>
      <c r="H13" s="60">
        <v>358602.50062000001</v>
      </c>
      <c r="I13" s="60">
        <v>2770107.95493</v>
      </c>
      <c r="J13" s="60">
        <v>2208514.22811</v>
      </c>
      <c r="K13" s="60">
        <v>1868093.57497</v>
      </c>
      <c r="L13" s="60">
        <v>1712312.9387999999</v>
      </c>
      <c r="M13" s="60">
        <v>1598496.2124699994</v>
      </c>
      <c r="N13" s="60">
        <v>1515165.8027899999</v>
      </c>
      <c r="O13" s="102"/>
    </row>
    <row r="14" spans="1:15" s="62" customFormat="1" ht="15" customHeight="1" x14ac:dyDescent="0.25">
      <c r="A14" s="63" t="s">
        <v>463</v>
      </c>
      <c r="B14" s="60">
        <v>38862.29219</v>
      </c>
      <c r="C14" s="60">
        <v>40732.079490000004</v>
      </c>
      <c r="D14" s="60">
        <v>36694.152249999999</v>
      </c>
      <c r="E14" s="60">
        <v>32143.101030000002</v>
      </c>
      <c r="F14" s="60">
        <v>28932.206829999999</v>
      </c>
      <c r="G14" s="60">
        <v>41128.820939999998</v>
      </c>
      <c r="H14" s="60">
        <v>26313.978910000002</v>
      </c>
      <c r="I14" s="60">
        <v>42427.89458</v>
      </c>
      <c r="J14" s="60">
        <v>60325.843079999999</v>
      </c>
      <c r="K14" s="60">
        <v>90198.021859999993</v>
      </c>
      <c r="L14" s="60">
        <v>153048.31649</v>
      </c>
      <c r="M14" s="60">
        <v>130058.02797</v>
      </c>
      <c r="N14" s="60">
        <v>147298.60613999999</v>
      </c>
      <c r="O14" s="102"/>
    </row>
    <row r="15" spans="1:15" s="62" customFormat="1" ht="15" customHeight="1" x14ac:dyDescent="0.25">
      <c r="A15" s="63" t="s">
        <v>464</v>
      </c>
      <c r="B15" s="60">
        <v>38760.248060000005</v>
      </c>
      <c r="C15" s="60">
        <v>40217.843350000003</v>
      </c>
      <c r="D15" s="60">
        <v>35821.165719999997</v>
      </c>
      <c r="E15" s="60">
        <v>30541.009469999997</v>
      </c>
      <c r="F15" s="60">
        <v>26888.015920000002</v>
      </c>
      <c r="G15" s="60">
        <v>36997.915130000001</v>
      </c>
      <c r="H15" s="60">
        <v>24018.850589999998</v>
      </c>
      <c r="I15" s="60">
        <v>33367.421949999996</v>
      </c>
      <c r="J15" s="60">
        <v>28866.064750000001</v>
      </c>
      <c r="K15" s="60">
        <v>56929.882829999995</v>
      </c>
      <c r="L15" s="60">
        <v>87548.355680000008</v>
      </c>
      <c r="M15" s="60">
        <v>83972.912779999999</v>
      </c>
      <c r="N15" s="60">
        <v>96435.771219999981</v>
      </c>
      <c r="O15" s="102"/>
    </row>
    <row r="16" spans="1:15" s="62" customFormat="1" ht="15" customHeight="1" x14ac:dyDescent="0.25">
      <c r="A16" s="63" t="s">
        <v>465</v>
      </c>
      <c r="B16" s="60">
        <v>102.04413000000001</v>
      </c>
      <c r="C16" s="60">
        <v>514.23613999999998</v>
      </c>
      <c r="D16" s="60">
        <v>872.98653000000002</v>
      </c>
      <c r="E16" s="60">
        <v>1602.0915600000001</v>
      </c>
      <c r="F16" s="60">
        <v>2044.1909099999998</v>
      </c>
      <c r="G16" s="60">
        <v>4130.9058100000002</v>
      </c>
      <c r="H16" s="60">
        <v>2295.1283199999998</v>
      </c>
      <c r="I16" s="60">
        <v>9060.4726300000002</v>
      </c>
      <c r="J16" s="60">
        <v>31459.778329999997</v>
      </c>
      <c r="K16" s="60">
        <v>33268.139029999998</v>
      </c>
      <c r="L16" s="60">
        <v>65499.960810000004</v>
      </c>
      <c r="M16" s="60">
        <v>46085.115189999997</v>
      </c>
      <c r="N16" s="60">
        <v>50862.834920000001</v>
      </c>
      <c r="O16" s="102"/>
    </row>
    <row r="17" spans="1:15" s="62" customFormat="1" ht="15" customHeight="1" x14ac:dyDescent="0.25">
      <c r="A17" s="63" t="s">
        <v>466</v>
      </c>
      <c r="B17" s="60">
        <v>31109.270700000001</v>
      </c>
      <c r="C17" s="60">
        <v>39578.399549999995</v>
      </c>
      <c r="D17" s="60">
        <v>40368.653619999997</v>
      </c>
      <c r="E17" s="60">
        <v>43023.121340000005</v>
      </c>
      <c r="F17" s="60">
        <v>41349.476979999999</v>
      </c>
      <c r="G17" s="60">
        <v>43760.091939999998</v>
      </c>
      <c r="H17" s="60">
        <v>39271.911590000003</v>
      </c>
      <c r="I17" s="60">
        <v>47634.81551</v>
      </c>
      <c r="J17" s="60">
        <v>46233.872869999999</v>
      </c>
      <c r="K17" s="60">
        <v>66903.575509999995</v>
      </c>
      <c r="L17" s="60">
        <v>87804.052349999998</v>
      </c>
      <c r="M17" s="60">
        <v>135371.44478999998</v>
      </c>
      <c r="N17" s="60">
        <v>142327.08064</v>
      </c>
      <c r="O17" s="102"/>
    </row>
    <row r="18" spans="1:15" s="62" customFormat="1" ht="15" customHeight="1" x14ac:dyDescent="0.25">
      <c r="A18" s="63" t="s">
        <v>467</v>
      </c>
      <c r="B18" s="60">
        <v>30800.94124</v>
      </c>
      <c r="C18" s="60">
        <v>39007.73545</v>
      </c>
      <c r="D18" s="60">
        <v>39274.058280000005</v>
      </c>
      <c r="E18" s="60">
        <v>41027.888639999997</v>
      </c>
      <c r="F18" s="60">
        <v>38661.563539999996</v>
      </c>
      <c r="G18" s="60">
        <v>40200.283100000001</v>
      </c>
      <c r="H18" s="60">
        <v>35329.04765</v>
      </c>
      <c r="I18" s="60">
        <v>39441.997200000005</v>
      </c>
      <c r="J18" s="60">
        <v>32860.205439999998</v>
      </c>
      <c r="K18" s="60">
        <v>38592.51281</v>
      </c>
      <c r="L18" s="60">
        <v>53265.559840000002</v>
      </c>
      <c r="M18" s="60">
        <v>65254.112210000007</v>
      </c>
      <c r="N18" s="60">
        <v>74619.787680000009</v>
      </c>
      <c r="O18" s="102"/>
    </row>
    <row r="19" spans="1:15" s="62" customFormat="1" ht="15" customHeight="1" x14ac:dyDescent="0.25">
      <c r="A19" s="63" t="s">
        <v>468</v>
      </c>
      <c r="B19" s="60">
        <v>308.32946000000004</v>
      </c>
      <c r="C19" s="60">
        <v>570.66409999999996</v>
      </c>
      <c r="D19" s="60">
        <v>1094.5953400000001</v>
      </c>
      <c r="E19" s="60">
        <v>1995.2327</v>
      </c>
      <c r="F19" s="60">
        <v>2687.9134399999998</v>
      </c>
      <c r="G19" s="60">
        <v>3559.8088399999997</v>
      </c>
      <c r="H19" s="60">
        <v>3942.8639399999997</v>
      </c>
      <c r="I19" s="60">
        <v>8192.8183099999987</v>
      </c>
      <c r="J19" s="60">
        <v>13373.66743</v>
      </c>
      <c r="K19" s="60">
        <v>28311.062699999999</v>
      </c>
      <c r="L19" s="60">
        <v>34538.492509999996</v>
      </c>
      <c r="M19" s="60">
        <v>70117.332579999988</v>
      </c>
      <c r="N19" s="60">
        <v>67707.292959999992</v>
      </c>
      <c r="O19" s="102"/>
    </row>
    <row r="20" spans="1:15" s="62" customFormat="1" ht="15" customHeight="1" x14ac:dyDescent="0.25">
      <c r="A20" s="63" t="s">
        <v>38</v>
      </c>
      <c r="B20" s="60">
        <v>90313.748139999996</v>
      </c>
      <c r="C20" s="60">
        <v>91977.091140000004</v>
      </c>
      <c r="D20" s="60">
        <v>98482.961680000008</v>
      </c>
      <c r="E20" s="60">
        <v>107901.47651000001</v>
      </c>
      <c r="F20" s="60">
        <v>118869.67988</v>
      </c>
      <c r="G20" s="60">
        <v>121527.66192</v>
      </c>
      <c r="H20" s="60">
        <v>1126535.1790199999</v>
      </c>
      <c r="I20" s="60">
        <v>1174161.1255399999</v>
      </c>
      <c r="J20" s="60">
        <v>908763.02917999995</v>
      </c>
      <c r="K20" s="60">
        <v>695941.71305999998</v>
      </c>
      <c r="L20" s="60">
        <v>605642.07077999995</v>
      </c>
      <c r="M20" s="60">
        <v>497745.65508000006</v>
      </c>
      <c r="N20" s="60">
        <v>452081.58353</v>
      </c>
      <c r="O20" s="102"/>
    </row>
    <row r="21" spans="1:15" s="62" customFormat="1" ht="15" customHeight="1" x14ac:dyDescent="0.25">
      <c r="A21" s="63" t="s">
        <v>469</v>
      </c>
      <c r="B21" s="60">
        <v>-227666.27441999997</v>
      </c>
      <c r="C21" s="60">
        <v>-244123.66603999998</v>
      </c>
      <c r="D21" s="60">
        <v>-240936.26306</v>
      </c>
      <c r="E21" s="60">
        <v>-270684.30582999997</v>
      </c>
      <c r="F21" s="60">
        <v>-290016.99514999997</v>
      </c>
      <c r="G21" s="60">
        <v>-306122.23255000002</v>
      </c>
      <c r="H21" s="60">
        <v>-517605.30404000002</v>
      </c>
      <c r="I21" s="60">
        <v>-510595.59194999997</v>
      </c>
      <c r="J21" s="60">
        <v>-524524.31585999997</v>
      </c>
      <c r="K21" s="60">
        <v>-635665.66790999996</v>
      </c>
      <c r="L21" s="60">
        <v>-662455.56407000008</v>
      </c>
      <c r="M21" s="60">
        <v>-659230.69816999987</v>
      </c>
      <c r="N21" s="60">
        <v>-653918.06158999982</v>
      </c>
      <c r="O21" s="102"/>
    </row>
    <row r="22" spans="1:15" s="62" customFormat="1" ht="15" customHeight="1" x14ac:dyDescent="0.25">
      <c r="A22" s="59" t="s">
        <v>68</v>
      </c>
      <c r="B22" s="60">
        <v>59703.355210000002</v>
      </c>
      <c r="C22" s="60">
        <v>65926.593699999998</v>
      </c>
      <c r="D22" s="60">
        <v>72841.505139999994</v>
      </c>
      <c r="E22" s="60">
        <v>78618.939079999996</v>
      </c>
      <c r="F22" s="60">
        <v>85609.87023</v>
      </c>
      <c r="G22" s="60">
        <v>103238.94448000001</v>
      </c>
      <c r="H22" s="60">
        <v>172386.46956999999</v>
      </c>
      <c r="I22" s="60">
        <v>120767.29065000001</v>
      </c>
      <c r="J22" s="60">
        <v>141825.10316</v>
      </c>
      <c r="K22" s="60">
        <v>223164.73655999999</v>
      </c>
      <c r="L22" s="60">
        <v>228224.39055000001</v>
      </c>
      <c r="M22" s="60">
        <v>172686.00608000002</v>
      </c>
      <c r="N22" s="60">
        <v>193196.05556000001</v>
      </c>
      <c r="O22" s="102"/>
    </row>
    <row r="23" spans="1:15" s="62" customFormat="1" ht="15" customHeight="1" x14ac:dyDescent="0.25">
      <c r="A23" s="59" t="s">
        <v>74</v>
      </c>
      <c r="B23" s="60">
        <v>2.84707</v>
      </c>
      <c r="C23" s="60">
        <v>4.4428199999999993</v>
      </c>
      <c r="D23" s="60">
        <v>5.1999999999999998E-2</v>
      </c>
      <c r="E23" s="60">
        <v>41.137260000000005</v>
      </c>
      <c r="F23" s="60">
        <v>4.4999999999999998E-2</v>
      </c>
      <c r="G23" s="60">
        <v>5.3999999999999999E-2</v>
      </c>
      <c r="H23" s="60">
        <v>33.625900000000001</v>
      </c>
      <c r="I23" s="60">
        <v>51.31335</v>
      </c>
      <c r="J23" s="60">
        <v>26.756119999999999</v>
      </c>
      <c r="K23" s="60">
        <v>400.21636999999998</v>
      </c>
      <c r="L23" s="60">
        <v>524.41290000000004</v>
      </c>
      <c r="M23" s="60">
        <v>429.77411999999998</v>
      </c>
      <c r="N23" s="60">
        <v>220.12095000000008</v>
      </c>
      <c r="O23" s="102"/>
    </row>
    <row r="24" spans="1:15" s="62" customFormat="1" ht="15" customHeight="1" x14ac:dyDescent="0.25">
      <c r="A24" s="59" t="s">
        <v>470</v>
      </c>
      <c r="B24" s="60">
        <v>94501.787760000007</v>
      </c>
      <c r="C24" s="60">
        <v>247833.21055000002</v>
      </c>
      <c r="D24" s="60">
        <v>300181.27866000001</v>
      </c>
      <c r="E24" s="60">
        <v>250146.16221000001</v>
      </c>
      <c r="F24" s="60">
        <v>149658.80906999999</v>
      </c>
      <c r="G24" s="60">
        <v>140697.17463999998</v>
      </c>
      <c r="H24" s="60">
        <v>220336.30833</v>
      </c>
      <c r="I24" s="60">
        <v>215668.16247000001</v>
      </c>
      <c r="J24" s="60">
        <v>285452.38292</v>
      </c>
      <c r="K24" s="60">
        <v>429934.13351999997</v>
      </c>
      <c r="L24" s="60">
        <v>428462.25537000003</v>
      </c>
      <c r="M24" s="60">
        <v>426511.40847000002</v>
      </c>
      <c r="N24" s="60">
        <v>413341.61012000008</v>
      </c>
      <c r="O24" s="102"/>
    </row>
    <row r="25" spans="1:15" s="62" customFormat="1" ht="15" customHeight="1" x14ac:dyDescent="0.25">
      <c r="A25" s="59" t="s">
        <v>84</v>
      </c>
      <c r="B25" s="60">
        <v>135913.19594000001</v>
      </c>
      <c r="C25" s="60">
        <v>135340.70866</v>
      </c>
      <c r="D25" s="60">
        <v>133617.77333</v>
      </c>
      <c r="E25" s="60">
        <v>156195.49403999999</v>
      </c>
      <c r="F25" s="60">
        <v>184385.97167</v>
      </c>
      <c r="G25" s="60">
        <v>206385.87091</v>
      </c>
      <c r="H25" s="60">
        <v>230309.12281999999</v>
      </c>
      <c r="I25" s="60">
        <v>268279.96827000001</v>
      </c>
      <c r="J25" s="60">
        <v>317548.88193999999</v>
      </c>
      <c r="K25" s="60">
        <v>341596.99229000002</v>
      </c>
      <c r="L25" s="60">
        <v>345793.18893</v>
      </c>
      <c r="M25" s="60">
        <v>442934.34291999997</v>
      </c>
      <c r="N25" s="60">
        <v>442467.23654999991</v>
      </c>
      <c r="O25" s="102"/>
    </row>
    <row r="26" spans="1:15" s="62" customFormat="1" ht="15" customHeight="1" x14ac:dyDescent="0.25">
      <c r="A26" s="59" t="s">
        <v>471</v>
      </c>
      <c r="B26" s="60">
        <v>24144.934499999999</v>
      </c>
      <c r="C26" s="60">
        <v>19330.619620000001</v>
      </c>
      <c r="D26" s="60">
        <v>21151.073539999998</v>
      </c>
      <c r="E26" s="60">
        <v>12191.104499999999</v>
      </c>
      <c r="F26" s="60">
        <v>12586.381710000001</v>
      </c>
      <c r="G26" s="60">
        <v>7505.9467500000001</v>
      </c>
      <c r="H26" s="60">
        <v>16422.4054</v>
      </c>
      <c r="I26" s="60">
        <v>7069.67634</v>
      </c>
      <c r="J26" s="60">
        <v>14515.63148</v>
      </c>
      <c r="K26" s="60">
        <v>12807.16964</v>
      </c>
      <c r="L26" s="60">
        <v>12771.040220000001</v>
      </c>
      <c r="M26" s="60">
        <v>24713.43188</v>
      </c>
      <c r="N26" s="60">
        <v>28418.632940000003</v>
      </c>
      <c r="O26" s="102"/>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102"/>
    </row>
    <row r="28" spans="1:15" ht="15" customHeight="1" thickTop="1" thickBot="1" x14ac:dyDescent="0.3">
      <c r="A28" s="543" t="s">
        <v>472</v>
      </c>
      <c r="B28" s="544">
        <v>8053980.2013100004</v>
      </c>
      <c r="C28" s="544">
        <v>8895161.1796899997</v>
      </c>
      <c r="D28" s="544">
        <v>9811687.9990499988</v>
      </c>
      <c r="E28" s="544">
        <v>10828081.596249999</v>
      </c>
      <c r="F28" s="544">
        <v>12061203.462069999</v>
      </c>
      <c r="G28" s="544">
        <v>12700366.984579999</v>
      </c>
      <c r="H28" s="544">
        <v>14149754.35533</v>
      </c>
      <c r="I28" s="544">
        <v>15419726.92013</v>
      </c>
      <c r="J28" s="544">
        <v>16523854.8201</v>
      </c>
      <c r="K28" s="544">
        <v>19109045.590679999</v>
      </c>
      <c r="L28" s="544">
        <v>19483162.578669999</v>
      </c>
      <c r="M28" s="544">
        <v>21289770.317389999</v>
      </c>
      <c r="N28" s="544">
        <v>21624004.561080001</v>
      </c>
      <c r="O28" s="102"/>
    </row>
    <row r="29" spans="1:15" s="62" customFormat="1" ht="15" customHeight="1" thickTop="1" x14ac:dyDescent="0.25">
      <c r="A29" s="59" t="s">
        <v>473</v>
      </c>
      <c r="B29" s="60">
        <v>6049801.4527899995</v>
      </c>
      <c r="C29" s="60">
        <v>6829540.4648599997</v>
      </c>
      <c r="D29" s="60">
        <v>7417424.00239</v>
      </c>
      <c r="E29" s="60">
        <v>7788148.9096299997</v>
      </c>
      <c r="F29" s="60">
        <v>8949474.6310799997</v>
      </c>
      <c r="G29" s="60">
        <v>8390565.0986199994</v>
      </c>
      <c r="H29" s="60">
        <v>9735029.9066299982</v>
      </c>
      <c r="I29" s="60">
        <v>10568101.178950001</v>
      </c>
      <c r="J29" s="60">
        <v>11739402.483309999</v>
      </c>
      <c r="K29" s="60">
        <v>7504904.6962099997</v>
      </c>
      <c r="L29" s="60">
        <v>14000874.34516</v>
      </c>
      <c r="M29" s="60">
        <v>15358620.860609999</v>
      </c>
      <c r="N29" s="60">
        <v>15870367.22865</v>
      </c>
      <c r="O29" s="102"/>
    </row>
    <row r="30" spans="1:15" s="62" customFormat="1" ht="15" customHeight="1" x14ac:dyDescent="0.25">
      <c r="A30" s="63" t="s">
        <v>474</v>
      </c>
      <c r="B30" s="60">
        <v>2479.4649399999998</v>
      </c>
      <c r="C30" s="60">
        <v>3920.0633599999996</v>
      </c>
      <c r="D30" s="60">
        <v>8338.9915000000001</v>
      </c>
      <c r="E30" s="60">
        <v>11797.390579999999</v>
      </c>
      <c r="F30" s="60">
        <v>3754.6722799999998</v>
      </c>
      <c r="G30" s="60">
        <v>7898.7851700000001</v>
      </c>
      <c r="H30" s="60">
        <v>9769.6503900000007</v>
      </c>
      <c r="I30" s="60">
        <v>8025.3177000000005</v>
      </c>
      <c r="J30" s="60">
        <v>9751.9545899999994</v>
      </c>
      <c r="K30" s="60">
        <v>13025.76159</v>
      </c>
      <c r="L30" s="60">
        <v>11245.966900000001</v>
      </c>
      <c r="M30" s="60">
        <v>14790.208809999998</v>
      </c>
      <c r="N30" s="60">
        <v>18005.262059999997</v>
      </c>
      <c r="O30" s="102"/>
    </row>
    <row r="31" spans="1:15" s="62" customFormat="1" ht="15" customHeight="1" x14ac:dyDescent="0.25">
      <c r="A31" s="63" t="s">
        <v>475</v>
      </c>
      <c r="B31" s="60">
        <v>1962593.7840699998</v>
      </c>
      <c r="C31" s="60">
        <v>2166392.1838099998</v>
      </c>
      <c r="D31" s="60">
        <v>2310721.83433</v>
      </c>
      <c r="E31" s="60">
        <v>2610830.8848299999</v>
      </c>
      <c r="F31" s="60">
        <v>3091193.7229499999</v>
      </c>
      <c r="G31" s="60">
        <v>2993117.7738999999</v>
      </c>
      <c r="H31" s="60">
        <v>3356322.3194299997</v>
      </c>
      <c r="I31" s="60">
        <v>3810978.76847</v>
      </c>
      <c r="J31" s="60">
        <v>4155394.1134799998</v>
      </c>
      <c r="K31" s="60">
        <v>5054266.7712500002</v>
      </c>
      <c r="L31" s="60">
        <v>5499995.1098199999</v>
      </c>
      <c r="M31" s="60">
        <v>6736622.8552900003</v>
      </c>
      <c r="N31" s="60">
        <v>7196491.794710001</v>
      </c>
      <c r="O31" s="102"/>
    </row>
    <row r="32" spans="1:15" s="62" customFormat="1" ht="15" customHeight="1" x14ac:dyDescent="0.25">
      <c r="A32" s="63" t="s">
        <v>476</v>
      </c>
      <c r="B32" s="60">
        <v>201610.16933</v>
      </c>
      <c r="C32" s="60">
        <v>37619.354249999997</v>
      </c>
      <c r="D32" s="60">
        <v>12213.028849999999</v>
      </c>
      <c r="E32" s="60">
        <v>5847.4616100000003</v>
      </c>
      <c r="F32" s="60">
        <v>4009.35914</v>
      </c>
      <c r="G32" s="60">
        <v>3243.8211099999999</v>
      </c>
      <c r="H32" s="60">
        <v>7566.1036599999998</v>
      </c>
      <c r="I32" s="60">
        <v>2901.8354900000004</v>
      </c>
      <c r="J32" s="60">
        <v>1913.1947299999999</v>
      </c>
      <c r="K32" s="60">
        <v>867.18984999999998</v>
      </c>
      <c r="L32" s="60">
        <v>606.17809</v>
      </c>
      <c r="M32" s="60">
        <v>542.95328000000006</v>
      </c>
      <c r="N32" s="60">
        <v>1068.57368</v>
      </c>
      <c r="O32" s="102"/>
    </row>
    <row r="33" spans="1:15" s="62" customFormat="1" ht="15" customHeight="1" x14ac:dyDescent="0.25">
      <c r="A33" s="63" t="s">
        <v>477</v>
      </c>
      <c r="B33" s="60">
        <v>21255.406879999999</v>
      </c>
      <c r="C33" s="60">
        <v>19846.75189</v>
      </c>
      <c r="D33" s="60">
        <v>22840.878089999998</v>
      </c>
      <c r="E33" s="60">
        <v>27499.905940000001</v>
      </c>
      <c r="F33" s="60">
        <v>97304.243979999999</v>
      </c>
      <c r="G33" s="60">
        <v>60888.021590000004</v>
      </c>
      <c r="H33" s="60">
        <v>69225.362580000001</v>
      </c>
      <c r="I33" s="60">
        <v>77085.66915999999</v>
      </c>
      <c r="J33" s="60">
        <v>75703.712549999997</v>
      </c>
      <c r="K33" s="60">
        <v>88409.540420000005</v>
      </c>
      <c r="L33" s="60">
        <v>88439.99828</v>
      </c>
      <c r="M33" s="60">
        <v>126755.99229000001</v>
      </c>
      <c r="N33" s="60">
        <v>120969.94122999998</v>
      </c>
      <c r="O33" s="102"/>
    </row>
    <row r="34" spans="1:15" s="62" customFormat="1" ht="15" customHeight="1" x14ac:dyDescent="0.25">
      <c r="A34" s="63" t="s">
        <v>478</v>
      </c>
      <c r="B34" s="60">
        <v>3602422.4721900001</v>
      </c>
      <c r="C34" s="60">
        <v>4254099.0154999997</v>
      </c>
      <c r="D34" s="60">
        <v>4642690.0051499996</v>
      </c>
      <c r="E34" s="60">
        <v>4612655.6865499998</v>
      </c>
      <c r="F34" s="60">
        <v>5156944.0592200002</v>
      </c>
      <c r="G34" s="60">
        <v>4687869.4599599997</v>
      </c>
      <c r="H34" s="60">
        <v>5596698.7147200005</v>
      </c>
      <c r="I34" s="60">
        <v>5914146.76774</v>
      </c>
      <c r="J34" s="60">
        <v>6646916.7521800008</v>
      </c>
      <c r="K34" s="60">
        <v>2288790.5049899998</v>
      </c>
      <c r="L34" s="60">
        <v>7553286.44783</v>
      </c>
      <c r="M34" s="60">
        <v>7655497.9365799995</v>
      </c>
      <c r="N34" s="60">
        <v>7673215.2962499997</v>
      </c>
      <c r="O34" s="102"/>
    </row>
    <row r="35" spans="1:15" s="62" customFormat="1" ht="15" customHeight="1" x14ac:dyDescent="0.25">
      <c r="A35" s="63" t="s">
        <v>479</v>
      </c>
      <c r="B35" s="60">
        <v>259440.15537999998</v>
      </c>
      <c r="C35" s="60">
        <v>347663.09604999999</v>
      </c>
      <c r="D35" s="60">
        <v>420619.26447000005</v>
      </c>
      <c r="E35" s="60">
        <v>519517.58012</v>
      </c>
      <c r="F35" s="60">
        <v>596268.57351000002</v>
      </c>
      <c r="G35" s="60">
        <v>637547.23688999994</v>
      </c>
      <c r="H35" s="60">
        <v>695447.75585000007</v>
      </c>
      <c r="I35" s="60">
        <v>754962.82039000001</v>
      </c>
      <c r="J35" s="60">
        <v>849722.75578000001</v>
      </c>
      <c r="K35" s="60">
        <v>59544.928110000001</v>
      </c>
      <c r="L35" s="60">
        <v>847300.64424000005</v>
      </c>
      <c r="M35" s="60">
        <v>824410.91436000005</v>
      </c>
      <c r="N35" s="60">
        <v>860616.36072</v>
      </c>
      <c r="O35" s="102"/>
    </row>
    <row r="36" spans="1:15" s="62" customFormat="1" ht="15" customHeight="1" x14ac:dyDescent="0.25">
      <c r="A36" s="59" t="s">
        <v>480</v>
      </c>
      <c r="B36" s="60">
        <v>2450.4051400000003</v>
      </c>
      <c r="C36" s="60">
        <v>6.3222299999999994</v>
      </c>
      <c r="D36" s="60">
        <v>7236.1665800000001</v>
      </c>
      <c r="E36" s="60">
        <v>10797.342490000001</v>
      </c>
      <c r="F36" s="60">
        <v>157.08463</v>
      </c>
      <c r="G36" s="60">
        <v>8154.61546</v>
      </c>
      <c r="H36" s="60">
        <v>8331.4075900000007</v>
      </c>
      <c r="I36" s="60">
        <v>6737.8989299999994</v>
      </c>
      <c r="J36" s="60">
        <v>19579.075559999997</v>
      </c>
      <c r="K36" s="60">
        <v>21357.612289999997</v>
      </c>
      <c r="L36" s="60">
        <v>14275.200849999999</v>
      </c>
      <c r="M36" s="60">
        <v>11559.792380000001</v>
      </c>
      <c r="N36" s="60">
        <v>8847.2743899999987</v>
      </c>
      <c r="O36" s="102"/>
    </row>
    <row r="37" spans="1:15" s="62" customFormat="1" ht="15" customHeight="1" x14ac:dyDescent="0.25">
      <c r="A37" s="59" t="s">
        <v>481</v>
      </c>
      <c r="B37" s="60">
        <v>677627.49754000001</v>
      </c>
      <c r="C37" s="60">
        <v>741998.04794000008</v>
      </c>
      <c r="D37" s="60">
        <v>1031218.02235</v>
      </c>
      <c r="E37" s="60">
        <v>1620084.9566300001</v>
      </c>
      <c r="F37" s="60">
        <v>1833052.89475</v>
      </c>
      <c r="G37" s="60">
        <v>2233018.9541599997</v>
      </c>
      <c r="H37" s="60">
        <v>2564033.5589399999</v>
      </c>
      <c r="I37" s="60">
        <v>3075678.1967800003</v>
      </c>
      <c r="J37" s="60">
        <v>2815392.7772600004</v>
      </c>
      <c r="K37" s="60">
        <v>2963997.2147300001</v>
      </c>
      <c r="L37" s="60">
        <v>2769305.9812699999</v>
      </c>
      <c r="M37" s="60">
        <v>2849003.5495199994</v>
      </c>
      <c r="N37" s="60">
        <v>3001519.2637299998</v>
      </c>
      <c r="O37" s="102"/>
    </row>
    <row r="38" spans="1:15" s="62" customFormat="1" ht="15" customHeight="1" x14ac:dyDescent="0.25">
      <c r="A38" s="59" t="s">
        <v>482</v>
      </c>
      <c r="B38" s="60">
        <v>260053.85097</v>
      </c>
      <c r="C38" s="60">
        <v>265479.60087999998</v>
      </c>
      <c r="D38" s="60">
        <v>322595.06680999999</v>
      </c>
      <c r="E38" s="60">
        <v>341285.48705</v>
      </c>
      <c r="F38" s="60">
        <v>358295.73157999996</v>
      </c>
      <c r="G38" s="60">
        <v>450251.00900999998</v>
      </c>
      <c r="H38" s="60">
        <v>499956.86011000001</v>
      </c>
      <c r="I38" s="60">
        <v>352594.65816000005</v>
      </c>
      <c r="J38" s="60">
        <v>542382.17796</v>
      </c>
      <c r="K38" s="60">
        <v>736505.84933</v>
      </c>
      <c r="L38" s="60">
        <v>726298.3804400001</v>
      </c>
      <c r="M38" s="60">
        <v>569567.84619000007</v>
      </c>
      <c r="N38" s="60">
        <v>307294.62056000001</v>
      </c>
      <c r="O38" s="102"/>
    </row>
    <row r="39" spans="1:15" s="62" customFormat="1" ht="15" customHeight="1" x14ac:dyDescent="0.25">
      <c r="A39" s="59" t="s">
        <v>145</v>
      </c>
      <c r="B39" s="60">
        <v>170953.30208000002</v>
      </c>
      <c r="C39" s="60">
        <v>178341.52155999999</v>
      </c>
      <c r="D39" s="60">
        <v>187133.12987999999</v>
      </c>
      <c r="E39" s="60">
        <v>163705.32530000003</v>
      </c>
      <c r="F39" s="60">
        <v>149150.89775</v>
      </c>
      <c r="G39" s="60">
        <v>156591.42194999999</v>
      </c>
      <c r="H39" s="60">
        <v>161738.18280000001</v>
      </c>
      <c r="I39" s="60">
        <v>173089.20078000001</v>
      </c>
      <c r="J39" s="60">
        <v>186727.00100999998</v>
      </c>
      <c r="K39" s="60">
        <v>207351.43836</v>
      </c>
      <c r="L39" s="60">
        <v>212596.38962999999</v>
      </c>
      <c r="M39" s="60">
        <v>221811.00223000001</v>
      </c>
      <c r="N39" s="60">
        <v>229610.03093000001</v>
      </c>
      <c r="O39" s="102"/>
    </row>
    <row r="40" spans="1:15" s="62" customFormat="1" ht="15" customHeight="1" x14ac:dyDescent="0.25">
      <c r="A40" s="59" t="s">
        <v>152</v>
      </c>
      <c r="B40" s="60">
        <v>678982.22214999993</v>
      </c>
      <c r="C40" s="60">
        <v>679494.72222</v>
      </c>
      <c r="D40" s="60">
        <v>680109.72210999997</v>
      </c>
      <c r="E40" s="60">
        <v>680622.22235000005</v>
      </c>
      <c r="F40" s="60">
        <v>507333.33338999999</v>
      </c>
      <c r="G40" s="60">
        <v>507648.88895999995</v>
      </c>
      <c r="H40" s="60">
        <v>508122.22224000003</v>
      </c>
      <c r="I40" s="60">
        <v>171275</v>
      </c>
      <c r="J40" s="60">
        <v>171416.66661000001</v>
      </c>
      <c r="K40" s="60">
        <v>0</v>
      </c>
      <c r="L40" s="60">
        <v>0</v>
      </c>
      <c r="M40" s="60">
        <v>206428.83341999998</v>
      </c>
      <c r="N40" s="60">
        <v>210744.91671000002</v>
      </c>
      <c r="O40" s="102"/>
    </row>
    <row r="41" spans="1:15" s="62" customFormat="1" ht="15" customHeight="1" x14ac:dyDescent="0.25">
      <c r="A41" s="59" t="s">
        <v>483</v>
      </c>
      <c r="B41" s="60">
        <v>214111.47063999998</v>
      </c>
      <c r="C41" s="60">
        <v>200300.5</v>
      </c>
      <c r="D41" s="60">
        <v>135823.00002000001</v>
      </c>
      <c r="E41" s="60">
        <v>192624.16665</v>
      </c>
      <c r="F41" s="60">
        <v>263738.88889</v>
      </c>
      <c r="G41" s="60">
        <v>334886.55556999997</v>
      </c>
      <c r="H41" s="60">
        <v>273638.05551999999</v>
      </c>
      <c r="I41" s="60">
        <v>212820.4167</v>
      </c>
      <c r="J41" s="60">
        <v>352615.21948000003</v>
      </c>
      <c r="K41" s="60">
        <v>352887.14998000005</v>
      </c>
      <c r="L41" s="60">
        <v>421947.53229</v>
      </c>
      <c r="M41" s="60">
        <v>420172.74449000001</v>
      </c>
      <c r="N41" s="60">
        <v>351290.87394000002</v>
      </c>
      <c r="O41" s="102"/>
    </row>
    <row r="42" spans="1:15" s="64" customFormat="1" ht="15" customHeight="1" thickBot="1" x14ac:dyDescent="0.3">
      <c r="A42" s="59" t="s">
        <v>126</v>
      </c>
      <c r="B42" s="60">
        <v>0</v>
      </c>
      <c r="C42" s="60">
        <v>0</v>
      </c>
      <c r="D42" s="60">
        <v>30148.888910000001</v>
      </c>
      <c r="E42" s="60">
        <v>30813.186149999998</v>
      </c>
      <c r="F42" s="60">
        <v>0</v>
      </c>
      <c r="G42" s="60">
        <v>619250.44085000001</v>
      </c>
      <c r="H42" s="60">
        <v>398904.16149999999</v>
      </c>
      <c r="I42" s="60">
        <v>859430.3698300001</v>
      </c>
      <c r="J42" s="60">
        <v>696339.41891000001</v>
      </c>
      <c r="K42" s="60">
        <v>7322041.6297800001</v>
      </c>
      <c r="L42" s="60">
        <v>1337864.7490300001</v>
      </c>
      <c r="M42" s="60">
        <v>1652605.6885499998</v>
      </c>
      <c r="N42" s="60">
        <v>1644330.3521700001</v>
      </c>
      <c r="O42" s="102"/>
    </row>
    <row r="43" spans="1:15" ht="15" customHeight="1" thickTop="1" thickBot="1" x14ac:dyDescent="0.3">
      <c r="A43" s="543" t="s">
        <v>484</v>
      </c>
      <c r="B43" s="544">
        <v>798405.56455999997</v>
      </c>
      <c r="C43" s="544">
        <v>960541.09322000004</v>
      </c>
      <c r="D43" s="544">
        <v>1120778.0547200001</v>
      </c>
      <c r="E43" s="544">
        <v>1327573.0270799999</v>
      </c>
      <c r="F43" s="544">
        <v>1487690.7128599999</v>
      </c>
      <c r="G43" s="544">
        <v>1717245.04626</v>
      </c>
      <c r="H43" s="544">
        <v>1675669.55217</v>
      </c>
      <c r="I43" s="544">
        <v>1924336.33127</v>
      </c>
      <c r="J43" s="544">
        <v>2143427.4792399998</v>
      </c>
      <c r="K43" s="544">
        <v>2332214.63882</v>
      </c>
      <c r="L43" s="544">
        <v>2342385.4902300001</v>
      </c>
      <c r="M43" s="544">
        <v>2501780.7907199999</v>
      </c>
      <c r="N43" s="544">
        <v>2507101.9106999999</v>
      </c>
      <c r="O43" s="102"/>
    </row>
    <row r="44" spans="1:15" s="62" customFormat="1" ht="15" customHeight="1" thickTop="1" x14ac:dyDescent="0.25">
      <c r="A44" s="59" t="s">
        <v>167</v>
      </c>
      <c r="B44" s="60">
        <v>490223.5</v>
      </c>
      <c r="C44" s="60">
        <v>626133.80000000005</v>
      </c>
      <c r="D44" s="60">
        <v>763310</v>
      </c>
      <c r="E44" s="60">
        <v>900717.7</v>
      </c>
      <c r="F44" s="60">
        <v>1036585.1</v>
      </c>
      <c r="G44" s="60">
        <v>1173206.8</v>
      </c>
      <c r="H44" s="60">
        <v>1344731.7</v>
      </c>
      <c r="I44" s="60">
        <v>1409165</v>
      </c>
      <c r="J44" s="60">
        <v>1537989.6</v>
      </c>
      <c r="K44" s="60">
        <v>1699065</v>
      </c>
      <c r="L44" s="60">
        <v>1857888.8</v>
      </c>
      <c r="M44" s="60">
        <v>1857888.8</v>
      </c>
      <c r="N44" s="60">
        <v>2006201.3</v>
      </c>
      <c r="O44" s="102"/>
    </row>
    <row r="45" spans="1:15" s="62" customFormat="1" ht="15" customHeight="1" x14ac:dyDescent="0.25">
      <c r="A45" s="59" t="s">
        <v>171</v>
      </c>
      <c r="B45" s="60">
        <v>35989.534549999997</v>
      </c>
      <c r="C45" s="60">
        <v>1689.5345500000001</v>
      </c>
      <c r="D45" s="60">
        <v>1689.5345500000001</v>
      </c>
      <c r="E45" s="60">
        <v>1689.5345500000001</v>
      </c>
      <c r="F45" s="60">
        <v>1689.5345500000001</v>
      </c>
      <c r="G45" s="60">
        <v>1689.5345500000001</v>
      </c>
      <c r="H45" s="60">
        <v>1689.5345500000001</v>
      </c>
      <c r="I45" s="60">
        <v>1689.5345500000001</v>
      </c>
      <c r="J45" s="60">
        <v>1689.5345500000001</v>
      </c>
      <c r="K45" s="60">
        <v>1689.5345500000001</v>
      </c>
      <c r="L45" s="60">
        <v>1689.5345500000001</v>
      </c>
      <c r="M45" s="60">
        <v>1689.5345500000001</v>
      </c>
      <c r="N45" s="60">
        <v>1689.5345500000001</v>
      </c>
      <c r="O45" s="102"/>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102"/>
    </row>
    <row r="47" spans="1:15" s="62" customFormat="1" ht="15" customHeight="1" x14ac:dyDescent="0.25">
      <c r="A47" s="59" t="s">
        <v>485</v>
      </c>
      <c r="B47" s="60">
        <v>90344.217279999997</v>
      </c>
      <c r="C47" s="60">
        <v>108529.04828</v>
      </c>
      <c r="D47" s="60">
        <v>130947.91928</v>
      </c>
      <c r="E47" s="60">
        <v>153430.98422000001</v>
      </c>
      <c r="F47" s="60">
        <v>180604.46955000001</v>
      </c>
      <c r="G47" s="60">
        <v>207485.63055</v>
      </c>
      <c r="H47" s="60">
        <v>247669.20155</v>
      </c>
      <c r="I47" s="60">
        <v>255832.70155</v>
      </c>
      <c r="J47" s="60">
        <v>281597.61155000003</v>
      </c>
      <c r="K47" s="60">
        <v>313812.68455000001</v>
      </c>
      <c r="L47" s="60">
        <v>345577.45855000004</v>
      </c>
      <c r="M47" s="60">
        <v>345577.45855000004</v>
      </c>
      <c r="N47" s="60">
        <v>375240.05655000004</v>
      </c>
      <c r="O47" s="102"/>
    </row>
    <row r="48" spans="1:15" s="62" customFormat="1" ht="15" customHeight="1" x14ac:dyDescent="0.25">
      <c r="A48" s="59" t="s">
        <v>181</v>
      </c>
      <c r="B48" s="60">
        <v>181848.31272999998</v>
      </c>
      <c r="C48" s="60">
        <v>224188.71038999999</v>
      </c>
      <c r="D48" s="60">
        <v>224830.60088999997</v>
      </c>
      <c r="E48" s="60">
        <v>271734.80830999999</v>
      </c>
      <c r="F48" s="60">
        <v>268811.60875999997</v>
      </c>
      <c r="G48" s="60">
        <v>334863.08116</v>
      </c>
      <c r="H48" s="60">
        <v>81579.116069999989</v>
      </c>
      <c r="I48" s="60">
        <v>257649.09516999999</v>
      </c>
      <c r="J48" s="60">
        <v>322150.73313999997</v>
      </c>
      <c r="K48" s="60">
        <v>317647.41972000001</v>
      </c>
      <c r="L48" s="60">
        <v>137229.69712999999</v>
      </c>
      <c r="M48" s="60">
        <v>296624.99761999998</v>
      </c>
      <c r="N48" s="60">
        <v>123971.0196</v>
      </c>
      <c r="O48" s="102"/>
    </row>
    <row r="49" spans="1:15" s="62" customFormat="1" ht="15" customHeight="1" x14ac:dyDescent="0.25">
      <c r="A49" s="63" t="s">
        <v>486</v>
      </c>
      <c r="B49" s="60">
        <v>0</v>
      </c>
      <c r="C49" s="60">
        <v>0</v>
      </c>
      <c r="D49" s="60">
        <v>0</v>
      </c>
      <c r="E49" s="60">
        <v>0</v>
      </c>
      <c r="F49" s="60">
        <v>0</v>
      </c>
      <c r="G49" s="60">
        <v>0</v>
      </c>
      <c r="H49" s="60">
        <v>0</v>
      </c>
      <c r="I49" s="60">
        <v>0</v>
      </c>
      <c r="J49" s="60">
        <v>0</v>
      </c>
      <c r="K49" s="60">
        <v>0</v>
      </c>
      <c r="L49" s="60">
        <v>0</v>
      </c>
      <c r="M49" s="60">
        <v>0</v>
      </c>
      <c r="N49" s="60">
        <v>0</v>
      </c>
      <c r="O49" s="102"/>
    </row>
    <row r="50" spans="1:15" s="64" customFormat="1" ht="15" customHeight="1" thickBot="1" x14ac:dyDescent="0.3">
      <c r="A50" s="63" t="s">
        <v>487</v>
      </c>
      <c r="B50" s="60">
        <v>181848.31272999998</v>
      </c>
      <c r="C50" s="60">
        <v>224188.71038999999</v>
      </c>
      <c r="D50" s="60">
        <v>224830.60088999997</v>
      </c>
      <c r="E50" s="60">
        <v>271734.80830999999</v>
      </c>
      <c r="F50" s="60">
        <v>268811.60875999997</v>
      </c>
      <c r="G50" s="60">
        <v>334863.08116</v>
      </c>
      <c r="H50" s="60">
        <v>81579.116069999989</v>
      </c>
      <c r="I50" s="60">
        <v>257649.09516999999</v>
      </c>
      <c r="J50" s="60">
        <v>322150.73313999997</v>
      </c>
      <c r="K50" s="60">
        <v>317647.41972000001</v>
      </c>
      <c r="L50" s="60">
        <v>137229.69712999999</v>
      </c>
      <c r="M50" s="60">
        <v>296624.99761999998</v>
      </c>
      <c r="N50" s="60">
        <v>123971.0196</v>
      </c>
      <c r="O50" s="102"/>
    </row>
    <row r="51" spans="1:15" ht="15" customHeight="1" thickTop="1" thickBot="1" x14ac:dyDescent="0.3">
      <c r="A51" s="543" t="s">
        <v>488</v>
      </c>
      <c r="B51" s="544">
        <v>8852385.7658700012</v>
      </c>
      <c r="C51" s="544">
        <v>9855702.2729100008</v>
      </c>
      <c r="D51" s="544">
        <v>10932466.05377</v>
      </c>
      <c r="E51" s="544">
        <v>12155654.623330001</v>
      </c>
      <c r="F51" s="544">
        <v>13548894.174930001</v>
      </c>
      <c r="G51" s="544">
        <v>14417612.03084</v>
      </c>
      <c r="H51" s="544">
        <v>15825423.907500001</v>
      </c>
      <c r="I51" s="544">
        <v>17344063.251400001</v>
      </c>
      <c r="J51" s="544">
        <v>18667282.299339999</v>
      </c>
      <c r="K51" s="544">
        <v>21441260.229499999</v>
      </c>
      <c r="L51" s="544">
        <v>21825548.0689</v>
      </c>
      <c r="M51" s="544">
        <v>23791551.108109999</v>
      </c>
      <c r="N51" s="544">
        <v>24131106.471780002</v>
      </c>
      <c r="O51" s="102"/>
    </row>
    <row r="52" spans="1:15" s="62" customFormat="1" ht="15" customHeight="1" thickTop="1" x14ac:dyDescent="0.25">
      <c r="A52" s="65" t="s">
        <v>489</v>
      </c>
      <c r="B52" s="60">
        <v>1015.2392199999999</v>
      </c>
      <c r="C52" s="60">
        <v>527.56547999999998</v>
      </c>
      <c r="D52" s="60">
        <v>804.95119999999997</v>
      </c>
      <c r="E52" s="60">
        <v>899.96922999999992</v>
      </c>
      <c r="F52" s="60">
        <v>507.74446999999998</v>
      </c>
      <c r="G52" s="60">
        <v>841.45709999999997</v>
      </c>
      <c r="H52" s="60">
        <v>400.87195000000003</v>
      </c>
      <c r="I52" s="60">
        <v>304.08785</v>
      </c>
      <c r="J52" s="60">
        <v>27.818999999999999</v>
      </c>
      <c r="K52" s="60">
        <v>421.19416999999999</v>
      </c>
      <c r="L52" s="60">
        <v>461.44921999999997</v>
      </c>
      <c r="M52" s="60">
        <v>87.208699999999993</v>
      </c>
      <c r="N52" s="60">
        <v>40.6554</v>
      </c>
      <c r="O52" s="102"/>
    </row>
    <row r="53" spans="1:15" s="64" customFormat="1" ht="15" customHeight="1" x14ac:dyDescent="0.25">
      <c r="A53" s="63" t="s">
        <v>490</v>
      </c>
      <c r="B53" s="60">
        <v>0</v>
      </c>
      <c r="C53" s="60">
        <v>0</v>
      </c>
      <c r="D53" s="60">
        <v>0</v>
      </c>
      <c r="E53" s="60">
        <v>0</v>
      </c>
      <c r="F53" s="60">
        <v>0</v>
      </c>
      <c r="G53" s="60">
        <v>0</v>
      </c>
      <c r="H53" s="60">
        <v>0</v>
      </c>
      <c r="I53" s="60">
        <v>0</v>
      </c>
      <c r="J53" s="60">
        <v>0</v>
      </c>
      <c r="K53" s="60">
        <v>0</v>
      </c>
      <c r="L53" s="60">
        <v>0</v>
      </c>
      <c r="M53" s="60">
        <v>0</v>
      </c>
      <c r="N53" s="60">
        <v>0</v>
      </c>
      <c r="O53" s="102"/>
    </row>
    <row r="54" spans="1:15" s="64" customFormat="1" ht="15" customHeight="1" x14ac:dyDescent="0.25">
      <c r="A54" s="63" t="s">
        <v>491</v>
      </c>
      <c r="B54" s="60">
        <v>1015.2392199999999</v>
      </c>
      <c r="C54" s="60">
        <v>527.56547999999998</v>
      </c>
      <c r="D54" s="60">
        <v>804.95119999999997</v>
      </c>
      <c r="E54" s="60">
        <v>899.96922999999992</v>
      </c>
      <c r="F54" s="60">
        <v>507.74446999999998</v>
      </c>
      <c r="G54" s="60">
        <v>841.45709999999997</v>
      </c>
      <c r="H54" s="60">
        <v>400.87195000000003</v>
      </c>
      <c r="I54" s="60">
        <v>304.08785</v>
      </c>
      <c r="J54" s="60">
        <v>27.818999999999999</v>
      </c>
      <c r="K54" s="60">
        <v>421.19416999999999</v>
      </c>
      <c r="L54" s="60">
        <v>461.44921999999997</v>
      </c>
      <c r="M54" s="60">
        <v>87.208699999999993</v>
      </c>
      <c r="N54" s="60">
        <v>40.6554</v>
      </c>
      <c r="O54" s="102"/>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102"/>
    </row>
    <row r="56" spans="1:15" s="64" customFormat="1" ht="15" customHeight="1" x14ac:dyDescent="0.25">
      <c r="A56" s="63" t="s">
        <v>493</v>
      </c>
      <c r="B56" s="60">
        <v>0</v>
      </c>
      <c r="C56" s="60">
        <v>0</v>
      </c>
      <c r="D56" s="60">
        <v>0</v>
      </c>
      <c r="E56" s="60">
        <v>0</v>
      </c>
      <c r="F56" s="60">
        <v>0</v>
      </c>
      <c r="G56" s="60">
        <v>0</v>
      </c>
      <c r="H56" s="60">
        <v>0</v>
      </c>
      <c r="I56" s="60">
        <v>0</v>
      </c>
      <c r="J56" s="60">
        <v>0</v>
      </c>
      <c r="K56" s="60">
        <v>0</v>
      </c>
      <c r="L56" s="60">
        <v>0</v>
      </c>
      <c r="M56" s="60">
        <v>0</v>
      </c>
      <c r="N56" s="60">
        <v>0</v>
      </c>
      <c r="O56" s="102"/>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102"/>
    </row>
    <row r="58" spans="1:15" s="64" customFormat="1" ht="15" customHeight="1" x14ac:dyDescent="0.25">
      <c r="A58" s="59" t="s">
        <v>495</v>
      </c>
      <c r="B58" s="60">
        <v>6960664.6991899991</v>
      </c>
      <c r="C58" s="60">
        <v>9373573.0828900002</v>
      </c>
      <c r="D58" s="60">
        <v>9707927.0891299993</v>
      </c>
      <c r="E58" s="60">
        <v>10005483.222620001</v>
      </c>
      <c r="F58" s="60">
        <v>11177969.238700001</v>
      </c>
      <c r="G58" s="60">
        <v>12128423.69702</v>
      </c>
      <c r="H58" s="60">
        <v>12565709.611500001</v>
      </c>
      <c r="I58" s="60">
        <v>13677919.171870001</v>
      </c>
      <c r="J58" s="60">
        <v>14823284.19297</v>
      </c>
      <c r="K58" s="60">
        <v>31064358.315759998</v>
      </c>
      <c r="L58" s="60">
        <v>31999402.98141</v>
      </c>
      <c r="M58" s="60">
        <v>33480968.829349998</v>
      </c>
      <c r="N58" s="60">
        <v>34597287.442270003</v>
      </c>
      <c r="O58" s="102"/>
    </row>
    <row r="59" spans="1:15" x14ac:dyDescent="0.25">
      <c r="A59" s="545" t="s">
        <v>496</v>
      </c>
      <c r="B59" s="546">
        <v>1266934.3438599999</v>
      </c>
      <c r="C59" s="546">
        <v>1323142.1149000002</v>
      </c>
      <c r="D59" s="546">
        <v>1374341.23006</v>
      </c>
      <c r="E59" s="546">
        <v>1480559.1611800001</v>
      </c>
      <c r="F59" s="546">
        <v>1620473.92172</v>
      </c>
      <c r="G59" s="546">
        <v>1770303.58865</v>
      </c>
      <c r="H59" s="546">
        <v>1756552.39811</v>
      </c>
      <c r="I59" s="546">
        <v>1682463.75795</v>
      </c>
      <c r="J59" s="546">
        <v>2058436.4635899998</v>
      </c>
      <c r="K59" s="546">
        <v>2323886.4339299998</v>
      </c>
      <c r="L59" s="546">
        <v>1024072.07864</v>
      </c>
      <c r="M59" s="546">
        <v>2530502.413879999</v>
      </c>
      <c r="N59" s="546">
        <v>1281281.3127500003</v>
      </c>
      <c r="O59" s="102"/>
    </row>
    <row r="60" spans="1:15" ht="15" customHeight="1" x14ac:dyDescent="0.25">
      <c r="A60" s="63" t="s">
        <v>497</v>
      </c>
      <c r="B60" s="60">
        <v>-221651.61618000001</v>
      </c>
      <c r="C60" s="60">
        <v>-268545.47593999997</v>
      </c>
      <c r="D60" s="60">
        <v>-279361.38266</v>
      </c>
      <c r="E60" s="60">
        <v>-294510.83302999998</v>
      </c>
      <c r="F60" s="60">
        <v>-344353.22875000001</v>
      </c>
      <c r="G60" s="60">
        <v>-396195.87742000003</v>
      </c>
      <c r="H60" s="60">
        <v>-446378.72762999998</v>
      </c>
      <c r="I60" s="60">
        <v>-528386.05944999994</v>
      </c>
      <c r="J60" s="60">
        <v>-578976.61345000006</v>
      </c>
      <c r="K60" s="60">
        <v>-678199.54226999998</v>
      </c>
      <c r="L60" s="60">
        <v>-312524.58250000002</v>
      </c>
      <c r="M60" s="60">
        <v>-792738.22952999978</v>
      </c>
      <c r="N60" s="60">
        <v>-359019.41681999993</v>
      </c>
      <c r="O60" s="102"/>
    </row>
    <row r="61" spans="1:15" ht="15" customHeight="1" x14ac:dyDescent="0.25">
      <c r="A61" s="59" t="s">
        <v>498</v>
      </c>
      <c r="B61" s="60">
        <v>1045282.7276799999</v>
      </c>
      <c r="C61" s="60">
        <v>1054596.6389600001</v>
      </c>
      <c r="D61" s="60">
        <v>1094979.8474000001</v>
      </c>
      <c r="E61" s="60">
        <v>1186048.3281500002</v>
      </c>
      <c r="F61" s="60">
        <v>1276120.69297</v>
      </c>
      <c r="G61" s="60">
        <v>1374107.71123</v>
      </c>
      <c r="H61" s="60">
        <v>1310173.6704800001</v>
      </c>
      <c r="I61" s="60">
        <v>1154077.6984999999</v>
      </c>
      <c r="J61" s="60">
        <v>1479459.85014</v>
      </c>
      <c r="K61" s="60">
        <v>1645686.8916600002</v>
      </c>
      <c r="L61" s="60">
        <v>711547.49613999994</v>
      </c>
      <c r="M61" s="60">
        <v>1737764.1843499993</v>
      </c>
      <c r="N61" s="60">
        <v>922261.89593000035</v>
      </c>
      <c r="O61" s="102"/>
    </row>
    <row r="62" spans="1:15" ht="15" customHeight="1" x14ac:dyDescent="0.25">
      <c r="A62" s="67" t="s">
        <v>499</v>
      </c>
      <c r="B62" s="60">
        <v>31916.582839999999</v>
      </c>
      <c r="C62" s="60">
        <v>37220.025479999997</v>
      </c>
      <c r="D62" s="60">
        <v>43566.851929999997</v>
      </c>
      <c r="E62" s="60">
        <v>50722.88869</v>
      </c>
      <c r="F62" s="60">
        <v>56723.933429999997</v>
      </c>
      <c r="G62" s="60">
        <v>77551.062299999991</v>
      </c>
      <c r="H62" s="60">
        <v>73539.899170000004</v>
      </c>
      <c r="I62" s="60">
        <v>101832.09617</v>
      </c>
      <c r="J62" s="60">
        <v>159154.89349000002</v>
      </c>
      <c r="K62" s="60">
        <v>194364.63150999998</v>
      </c>
      <c r="L62" s="60">
        <v>96653.050889999999</v>
      </c>
      <c r="M62" s="60">
        <v>231502.30392000001</v>
      </c>
      <c r="N62" s="60">
        <v>163785.61792000002</v>
      </c>
      <c r="O62" s="102"/>
    </row>
    <row r="63" spans="1:15" ht="15" customHeight="1" x14ac:dyDescent="0.25">
      <c r="A63" s="63" t="s">
        <v>500</v>
      </c>
      <c r="B63" s="60">
        <v>-16287.29839</v>
      </c>
      <c r="C63" s="60">
        <v>-21115.004410000001</v>
      </c>
      <c r="D63" s="60">
        <v>-19243.779260000003</v>
      </c>
      <c r="E63" s="60">
        <v>-16548.501100000001</v>
      </c>
      <c r="F63" s="60">
        <v>-20507.11477</v>
      </c>
      <c r="G63" s="60">
        <v>-20725.069520000001</v>
      </c>
      <c r="H63" s="60">
        <v>-21663.3518</v>
      </c>
      <c r="I63" s="60">
        <v>-30232.560940000003</v>
      </c>
      <c r="J63" s="60">
        <v>-22877.623609999999</v>
      </c>
      <c r="K63" s="60">
        <v>-45422.72249</v>
      </c>
      <c r="L63" s="60">
        <v>-55878.502200000003</v>
      </c>
      <c r="M63" s="60">
        <v>-158157.97017999997</v>
      </c>
      <c r="N63" s="60">
        <v>-373917.73553000001</v>
      </c>
      <c r="O63" s="102"/>
    </row>
    <row r="64" spans="1:15" ht="15" customHeight="1" x14ac:dyDescent="0.25">
      <c r="A64" s="68" t="s">
        <v>501</v>
      </c>
      <c r="B64" s="60">
        <v>1060912.0121299999</v>
      </c>
      <c r="C64" s="60">
        <v>1070701.6600299999</v>
      </c>
      <c r="D64" s="60">
        <v>1119302.92007</v>
      </c>
      <c r="E64" s="60">
        <v>1220222.7157399999</v>
      </c>
      <c r="F64" s="60">
        <v>1312337.5116300001</v>
      </c>
      <c r="G64" s="60">
        <v>1430933.70401</v>
      </c>
      <c r="H64" s="60">
        <v>1362050.2178499999</v>
      </c>
      <c r="I64" s="60">
        <v>1225677.23373</v>
      </c>
      <c r="J64" s="60">
        <v>1615737.12002</v>
      </c>
      <c r="K64" s="60">
        <v>1794628.8006800001</v>
      </c>
      <c r="L64" s="60">
        <v>752322.04483000003</v>
      </c>
      <c r="M64" s="60">
        <v>1811108.5180899994</v>
      </c>
      <c r="N64" s="60">
        <v>712129.77832000051</v>
      </c>
      <c r="O64" s="102"/>
    </row>
    <row r="65" spans="1:15" ht="15" customHeight="1" x14ac:dyDescent="0.25">
      <c r="A65" s="67" t="s">
        <v>502</v>
      </c>
      <c r="B65" s="60">
        <v>28049.837149999999</v>
      </c>
      <c r="C65" s="60">
        <v>32797.266159999999</v>
      </c>
      <c r="D65" s="60">
        <v>37622.343930000003</v>
      </c>
      <c r="E65" s="60">
        <v>75079.262239999996</v>
      </c>
      <c r="F65" s="60">
        <v>62941.813000000002</v>
      </c>
      <c r="G65" s="60">
        <v>34202.644890000003</v>
      </c>
      <c r="H65" s="60">
        <v>81753.954750000004</v>
      </c>
      <c r="I65" s="60">
        <v>175028.23991999999</v>
      </c>
      <c r="J65" s="60">
        <v>70486.80548000001</v>
      </c>
      <c r="K65" s="60">
        <v>83873.925920000009</v>
      </c>
      <c r="L65" s="60">
        <v>55373.483220000002</v>
      </c>
      <c r="M65" s="60">
        <v>168161.74088</v>
      </c>
      <c r="N65" s="60">
        <v>72333.285960000008</v>
      </c>
      <c r="O65" s="102"/>
    </row>
    <row r="66" spans="1:15" ht="15" customHeight="1" x14ac:dyDescent="0.25">
      <c r="A66" s="67" t="s">
        <v>503</v>
      </c>
      <c r="B66" s="60">
        <v>-135509.11066000001</v>
      </c>
      <c r="C66" s="60">
        <v>-91455.625079999998</v>
      </c>
      <c r="D66" s="60">
        <v>-86566.498540000001</v>
      </c>
      <c r="E66" s="60">
        <v>-123553.92182999999</v>
      </c>
      <c r="F66" s="60">
        <v>-121329.86387999999</v>
      </c>
      <c r="G66" s="60">
        <v>-103188.73325</v>
      </c>
      <c r="H66" s="60">
        <v>-368297.65977999999</v>
      </c>
      <c r="I66" s="60">
        <v>-243908.19412999999</v>
      </c>
      <c r="J66" s="60">
        <v>-181741.70458000002</v>
      </c>
      <c r="K66" s="60">
        <v>-301146.03433999995</v>
      </c>
      <c r="L66" s="60">
        <v>-182219.40981000001</v>
      </c>
      <c r="M66" s="60">
        <v>-473103.49276999995</v>
      </c>
      <c r="N66" s="60">
        <v>-154779.17900999999</v>
      </c>
      <c r="O66" s="102"/>
    </row>
    <row r="67" spans="1:15" ht="15" customHeight="1" x14ac:dyDescent="0.25">
      <c r="A67" s="59" t="s">
        <v>504</v>
      </c>
      <c r="B67" s="60">
        <v>953452.73861999996</v>
      </c>
      <c r="C67" s="60">
        <v>1012043.30111</v>
      </c>
      <c r="D67" s="60">
        <v>1070358.7654600001</v>
      </c>
      <c r="E67" s="60">
        <v>1171748.0561500001</v>
      </c>
      <c r="F67" s="60">
        <v>1253949.4607500001</v>
      </c>
      <c r="G67" s="60">
        <v>1361947.6156500001</v>
      </c>
      <c r="H67" s="60">
        <v>1075506.5128199998</v>
      </c>
      <c r="I67" s="60">
        <v>1156797.2795199999</v>
      </c>
      <c r="J67" s="60">
        <v>1504482.22092</v>
      </c>
      <c r="K67" s="60">
        <v>1577356.6922599999</v>
      </c>
      <c r="L67" s="60">
        <v>625476.11823999998</v>
      </c>
      <c r="M67" s="60">
        <v>1506166.7661999995</v>
      </c>
      <c r="N67" s="60">
        <v>629683.88527000055</v>
      </c>
      <c r="O67" s="102"/>
    </row>
    <row r="68" spans="1:15" ht="15" customHeight="1" x14ac:dyDescent="0.25">
      <c r="A68" s="63" t="s">
        <v>505</v>
      </c>
      <c r="B68" s="60">
        <v>-626804.02951999998</v>
      </c>
      <c r="C68" s="60">
        <v>-679213.29610000004</v>
      </c>
      <c r="D68" s="60">
        <v>-678935.28573</v>
      </c>
      <c r="E68" s="60">
        <v>-705530.30758999998</v>
      </c>
      <c r="F68" s="60">
        <v>-776284.82382000005</v>
      </c>
      <c r="G68" s="60">
        <v>-720455.16126999992</v>
      </c>
      <c r="H68" s="60">
        <v>-684527.62003999995</v>
      </c>
      <c r="I68" s="60">
        <v>-700708.89147000003</v>
      </c>
      <c r="J68" s="60">
        <v>-834389.08324000007</v>
      </c>
      <c r="K68" s="60">
        <v>-993435.23047000007</v>
      </c>
      <c r="L68" s="60">
        <v>-408763.90888</v>
      </c>
      <c r="M68" s="60">
        <v>-1108009.1943999997</v>
      </c>
      <c r="N68" s="60">
        <v>-500070.65963000001</v>
      </c>
      <c r="O68" s="102"/>
    </row>
    <row r="69" spans="1:15" ht="15" customHeight="1" x14ac:dyDescent="0.25">
      <c r="A69" s="68" t="s">
        <v>506</v>
      </c>
      <c r="B69" s="60">
        <v>326648.70910000004</v>
      </c>
      <c r="C69" s="60">
        <v>332830.00500999996</v>
      </c>
      <c r="D69" s="60">
        <v>391423.47973000002</v>
      </c>
      <c r="E69" s="60">
        <v>466217.74855999998</v>
      </c>
      <c r="F69" s="60">
        <v>477664.63692999998</v>
      </c>
      <c r="G69" s="60">
        <v>641492.45438000001</v>
      </c>
      <c r="H69" s="60">
        <v>390978.89277999999</v>
      </c>
      <c r="I69" s="60">
        <v>456088.38805000001</v>
      </c>
      <c r="J69" s="60">
        <v>670093.13767999993</v>
      </c>
      <c r="K69" s="60">
        <v>583921.46178999997</v>
      </c>
      <c r="L69" s="60">
        <v>216712.20936000001</v>
      </c>
      <c r="M69" s="60">
        <v>398157.5717999998</v>
      </c>
      <c r="N69" s="60">
        <v>129613.22564000054</v>
      </c>
      <c r="O69" s="102"/>
    </row>
    <row r="70" spans="1:15" ht="15" customHeight="1" x14ac:dyDescent="0.25">
      <c r="A70" s="68" t="s">
        <v>507</v>
      </c>
      <c r="B70" s="60">
        <v>12.65019</v>
      </c>
      <c r="C70" s="60">
        <v>7.4485400000000004</v>
      </c>
      <c r="D70" s="60">
        <v>4.6955100000000005</v>
      </c>
      <c r="E70" s="60">
        <v>2.74668</v>
      </c>
      <c r="F70" s="60">
        <v>2.60866</v>
      </c>
      <c r="G70" s="60">
        <v>1.3971300000000002</v>
      </c>
      <c r="H70" s="60">
        <v>1.0865100000000001</v>
      </c>
      <c r="I70" s="60">
        <v>0.50052999999999992</v>
      </c>
      <c r="J70" s="60">
        <v>1.1445000000000001</v>
      </c>
      <c r="K70" s="60">
        <v>0.80971000000000004</v>
      </c>
      <c r="L70" s="60">
        <v>0.50397999999999998</v>
      </c>
      <c r="M70" s="60">
        <v>1913.9495099999999</v>
      </c>
      <c r="N70" s="60">
        <v>8677.1588700000011</v>
      </c>
      <c r="O70" s="102"/>
    </row>
    <row r="71" spans="1:15" ht="15" customHeight="1" x14ac:dyDescent="0.25">
      <c r="A71" s="69" t="s">
        <v>508</v>
      </c>
      <c r="B71" s="60">
        <v>0</v>
      </c>
      <c r="C71" s="60">
        <v>0</v>
      </c>
      <c r="D71" s="60">
        <v>0</v>
      </c>
      <c r="E71" s="60">
        <v>0</v>
      </c>
      <c r="F71" s="60">
        <v>0</v>
      </c>
      <c r="G71" s="60">
        <v>0</v>
      </c>
      <c r="H71" s="60">
        <v>0</v>
      </c>
      <c r="I71" s="60">
        <v>0</v>
      </c>
      <c r="J71" s="60">
        <v>0</v>
      </c>
      <c r="K71" s="60">
        <v>0</v>
      </c>
      <c r="L71" s="60">
        <v>0</v>
      </c>
      <c r="M71" s="60">
        <v>0</v>
      </c>
      <c r="N71" s="60">
        <v>0</v>
      </c>
      <c r="O71" s="102"/>
    </row>
    <row r="72" spans="1:15" ht="15" customHeight="1" x14ac:dyDescent="0.25">
      <c r="A72" s="69" t="s">
        <v>509</v>
      </c>
      <c r="B72" s="60">
        <v>12.65019</v>
      </c>
      <c r="C72" s="60">
        <v>7.4485400000000004</v>
      </c>
      <c r="D72" s="60">
        <v>4.6955100000000005</v>
      </c>
      <c r="E72" s="60">
        <v>2.74668</v>
      </c>
      <c r="F72" s="60">
        <v>2.60866</v>
      </c>
      <c r="G72" s="60">
        <v>1.3971300000000002</v>
      </c>
      <c r="H72" s="60">
        <v>1.0865100000000001</v>
      </c>
      <c r="I72" s="60">
        <v>0.50052999999999992</v>
      </c>
      <c r="J72" s="60">
        <v>1.1445000000000001</v>
      </c>
      <c r="K72" s="60">
        <v>0.80971000000000004</v>
      </c>
      <c r="L72" s="60">
        <v>0.50397999999999998</v>
      </c>
      <c r="M72" s="60">
        <v>1913.9495099999999</v>
      </c>
      <c r="N72" s="60">
        <v>8677.1588700000011</v>
      </c>
      <c r="O72" s="102"/>
    </row>
    <row r="73" spans="1:15" ht="15" customHeight="1" x14ac:dyDescent="0.25">
      <c r="A73" s="59" t="s">
        <v>510</v>
      </c>
      <c r="B73" s="60">
        <v>-70.70478</v>
      </c>
      <c r="C73" s="60">
        <v>-41.257129999999997</v>
      </c>
      <c r="D73" s="60">
        <v>-23.970220000000001</v>
      </c>
      <c r="E73" s="60">
        <v>-14.453989999999999</v>
      </c>
      <c r="F73" s="60">
        <v>-9.312850000000001</v>
      </c>
      <c r="G73" s="60">
        <v>-1.61463</v>
      </c>
      <c r="H73" s="60">
        <v>-0.48841000000000001</v>
      </c>
      <c r="I73" s="60">
        <v>-0.15968000000000002</v>
      </c>
      <c r="J73" s="60">
        <v>-0.19231999999999999</v>
      </c>
      <c r="K73" s="60">
        <v>-0.46676000000000001</v>
      </c>
      <c r="L73" s="60">
        <v>-0.14208000000000001</v>
      </c>
      <c r="M73" s="60">
        <v>-2.1019299999999999</v>
      </c>
      <c r="N73" s="60">
        <v>-4.4746600000000001</v>
      </c>
      <c r="O73" s="102"/>
    </row>
    <row r="74" spans="1:15" ht="15" customHeight="1" x14ac:dyDescent="0.25">
      <c r="A74" s="59" t="s">
        <v>656</v>
      </c>
      <c r="B74" s="60">
        <v>0</v>
      </c>
      <c r="C74" s="60">
        <v>0</v>
      </c>
      <c r="D74" s="60">
        <v>0</v>
      </c>
      <c r="E74" s="60">
        <v>0</v>
      </c>
      <c r="F74" s="60">
        <v>0</v>
      </c>
      <c r="G74" s="60">
        <v>0</v>
      </c>
      <c r="H74" s="60">
        <v>0</v>
      </c>
      <c r="I74" s="60">
        <v>0</v>
      </c>
      <c r="J74" s="60">
        <v>0</v>
      </c>
      <c r="K74" s="60">
        <v>0</v>
      </c>
      <c r="L74" s="60">
        <v>0</v>
      </c>
      <c r="M74" s="60">
        <v>0</v>
      </c>
      <c r="N74" s="60">
        <v>0</v>
      </c>
      <c r="O74" s="102"/>
    </row>
    <row r="75" spans="1:15" ht="15" customHeight="1" x14ac:dyDescent="0.25">
      <c r="A75" s="63" t="s">
        <v>306</v>
      </c>
      <c r="B75" s="60">
        <v>-70.70478</v>
      </c>
      <c r="C75" s="60">
        <v>-41.257129999999997</v>
      </c>
      <c r="D75" s="60">
        <v>-23.970220000000001</v>
      </c>
      <c r="E75" s="60">
        <v>-14.453989999999999</v>
      </c>
      <c r="F75" s="60">
        <v>-9.312850000000001</v>
      </c>
      <c r="G75" s="60">
        <v>-1.61463</v>
      </c>
      <c r="H75" s="60">
        <v>-0.48841000000000001</v>
      </c>
      <c r="I75" s="60">
        <v>-0.15968000000000002</v>
      </c>
      <c r="J75" s="60">
        <v>-0.19231999999999999</v>
      </c>
      <c r="K75" s="60">
        <v>-0.46676000000000001</v>
      </c>
      <c r="L75" s="60">
        <v>-0.14208000000000001</v>
      </c>
      <c r="M75" s="60">
        <v>-2.1019299999999999</v>
      </c>
      <c r="N75" s="60">
        <v>-4.4746600000000001</v>
      </c>
      <c r="O75" s="102"/>
    </row>
    <row r="76" spans="1:15" ht="15" customHeight="1" x14ac:dyDescent="0.25">
      <c r="A76" s="59" t="s">
        <v>513</v>
      </c>
      <c r="B76" s="60">
        <v>326590.65450999996</v>
      </c>
      <c r="C76" s="60">
        <v>332796.19641999999</v>
      </c>
      <c r="D76" s="60">
        <v>391404.20501999999</v>
      </c>
      <c r="E76" s="60">
        <v>466206.04125000001</v>
      </c>
      <c r="F76" s="60">
        <v>477657.93274000002</v>
      </c>
      <c r="G76" s="60">
        <v>641492.23687999998</v>
      </c>
      <c r="H76" s="60">
        <v>390979.49088</v>
      </c>
      <c r="I76" s="60">
        <v>456088.72889999999</v>
      </c>
      <c r="J76" s="60">
        <v>670094.08986000007</v>
      </c>
      <c r="K76" s="60">
        <v>583921.80474000005</v>
      </c>
      <c r="L76" s="60">
        <v>216712.57126</v>
      </c>
      <c r="M76" s="60">
        <v>400069.4193799998</v>
      </c>
      <c r="N76" s="60">
        <v>138285.90985000055</v>
      </c>
      <c r="O76" s="102"/>
    </row>
    <row r="77" spans="1:15" ht="15" customHeight="1" x14ac:dyDescent="0.25">
      <c r="A77" s="70" t="s">
        <v>514</v>
      </c>
      <c r="B77" s="60">
        <v>0</v>
      </c>
      <c r="C77" s="60">
        <v>7484.1977500000003</v>
      </c>
      <c r="D77" s="60">
        <v>7096.4698799999996</v>
      </c>
      <c r="E77" s="60">
        <v>5671.2719999999999</v>
      </c>
      <c r="F77" s="60">
        <v>4271.2415199999996</v>
      </c>
      <c r="G77" s="60">
        <v>2549.03629</v>
      </c>
      <c r="H77" s="60">
        <v>2876.1822299999999</v>
      </c>
      <c r="I77" s="60">
        <v>1063.3844299999998</v>
      </c>
      <c r="J77" s="60">
        <v>696.13023999999996</v>
      </c>
      <c r="K77" s="60">
        <v>574.66390000000001</v>
      </c>
      <c r="L77" s="60">
        <v>249.17723999999998</v>
      </c>
      <c r="M77" s="60">
        <v>1845.1843000000001</v>
      </c>
      <c r="N77" s="60">
        <v>406.30165</v>
      </c>
      <c r="O77" s="102"/>
    </row>
    <row r="78" spans="1:15" ht="15" customHeight="1" x14ac:dyDescent="0.25">
      <c r="A78" s="68" t="s">
        <v>515</v>
      </c>
      <c r="B78" s="60">
        <v>326590.65450999996</v>
      </c>
      <c r="C78" s="60">
        <v>340280.39417000004</v>
      </c>
      <c r="D78" s="60">
        <v>398500.67489999998</v>
      </c>
      <c r="E78" s="60">
        <v>471877.31325000001</v>
      </c>
      <c r="F78" s="60">
        <v>481929.17426</v>
      </c>
      <c r="G78" s="60">
        <v>644041.27316999994</v>
      </c>
      <c r="H78" s="60">
        <v>393855.67311000003</v>
      </c>
      <c r="I78" s="60">
        <v>457152.11332999996</v>
      </c>
      <c r="J78" s="60">
        <v>670790.22010000004</v>
      </c>
      <c r="K78" s="60">
        <v>584496.46863999998</v>
      </c>
      <c r="L78" s="60">
        <v>216961.74849999999</v>
      </c>
      <c r="M78" s="60">
        <v>401914.60367999983</v>
      </c>
      <c r="N78" s="60">
        <v>138692.21150000056</v>
      </c>
      <c r="O78" s="102"/>
    </row>
    <row r="79" spans="1:15" ht="15" customHeight="1" x14ac:dyDescent="0.25">
      <c r="A79" s="67" t="s">
        <v>516</v>
      </c>
      <c r="B79" s="60">
        <v>-25436.733</v>
      </c>
      <c r="C79" s="60">
        <v>-60.668999999999997</v>
      </c>
      <c r="D79" s="60">
        <v>-1283.2049999999999</v>
      </c>
      <c r="E79" s="60">
        <v>-218.095</v>
      </c>
      <c r="F79" s="60">
        <v>0</v>
      </c>
      <c r="G79" s="60">
        <v>0</v>
      </c>
      <c r="H79" s="60">
        <v>-295.44835</v>
      </c>
      <c r="I79" s="60">
        <v>631.49546999999995</v>
      </c>
      <c r="J79" s="60">
        <v>-14991.994929999999</v>
      </c>
      <c r="K79" s="60">
        <v>12642.51694</v>
      </c>
      <c r="L79" s="60">
        <v>26157.408640000001</v>
      </c>
      <c r="M79" s="60">
        <v>39483.661840000001</v>
      </c>
      <c r="N79" s="60">
        <v>34403.688050000012</v>
      </c>
      <c r="O79" s="102"/>
    </row>
    <row r="80" spans="1:15" ht="15" customHeight="1" x14ac:dyDescent="0.25">
      <c r="A80" s="59" t="s">
        <v>517</v>
      </c>
      <c r="B80" s="60">
        <v>301153.92151000001</v>
      </c>
      <c r="C80" s="60">
        <v>340219.72516999999</v>
      </c>
      <c r="D80" s="60">
        <v>397217.46989999997</v>
      </c>
      <c r="E80" s="60">
        <v>471659.21824999998</v>
      </c>
      <c r="F80" s="60">
        <v>481929.17426</v>
      </c>
      <c r="G80" s="60">
        <v>644041.27316999994</v>
      </c>
      <c r="H80" s="60">
        <v>393560.22476000001</v>
      </c>
      <c r="I80" s="60">
        <v>457783.60879999999</v>
      </c>
      <c r="J80" s="60">
        <v>655798.22516999999</v>
      </c>
      <c r="K80" s="60">
        <v>597138.9855800001</v>
      </c>
      <c r="L80" s="60">
        <v>243119.15714</v>
      </c>
      <c r="M80" s="60">
        <v>441398.26551999984</v>
      </c>
      <c r="N80" s="60">
        <v>173095.89955000058</v>
      </c>
      <c r="O80" s="102"/>
    </row>
    <row r="81" spans="1:1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102"/>
    </row>
    <row r="82" spans="1:15" ht="15" customHeight="1" x14ac:dyDescent="0.25">
      <c r="A82" s="59" t="s">
        <v>519</v>
      </c>
      <c r="B82" s="60">
        <v>301153.92151000001</v>
      </c>
      <c r="C82" s="60">
        <v>340219.72516999999</v>
      </c>
      <c r="D82" s="60">
        <v>397217.46989999997</v>
      </c>
      <c r="E82" s="60">
        <v>471659.21824999998</v>
      </c>
      <c r="F82" s="60">
        <v>481929.17426</v>
      </c>
      <c r="G82" s="60">
        <v>644041.27316999994</v>
      </c>
      <c r="H82" s="60">
        <v>393560.22476000001</v>
      </c>
      <c r="I82" s="60">
        <v>457783.60879999999</v>
      </c>
      <c r="J82" s="60">
        <v>655798.22516999999</v>
      </c>
      <c r="K82" s="60">
        <v>597138.9855800001</v>
      </c>
      <c r="L82" s="60">
        <v>243119.15714</v>
      </c>
      <c r="M82" s="60">
        <v>441398.26551999984</v>
      </c>
      <c r="N82" s="60">
        <v>173095.89955000058</v>
      </c>
      <c r="O82" s="102"/>
    </row>
    <row r="83" spans="1:15" ht="15" customHeight="1" thickBot="1" x14ac:dyDescent="0.3">
      <c r="A83" s="67" t="s">
        <v>520</v>
      </c>
      <c r="B83" s="60">
        <v>-119305.609</v>
      </c>
      <c r="C83" s="60">
        <v>-116031.015</v>
      </c>
      <c r="D83" s="60">
        <v>-172386.86900999999</v>
      </c>
      <c r="E83" s="60">
        <v>-199924.41</v>
      </c>
      <c r="F83" s="60">
        <v>-213117.56547999999</v>
      </c>
      <c r="G83" s="60">
        <v>-309178.19199999998</v>
      </c>
      <c r="H83" s="60">
        <v>-311981.10869999998</v>
      </c>
      <c r="I83" s="60">
        <v>-200134.51363999999</v>
      </c>
      <c r="J83" s="60">
        <v>-333647.49200000003</v>
      </c>
      <c r="K83" s="60">
        <v>-279491.56599999999</v>
      </c>
      <c r="L83" s="60">
        <v>-105889.46</v>
      </c>
      <c r="M83" s="60">
        <v>-144773.26800000001</v>
      </c>
      <c r="N83" s="60">
        <v>-49124.88</v>
      </c>
      <c r="O83" s="102"/>
    </row>
    <row r="84" spans="1:15" ht="15" customHeight="1" thickTop="1" thickBot="1" x14ac:dyDescent="0.3">
      <c r="A84" s="543" t="s">
        <v>521</v>
      </c>
      <c r="B84" s="544">
        <v>181848.31250999999</v>
      </c>
      <c r="C84" s="544">
        <v>224188.71016999998</v>
      </c>
      <c r="D84" s="544">
        <v>224830.60088999997</v>
      </c>
      <c r="E84" s="544">
        <v>271734.80825</v>
      </c>
      <c r="F84" s="544">
        <v>268811.60877999995</v>
      </c>
      <c r="G84" s="544">
        <v>334863.08117000002</v>
      </c>
      <c r="H84" s="544">
        <v>81579.11606</v>
      </c>
      <c r="I84" s="544">
        <v>257649.09516</v>
      </c>
      <c r="J84" s="544">
        <v>322150.73317000002</v>
      </c>
      <c r="K84" s="544">
        <v>317647.41957999999</v>
      </c>
      <c r="L84" s="544">
        <v>137229.69713999997</v>
      </c>
      <c r="M84" s="544">
        <v>296624.99751999986</v>
      </c>
      <c r="N84" s="544">
        <v>123971.01955000058</v>
      </c>
      <c r="O84" s="102"/>
    </row>
    <row r="85" spans="1:15" ht="3.75" customHeight="1" thickTop="1" thickBot="1" x14ac:dyDescent="0.3">
      <c r="A85" s="71"/>
      <c r="B85" s="72"/>
      <c r="C85" s="72"/>
      <c r="D85" s="72"/>
      <c r="E85" s="72"/>
      <c r="F85" s="72"/>
      <c r="G85" s="72"/>
      <c r="H85" s="72"/>
      <c r="I85" s="72"/>
      <c r="J85" s="72"/>
      <c r="K85" s="72"/>
      <c r="L85" s="72"/>
      <c r="M85" s="72"/>
      <c r="N85" s="72"/>
    </row>
    <row r="86" spans="1:15" ht="15" customHeight="1" thickTop="1" x14ac:dyDescent="0.25">
      <c r="A86" s="73"/>
      <c r="B86" s="52"/>
      <c r="C86" s="52"/>
      <c r="D86" s="52"/>
      <c r="E86" s="52"/>
      <c r="F86" s="52"/>
      <c r="G86" s="52"/>
      <c r="H86" s="52"/>
      <c r="I86" s="52"/>
      <c r="J86" s="52"/>
      <c r="K86" s="52"/>
      <c r="L86" s="52"/>
      <c r="M86" s="52"/>
      <c r="N86" s="52"/>
    </row>
    <row r="87" spans="1:15" x14ac:dyDescent="0.25">
      <c r="J87" s="102"/>
    </row>
    <row r="90" spans="1:15" x14ac:dyDescent="0.25">
      <c r="J90" s="10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91415-AA66-43D0-B714-B1EC4B316933}">
  <sheetPr codeName="Sheet11">
    <pageSetUpPr fitToPage="1"/>
  </sheetPr>
  <dimension ref="A1:O86"/>
  <sheetViews>
    <sheetView zoomScaleNormal="100" workbookViewId="0">
      <pane xSplit="1" topLeftCell="B1" activePane="topRight" state="frozen"/>
      <selection pane="topRight" activeCell="D15" sqref="D15"/>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3" width="8.140625" style="53" customWidth="1"/>
    <col min="14" max="14" width="8.140625" style="53" bestFit="1" customWidth="1"/>
    <col min="15"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9" width="8.140625" style="53" customWidth="1"/>
    <col min="270" max="270" width="8.140625" style="53" bestFit="1" customWidth="1"/>
    <col min="271"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5" width="8.140625" style="53" customWidth="1"/>
    <col min="526" max="526" width="8.140625" style="53" bestFit="1" customWidth="1"/>
    <col min="527"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1" width="8.140625" style="53" customWidth="1"/>
    <col min="782" max="782" width="8.140625" style="53" bestFit="1" customWidth="1"/>
    <col min="783"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7" width="8.140625" style="53" customWidth="1"/>
    <col min="1038" max="1038" width="8.140625" style="53" bestFit="1" customWidth="1"/>
    <col min="1039"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3" width="8.140625" style="53" customWidth="1"/>
    <col min="1294" max="1294" width="8.140625" style="53" bestFit="1" customWidth="1"/>
    <col min="1295"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9" width="8.140625" style="53" customWidth="1"/>
    <col min="1550" max="1550" width="8.140625" style="53" bestFit="1" customWidth="1"/>
    <col min="1551"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5" width="8.140625" style="53" customWidth="1"/>
    <col min="1806" max="1806" width="8.140625" style="53" bestFit="1" customWidth="1"/>
    <col min="1807"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1" width="8.140625" style="53" customWidth="1"/>
    <col min="2062" max="2062" width="8.140625" style="53" bestFit="1" customWidth="1"/>
    <col min="2063"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7" width="8.140625" style="53" customWidth="1"/>
    <col min="2318" max="2318" width="8.140625" style="53" bestFit="1" customWidth="1"/>
    <col min="2319"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3" width="8.140625" style="53" customWidth="1"/>
    <col min="2574" max="2574" width="8.140625" style="53" bestFit="1" customWidth="1"/>
    <col min="2575"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9" width="8.140625" style="53" customWidth="1"/>
    <col min="2830" max="2830" width="8.140625" style="53" bestFit="1" customWidth="1"/>
    <col min="2831"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5" width="8.140625" style="53" customWidth="1"/>
    <col min="3086" max="3086" width="8.140625" style="53" bestFit="1" customWidth="1"/>
    <col min="3087"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1" width="8.140625" style="53" customWidth="1"/>
    <col min="3342" max="3342" width="8.140625" style="53" bestFit="1" customWidth="1"/>
    <col min="3343"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7" width="8.140625" style="53" customWidth="1"/>
    <col min="3598" max="3598" width="8.140625" style="53" bestFit="1" customWidth="1"/>
    <col min="3599"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3" width="8.140625" style="53" customWidth="1"/>
    <col min="3854" max="3854" width="8.140625" style="53" bestFit="1" customWidth="1"/>
    <col min="3855"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9" width="8.140625" style="53" customWidth="1"/>
    <col min="4110" max="4110" width="8.140625" style="53" bestFit="1" customWidth="1"/>
    <col min="4111"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5" width="8.140625" style="53" customWidth="1"/>
    <col min="4366" max="4366" width="8.140625" style="53" bestFit="1" customWidth="1"/>
    <col min="4367"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1" width="8.140625" style="53" customWidth="1"/>
    <col min="4622" max="4622" width="8.140625" style="53" bestFit="1" customWidth="1"/>
    <col min="4623"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7" width="8.140625" style="53" customWidth="1"/>
    <col min="4878" max="4878" width="8.140625" style="53" bestFit="1" customWidth="1"/>
    <col min="4879"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3" width="8.140625" style="53" customWidth="1"/>
    <col min="5134" max="5134" width="8.140625" style="53" bestFit="1" customWidth="1"/>
    <col min="5135"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9" width="8.140625" style="53" customWidth="1"/>
    <col min="5390" max="5390" width="8.140625" style="53" bestFit="1" customWidth="1"/>
    <col min="5391"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5" width="8.140625" style="53" customWidth="1"/>
    <col min="5646" max="5646" width="8.140625" style="53" bestFit="1" customWidth="1"/>
    <col min="5647"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1" width="8.140625" style="53" customWidth="1"/>
    <col min="5902" max="5902" width="8.140625" style="53" bestFit="1" customWidth="1"/>
    <col min="5903"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7" width="8.140625" style="53" customWidth="1"/>
    <col min="6158" max="6158" width="8.140625" style="53" bestFit="1" customWidth="1"/>
    <col min="6159"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3" width="8.140625" style="53" customWidth="1"/>
    <col min="6414" max="6414" width="8.140625" style="53" bestFit="1" customWidth="1"/>
    <col min="6415"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9" width="8.140625" style="53" customWidth="1"/>
    <col min="6670" max="6670" width="8.140625" style="53" bestFit="1" customWidth="1"/>
    <col min="6671"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5" width="8.140625" style="53" customWidth="1"/>
    <col min="6926" max="6926" width="8.140625" style="53" bestFit="1" customWidth="1"/>
    <col min="6927"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1" width="8.140625" style="53" customWidth="1"/>
    <col min="7182" max="7182" width="8.140625" style="53" bestFit="1" customWidth="1"/>
    <col min="7183"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7" width="8.140625" style="53" customWidth="1"/>
    <col min="7438" max="7438" width="8.140625" style="53" bestFit="1" customWidth="1"/>
    <col min="7439"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3" width="8.140625" style="53" customWidth="1"/>
    <col min="7694" max="7694" width="8.140625" style="53" bestFit="1" customWidth="1"/>
    <col min="7695"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9" width="8.140625" style="53" customWidth="1"/>
    <col min="7950" max="7950" width="8.140625" style="53" bestFit="1" customWidth="1"/>
    <col min="7951"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5" width="8.140625" style="53" customWidth="1"/>
    <col min="8206" max="8206" width="8.140625" style="53" bestFit="1" customWidth="1"/>
    <col min="8207"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1" width="8.140625" style="53" customWidth="1"/>
    <col min="8462" max="8462" width="8.140625" style="53" bestFit="1" customWidth="1"/>
    <col min="8463"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7" width="8.140625" style="53" customWidth="1"/>
    <col min="8718" max="8718" width="8.140625" style="53" bestFit="1" customWidth="1"/>
    <col min="8719"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3" width="8.140625" style="53" customWidth="1"/>
    <col min="8974" max="8974" width="8.140625" style="53" bestFit="1" customWidth="1"/>
    <col min="8975"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9" width="8.140625" style="53" customWidth="1"/>
    <col min="9230" max="9230" width="8.140625" style="53" bestFit="1" customWidth="1"/>
    <col min="9231"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5" width="8.140625" style="53" customWidth="1"/>
    <col min="9486" max="9486" width="8.140625" style="53" bestFit="1" customWidth="1"/>
    <col min="9487"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1" width="8.140625" style="53" customWidth="1"/>
    <col min="9742" max="9742" width="8.140625" style="53" bestFit="1" customWidth="1"/>
    <col min="9743"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7" width="8.140625" style="53" customWidth="1"/>
    <col min="9998" max="9998" width="8.140625" style="53" bestFit="1" customWidth="1"/>
    <col min="9999"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3" width="8.140625" style="53" customWidth="1"/>
    <col min="10254" max="10254" width="8.140625" style="53" bestFit="1" customWidth="1"/>
    <col min="10255"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9" width="8.140625" style="53" customWidth="1"/>
    <col min="10510" max="10510" width="8.140625" style="53" bestFit="1" customWidth="1"/>
    <col min="10511"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5" width="8.140625" style="53" customWidth="1"/>
    <col min="10766" max="10766" width="8.140625" style="53" bestFit="1" customWidth="1"/>
    <col min="10767"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1" width="8.140625" style="53" customWidth="1"/>
    <col min="11022" max="11022" width="8.140625" style="53" bestFit="1" customWidth="1"/>
    <col min="11023"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7" width="8.140625" style="53" customWidth="1"/>
    <col min="11278" max="11278" width="8.140625" style="53" bestFit="1" customWidth="1"/>
    <col min="11279"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3" width="8.140625" style="53" customWidth="1"/>
    <col min="11534" max="11534" width="8.140625" style="53" bestFit="1" customWidth="1"/>
    <col min="11535"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9" width="8.140625" style="53" customWidth="1"/>
    <col min="11790" max="11790" width="8.140625" style="53" bestFit="1" customWidth="1"/>
    <col min="11791"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5" width="8.140625" style="53" customWidth="1"/>
    <col min="12046" max="12046" width="8.140625" style="53" bestFit="1" customWidth="1"/>
    <col min="12047"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1" width="8.140625" style="53" customWidth="1"/>
    <col min="12302" max="12302" width="8.140625" style="53" bestFit="1" customWidth="1"/>
    <col min="12303"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7" width="8.140625" style="53" customWidth="1"/>
    <col min="12558" max="12558" width="8.140625" style="53" bestFit="1" customWidth="1"/>
    <col min="12559"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3" width="8.140625" style="53" customWidth="1"/>
    <col min="12814" max="12814" width="8.140625" style="53" bestFit="1" customWidth="1"/>
    <col min="12815"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9" width="8.140625" style="53" customWidth="1"/>
    <col min="13070" max="13070" width="8.140625" style="53" bestFit="1" customWidth="1"/>
    <col min="13071"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5" width="8.140625" style="53" customWidth="1"/>
    <col min="13326" max="13326" width="8.140625" style="53" bestFit="1" customWidth="1"/>
    <col min="13327"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1" width="8.140625" style="53" customWidth="1"/>
    <col min="13582" max="13582" width="8.140625" style="53" bestFit="1" customWidth="1"/>
    <col min="13583"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7" width="8.140625" style="53" customWidth="1"/>
    <col min="13838" max="13838" width="8.140625" style="53" bestFit="1" customWidth="1"/>
    <col min="13839"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3" width="8.140625" style="53" customWidth="1"/>
    <col min="14094" max="14094" width="8.140625" style="53" bestFit="1" customWidth="1"/>
    <col min="14095"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9" width="8.140625" style="53" customWidth="1"/>
    <col min="14350" max="14350" width="8.140625" style="53" bestFit="1" customWidth="1"/>
    <col min="14351"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5" width="8.140625" style="53" customWidth="1"/>
    <col min="14606" max="14606" width="8.140625" style="53" bestFit="1" customWidth="1"/>
    <col min="14607"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1" width="8.140625" style="53" customWidth="1"/>
    <col min="14862" max="14862" width="8.140625" style="53" bestFit="1" customWidth="1"/>
    <col min="14863"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7" width="8.140625" style="53" customWidth="1"/>
    <col min="15118" max="15118" width="8.140625" style="53" bestFit="1" customWidth="1"/>
    <col min="15119"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3" width="8.140625" style="53" customWidth="1"/>
    <col min="15374" max="15374" width="8.140625" style="53" bestFit="1" customWidth="1"/>
    <col min="15375"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9" width="8.140625" style="53" customWidth="1"/>
    <col min="15630" max="15630" width="8.140625" style="53" bestFit="1" customWidth="1"/>
    <col min="15631"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5" width="8.140625" style="53" customWidth="1"/>
    <col min="15886" max="15886" width="8.140625" style="53" bestFit="1" customWidth="1"/>
    <col min="15887"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1" width="8.140625" style="53" customWidth="1"/>
    <col min="16142" max="16142" width="8.140625" style="53" bestFit="1" customWidth="1"/>
    <col min="16143" max="16384" width="9.140625" style="53"/>
  </cols>
  <sheetData>
    <row r="1" spans="1:15" ht="30" customHeight="1" x14ac:dyDescent="0.25">
      <c r="A1" s="771" t="s">
        <v>0</v>
      </c>
      <c r="B1" s="771"/>
      <c r="C1" s="771"/>
      <c r="D1" s="771"/>
      <c r="E1" s="771"/>
      <c r="F1" s="771"/>
      <c r="G1" s="771"/>
      <c r="H1" s="771"/>
      <c r="I1" s="771"/>
      <c r="J1" s="771"/>
      <c r="K1" s="771"/>
      <c r="L1" s="771"/>
      <c r="M1" s="771"/>
      <c r="N1" s="771"/>
    </row>
    <row r="2" spans="1:15" ht="15" customHeight="1" x14ac:dyDescent="0.25">
      <c r="A2" s="772" t="s">
        <v>445</v>
      </c>
      <c r="B2" s="772"/>
      <c r="C2" s="772"/>
      <c r="D2" s="772"/>
      <c r="E2" s="772"/>
      <c r="F2" s="772"/>
      <c r="G2" s="772"/>
      <c r="H2" s="772"/>
      <c r="I2" s="772"/>
      <c r="J2" s="772"/>
      <c r="K2" s="772"/>
      <c r="L2" s="772"/>
      <c r="M2" s="772"/>
      <c r="N2" s="772"/>
    </row>
    <row r="3" spans="1:15" ht="15" customHeight="1" x14ac:dyDescent="0.25">
      <c r="A3" s="772" t="s">
        <v>664</v>
      </c>
      <c r="B3" s="772"/>
      <c r="C3" s="772"/>
      <c r="D3" s="772"/>
      <c r="E3" s="772"/>
      <c r="F3" s="772"/>
      <c r="G3" s="772"/>
      <c r="H3" s="772"/>
      <c r="I3" s="772"/>
      <c r="J3" s="772"/>
      <c r="K3" s="772"/>
      <c r="L3" s="772"/>
      <c r="M3" s="772"/>
      <c r="N3" s="772"/>
    </row>
    <row r="4" spans="1:15" ht="30" customHeight="1" x14ac:dyDescent="0.25">
      <c r="A4" s="773" t="s">
        <v>3</v>
      </c>
      <c r="B4" s="773"/>
      <c r="C4" s="773"/>
      <c r="D4" s="773"/>
      <c r="E4" s="773"/>
      <c r="F4" s="773"/>
      <c r="G4" s="773"/>
      <c r="H4" s="773"/>
      <c r="I4" s="773"/>
      <c r="J4" s="773"/>
      <c r="K4" s="773"/>
      <c r="L4" s="773"/>
      <c r="M4" s="773"/>
      <c r="N4" s="773"/>
    </row>
    <row r="5" spans="1:15" ht="3.75" customHeight="1" thickBot="1" x14ac:dyDescent="0.3">
      <c r="A5" s="52"/>
      <c r="B5" s="52"/>
      <c r="C5" s="52"/>
      <c r="D5" s="52"/>
      <c r="E5" s="52"/>
      <c r="F5" s="52"/>
      <c r="G5" s="52"/>
      <c r="H5" s="52"/>
      <c r="I5" s="52"/>
      <c r="J5" s="52"/>
      <c r="K5" s="52"/>
      <c r="L5" s="52"/>
      <c r="M5" s="52"/>
      <c r="N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15" ht="15" customHeight="1" thickTop="1" thickBot="1" x14ac:dyDescent="0.3">
      <c r="A7" s="543" t="s">
        <v>459</v>
      </c>
      <c r="B7" s="544">
        <v>176816.68288000001</v>
      </c>
      <c r="C7" s="544">
        <v>213154.71932</v>
      </c>
      <c r="D7" s="544">
        <v>220032.48993000001</v>
      </c>
      <c r="E7" s="544">
        <v>226471.73235000001</v>
      </c>
      <c r="F7" s="544">
        <v>211970.02267999999</v>
      </c>
      <c r="G7" s="544">
        <v>194803.43796000001</v>
      </c>
      <c r="H7" s="544">
        <v>222794.10467</v>
      </c>
      <c r="I7" s="544">
        <v>207236.71030000001</v>
      </c>
      <c r="J7" s="544">
        <v>202341.07681</v>
      </c>
      <c r="K7" s="544">
        <v>207479.95702999999</v>
      </c>
      <c r="L7" s="544">
        <v>217828.47458000001</v>
      </c>
      <c r="M7" s="544">
        <v>225675.55694000001</v>
      </c>
      <c r="N7" s="544">
        <v>221084.54016999993</v>
      </c>
      <c r="O7" s="102"/>
    </row>
    <row r="8" spans="1:15" s="62" customFormat="1" ht="15" customHeight="1" thickTop="1" x14ac:dyDescent="0.25">
      <c r="A8" s="59" t="s">
        <v>10</v>
      </c>
      <c r="B8" s="60">
        <v>53653.212590000003</v>
      </c>
      <c r="C8" s="60">
        <v>69499.576239999995</v>
      </c>
      <c r="D8" s="60">
        <v>75946.608599999992</v>
      </c>
      <c r="E8" s="60">
        <v>53507.843439999997</v>
      </c>
      <c r="F8" s="60">
        <v>47185.936030000004</v>
      </c>
      <c r="G8" s="60">
        <v>57130.395649999999</v>
      </c>
      <c r="H8" s="60">
        <v>104861.15031999999</v>
      </c>
      <c r="I8" s="60">
        <v>70541.782189999998</v>
      </c>
      <c r="J8" s="60">
        <v>60728.684359999999</v>
      </c>
      <c r="K8" s="60">
        <v>71496.193239999993</v>
      </c>
      <c r="L8" s="60">
        <v>87828.601389999996</v>
      </c>
      <c r="M8" s="60">
        <v>70128.665939999992</v>
      </c>
      <c r="N8" s="60">
        <v>67820.897959999988</v>
      </c>
      <c r="O8" s="102"/>
    </row>
    <row r="9" spans="1:15" s="62" customFormat="1" ht="15" customHeight="1" x14ac:dyDescent="0.25">
      <c r="A9" s="59" t="s">
        <v>19</v>
      </c>
      <c r="B9" s="60">
        <v>16507.879140000001</v>
      </c>
      <c r="C9" s="60">
        <v>26831.289420000001</v>
      </c>
      <c r="D9" s="60">
        <v>28931.440399999999</v>
      </c>
      <c r="E9" s="60">
        <v>31584.736260000001</v>
      </c>
      <c r="F9" s="60">
        <v>30592.444319999999</v>
      </c>
      <c r="G9" s="60">
        <v>8286.25425</v>
      </c>
      <c r="H9" s="60">
        <v>20635.22018</v>
      </c>
      <c r="I9" s="60">
        <v>5792.2658899999997</v>
      </c>
      <c r="J9" s="60">
        <v>2999.4375499999996</v>
      </c>
      <c r="K9" s="60">
        <v>3479.20766</v>
      </c>
      <c r="L9" s="60">
        <v>3967.9641499999998</v>
      </c>
      <c r="M9" s="60">
        <v>10167.818090000001</v>
      </c>
      <c r="N9" s="60">
        <v>9862.6899400000002</v>
      </c>
      <c r="O9" s="102"/>
    </row>
    <row r="10" spans="1:15" s="62" customFormat="1" ht="15" customHeight="1" x14ac:dyDescent="0.25">
      <c r="A10" s="59" t="s">
        <v>28</v>
      </c>
      <c r="B10" s="60">
        <v>102714.47902</v>
      </c>
      <c r="C10" s="60">
        <v>113139.16163</v>
      </c>
      <c r="D10" s="60">
        <v>111843.46404000001</v>
      </c>
      <c r="E10" s="60">
        <v>133898.22529</v>
      </c>
      <c r="F10" s="60">
        <v>126563.26848</v>
      </c>
      <c r="G10" s="60">
        <v>118199.31240000001</v>
      </c>
      <c r="H10" s="60">
        <v>82030.804780000006</v>
      </c>
      <c r="I10" s="60">
        <v>107849.59220999999</v>
      </c>
      <c r="J10" s="60">
        <v>113068.71631</v>
      </c>
      <c r="K10" s="60">
        <v>117656.38231</v>
      </c>
      <c r="L10" s="60">
        <v>111781.66045</v>
      </c>
      <c r="M10" s="60">
        <v>131654.34724</v>
      </c>
      <c r="N10" s="60">
        <v>129293.80024999999</v>
      </c>
      <c r="O10" s="102"/>
    </row>
    <row r="11" spans="1:15" s="62" customFormat="1" ht="15" customHeight="1" x14ac:dyDescent="0.25">
      <c r="A11" s="63" t="s">
        <v>460</v>
      </c>
      <c r="B11" s="60">
        <v>102555.73315</v>
      </c>
      <c r="C11" s="60">
        <v>113285.96322000001</v>
      </c>
      <c r="D11" s="60">
        <v>111334.50675</v>
      </c>
      <c r="E11" s="60">
        <v>133496.4492</v>
      </c>
      <c r="F11" s="60">
        <v>125706.57488</v>
      </c>
      <c r="G11" s="60">
        <v>116670.41406</v>
      </c>
      <c r="H11" s="60">
        <v>81549.863230000003</v>
      </c>
      <c r="I11" s="60">
        <v>107023.31806000001</v>
      </c>
      <c r="J11" s="60">
        <v>112213.13357999999</v>
      </c>
      <c r="K11" s="60">
        <v>116908.83759000001</v>
      </c>
      <c r="L11" s="60">
        <v>110653.15265999999</v>
      </c>
      <c r="M11" s="60">
        <v>130311.01846000001</v>
      </c>
      <c r="N11" s="60">
        <v>127718.46295999999</v>
      </c>
      <c r="O11" s="102"/>
    </row>
    <row r="12" spans="1:15" s="62" customFormat="1" ht="15" customHeight="1" x14ac:dyDescent="0.25">
      <c r="A12" s="63" t="s">
        <v>461</v>
      </c>
      <c r="B12" s="60">
        <v>102555.73315</v>
      </c>
      <c r="C12" s="60">
        <v>113285.96322000001</v>
      </c>
      <c r="D12" s="60">
        <v>110996.09675</v>
      </c>
      <c r="E12" s="60">
        <v>133233.24142000001</v>
      </c>
      <c r="F12" s="60">
        <v>125298.56932</v>
      </c>
      <c r="G12" s="60">
        <v>115807.61072</v>
      </c>
      <c r="H12" s="60">
        <v>77091.956430000006</v>
      </c>
      <c r="I12" s="60">
        <v>101488.24301000001</v>
      </c>
      <c r="J12" s="60">
        <v>108289.44705</v>
      </c>
      <c r="K12" s="60">
        <v>115763.3787</v>
      </c>
      <c r="L12" s="60">
        <v>110494.22929999999</v>
      </c>
      <c r="M12" s="60">
        <v>127760.40682</v>
      </c>
      <c r="N12" s="60">
        <v>124563.72331999999</v>
      </c>
      <c r="O12" s="102"/>
    </row>
    <row r="13" spans="1:15" s="62" customFormat="1" ht="15" customHeight="1" x14ac:dyDescent="0.25">
      <c r="A13" s="63" t="s">
        <v>462</v>
      </c>
      <c r="B13" s="60">
        <v>0</v>
      </c>
      <c r="C13" s="60">
        <v>0</v>
      </c>
      <c r="D13" s="60">
        <v>338.41</v>
      </c>
      <c r="E13" s="60">
        <v>263.20778000000001</v>
      </c>
      <c r="F13" s="60">
        <v>408.00556</v>
      </c>
      <c r="G13" s="60">
        <v>862.80333999999993</v>
      </c>
      <c r="H13" s="60">
        <v>4457.9067999999997</v>
      </c>
      <c r="I13" s="60">
        <v>5535.0750499999995</v>
      </c>
      <c r="J13" s="60">
        <v>3923.6865299999999</v>
      </c>
      <c r="K13" s="60">
        <v>1145.4588899999999</v>
      </c>
      <c r="L13" s="60">
        <v>158.92335999999997</v>
      </c>
      <c r="M13" s="60">
        <v>2550.6116400000001</v>
      </c>
      <c r="N13" s="60">
        <v>3154.7396400000002</v>
      </c>
      <c r="O13" s="102"/>
    </row>
    <row r="14" spans="1:15" s="62" customFormat="1" ht="15" customHeight="1" x14ac:dyDescent="0.25">
      <c r="A14" s="63" t="s">
        <v>463</v>
      </c>
      <c r="B14" s="60">
        <v>11.41893</v>
      </c>
      <c r="C14" s="60">
        <v>0</v>
      </c>
      <c r="D14" s="60">
        <v>22.225249999999999</v>
      </c>
      <c r="E14" s="60">
        <v>30.169430000000002</v>
      </c>
      <c r="F14" s="60">
        <v>28.966990000000003</v>
      </c>
      <c r="G14" s="60">
        <v>879.79075</v>
      </c>
      <c r="H14" s="60">
        <v>0</v>
      </c>
      <c r="I14" s="60">
        <v>85.075009999999992</v>
      </c>
      <c r="J14" s="60">
        <v>85.075009999999992</v>
      </c>
      <c r="K14" s="60">
        <v>0</v>
      </c>
      <c r="L14" s="60">
        <v>0</v>
      </c>
      <c r="M14" s="60">
        <v>0</v>
      </c>
      <c r="N14" s="60">
        <v>0</v>
      </c>
      <c r="O14" s="102"/>
    </row>
    <row r="15" spans="1:15" s="62" customFormat="1" ht="15" customHeight="1" x14ac:dyDescent="0.25">
      <c r="A15" s="63" t="s">
        <v>464</v>
      </c>
      <c r="B15" s="60">
        <v>11.41893</v>
      </c>
      <c r="C15" s="60">
        <v>0</v>
      </c>
      <c r="D15" s="60">
        <v>22.225249999999999</v>
      </c>
      <c r="E15" s="60">
        <v>30.169430000000002</v>
      </c>
      <c r="F15" s="60">
        <v>28.966990000000003</v>
      </c>
      <c r="G15" s="60">
        <v>703.79075</v>
      </c>
      <c r="H15" s="60">
        <v>0</v>
      </c>
      <c r="I15" s="60">
        <v>0</v>
      </c>
      <c r="J15" s="60">
        <v>0</v>
      </c>
      <c r="K15" s="60">
        <v>0</v>
      </c>
      <c r="L15" s="60">
        <v>0</v>
      </c>
      <c r="M15" s="60">
        <v>0</v>
      </c>
      <c r="N15" s="60">
        <v>0</v>
      </c>
      <c r="O15" s="102"/>
    </row>
    <row r="16" spans="1:15" s="62" customFormat="1" ht="15" customHeight="1" x14ac:dyDescent="0.25">
      <c r="A16" s="63" t="s">
        <v>465</v>
      </c>
      <c r="B16" s="60">
        <v>0</v>
      </c>
      <c r="C16" s="60">
        <v>0</v>
      </c>
      <c r="D16" s="60">
        <v>0</v>
      </c>
      <c r="E16" s="60">
        <v>0</v>
      </c>
      <c r="F16" s="60">
        <v>0</v>
      </c>
      <c r="G16" s="60">
        <v>176</v>
      </c>
      <c r="H16" s="60">
        <v>0</v>
      </c>
      <c r="I16" s="60">
        <v>85.075009999999992</v>
      </c>
      <c r="J16" s="60">
        <v>85.075009999999992</v>
      </c>
      <c r="K16" s="60">
        <v>0</v>
      </c>
      <c r="L16" s="60">
        <v>0</v>
      </c>
      <c r="M16" s="60">
        <v>0</v>
      </c>
      <c r="N16" s="60">
        <v>0</v>
      </c>
      <c r="O16" s="102"/>
    </row>
    <row r="17" spans="1:15" s="62" customFormat="1" ht="15" customHeight="1" x14ac:dyDescent="0.25">
      <c r="A17" s="63" t="s">
        <v>466</v>
      </c>
      <c r="B17" s="60">
        <v>280.82909000000001</v>
      </c>
      <c r="C17" s="60">
        <v>274.39999999999998</v>
      </c>
      <c r="D17" s="60">
        <v>274.39999999999998</v>
      </c>
      <c r="E17" s="60">
        <v>293.53593000000001</v>
      </c>
      <c r="F17" s="60">
        <v>351.94902000000002</v>
      </c>
      <c r="G17" s="60">
        <v>464.22872999999998</v>
      </c>
      <c r="H17" s="60">
        <v>491.505</v>
      </c>
      <c r="I17" s="60">
        <v>458.09063000000003</v>
      </c>
      <c r="J17" s="60">
        <v>416.66275000000002</v>
      </c>
      <c r="K17" s="60">
        <v>142.26275000000001</v>
      </c>
      <c r="L17" s="60">
        <v>142.26275000000001</v>
      </c>
      <c r="M17" s="60">
        <v>142.26275000000001</v>
      </c>
      <c r="N17" s="60">
        <v>142.26275000000001</v>
      </c>
      <c r="O17" s="102"/>
    </row>
    <row r="18" spans="1:15" s="62" customFormat="1" ht="15" customHeight="1" x14ac:dyDescent="0.25">
      <c r="A18" s="63" t="s">
        <v>467</v>
      </c>
      <c r="B18" s="60">
        <v>6.4290900000000004</v>
      </c>
      <c r="C18" s="60">
        <v>0</v>
      </c>
      <c r="D18" s="60">
        <v>0</v>
      </c>
      <c r="E18" s="60">
        <v>19.135930000000002</v>
      </c>
      <c r="F18" s="60">
        <v>77.549019999999999</v>
      </c>
      <c r="G18" s="60">
        <v>189.82873000000001</v>
      </c>
      <c r="H18" s="60">
        <v>217.10499999999999</v>
      </c>
      <c r="I18" s="60">
        <v>183.69063</v>
      </c>
      <c r="J18" s="60">
        <v>142.26275000000001</v>
      </c>
      <c r="K18" s="60">
        <v>142.26275000000001</v>
      </c>
      <c r="L18" s="60">
        <v>142.26275000000001</v>
      </c>
      <c r="M18" s="60">
        <v>142.26275000000001</v>
      </c>
      <c r="N18" s="60">
        <v>142.26275000000001</v>
      </c>
      <c r="O18" s="102"/>
    </row>
    <row r="19" spans="1:15" s="62" customFormat="1" ht="15" customHeight="1" x14ac:dyDescent="0.25">
      <c r="A19" s="63" t="s">
        <v>468</v>
      </c>
      <c r="B19" s="60">
        <v>274.39999999999998</v>
      </c>
      <c r="C19" s="60">
        <v>274.39999999999998</v>
      </c>
      <c r="D19" s="60">
        <v>274.39999999999998</v>
      </c>
      <c r="E19" s="60">
        <v>274.39999999999998</v>
      </c>
      <c r="F19" s="60">
        <v>274.39999999999998</v>
      </c>
      <c r="G19" s="60">
        <v>274.39999999999998</v>
      </c>
      <c r="H19" s="60">
        <v>274.39999999999998</v>
      </c>
      <c r="I19" s="60">
        <v>274.39999999999998</v>
      </c>
      <c r="J19" s="60">
        <v>274.39999999999998</v>
      </c>
      <c r="K19" s="60">
        <v>0</v>
      </c>
      <c r="L19" s="60">
        <v>0</v>
      </c>
      <c r="M19" s="60">
        <v>0</v>
      </c>
      <c r="N19" s="60">
        <v>0</v>
      </c>
      <c r="O19" s="102"/>
    </row>
    <row r="20" spans="1:15" s="62" customFormat="1" ht="15" customHeight="1" x14ac:dyDescent="0.25">
      <c r="A20" s="63" t="s">
        <v>38</v>
      </c>
      <c r="B20" s="60">
        <v>990.95938999999998</v>
      </c>
      <c r="C20" s="60">
        <v>913.61138000000005</v>
      </c>
      <c r="D20" s="60">
        <v>697.93219999999997</v>
      </c>
      <c r="E20" s="60">
        <v>905.62655000000007</v>
      </c>
      <c r="F20" s="60">
        <v>911.21736999999996</v>
      </c>
      <c r="G20" s="60">
        <v>1043.1616800000002</v>
      </c>
      <c r="H20" s="60">
        <v>590.95587999999998</v>
      </c>
      <c r="I20" s="60">
        <v>890.85655000000008</v>
      </c>
      <c r="J20" s="60">
        <v>966.14114000000006</v>
      </c>
      <c r="K20" s="60">
        <v>1035.4700500000001</v>
      </c>
      <c r="L20" s="60">
        <v>1355.2244800000001</v>
      </c>
      <c r="M20" s="60">
        <v>1542.1377299999999</v>
      </c>
      <c r="N20" s="60">
        <v>1747.59681</v>
      </c>
      <c r="O20" s="102"/>
    </row>
    <row r="21" spans="1:15" s="62" customFormat="1" ht="15" customHeight="1" x14ac:dyDescent="0.25">
      <c r="A21" s="63" t="s">
        <v>469</v>
      </c>
      <c r="B21" s="60">
        <v>-1124.46154</v>
      </c>
      <c r="C21" s="60">
        <v>-1334.81297</v>
      </c>
      <c r="D21" s="60">
        <v>-485.60015999999996</v>
      </c>
      <c r="E21" s="60">
        <v>-827.55581999999993</v>
      </c>
      <c r="F21" s="60">
        <v>-435.43978000000004</v>
      </c>
      <c r="G21" s="60">
        <v>-858.2828199999999</v>
      </c>
      <c r="H21" s="60">
        <v>-601.51932999999997</v>
      </c>
      <c r="I21" s="60">
        <v>-607.74804000000006</v>
      </c>
      <c r="J21" s="60">
        <v>-612.29617000000007</v>
      </c>
      <c r="K21" s="60">
        <v>-430.18808000000001</v>
      </c>
      <c r="L21" s="60">
        <v>-368.97944000000001</v>
      </c>
      <c r="M21" s="60">
        <v>-341.07169999999996</v>
      </c>
      <c r="N21" s="60">
        <v>-314.52226999999999</v>
      </c>
      <c r="O21" s="102"/>
    </row>
    <row r="22" spans="1:15" s="62" customFormat="1" ht="15" customHeight="1" x14ac:dyDescent="0.25">
      <c r="A22" s="59" t="s">
        <v>68</v>
      </c>
      <c r="B22" s="60">
        <v>261.37932000000001</v>
      </c>
      <c r="C22" s="60">
        <v>425.78539000000001</v>
      </c>
      <c r="D22" s="60">
        <v>252.19573</v>
      </c>
      <c r="E22" s="60">
        <v>722.25159999999994</v>
      </c>
      <c r="F22" s="60">
        <v>509.47253999999998</v>
      </c>
      <c r="G22" s="60">
        <v>591.48354000000006</v>
      </c>
      <c r="H22" s="60">
        <v>704.53778</v>
      </c>
      <c r="I22" s="60">
        <v>1770.4618</v>
      </c>
      <c r="J22" s="60">
        <v>1920.5306</v>
      </c>
      <c r="K22" s="60">
        <v>591.77089999999998</v>
      </c>
      <c r="L22" s="60">
        <v>727.10755000000006</v>
      </c>
      <c r="M22" s="60">
        <v>244.62499000000003</v>
      </c>
      <c r="N22" s="60">
        <v>660.51166000000001</v>
      </c>
      <c r="O22" s="102"/>
    </row>
    <row r="23" spans="1:15" s="62" customFormat="1" ht="15" customHeight="1" x14ac:dyDescent="0.25">
      <c r="A23" s="59" t="s">
        <v>74</v>
      </c>
      <c r="B23" s="60">
        <v>4.0000000000000001E-3</v>
      </c>
      <c r="C23" s="60">
        <v>4.0000000000000001E-3</v>
      </c>
      <c r="D23" s="60">
        <v>4.0000000000000001E-3</v>
      </c>
      <c r="E23" s="60">
        <v>3.0000000000000001E-3</v>
      </c>
      <c r="F23" s="60">
        <v>1E-3</v>
      </c>
      <c r="G23" s="60">
        <v>1E-3</v>
      </c>
      <c r="H23" s="60">
        <v>1E-3</v>
      </c>
      <c r="I23" s="60">
        <v>1E-3</v>
      </c>
      <c r="J23" s="60">
        <v>0</v>
      </c>
      <c r="K23" s="60">
        <v>0</v>
      </c>
      <c r="L23" s="60">
        <v>0</v>
      </c>
      <c r="M23" s="60">
        <v>0</v>
      </c>
      <c r="N23" s="60">
        <v>0</v>
      </c>
      <c r="O23" s="102"/>
    </row>
    <row r="24" spans="1:15" s="62" customFormat="1" ht="15" customHeight="1" x14ac:dyDescent="0.25">
      <c r="A24" s="59" t="s">
        <v>470</v>
      </c>
      <c r="B24" s="60">
        <v>273.89098999999999</v>
      </c>
      <c r="C24" s="60">
        <v>273.94209000000001</v>
      </c>
      <c r="D24" s="60">
        <v>108.79960000000001</v>
      </c>
      <c r="E24" s="60">
        <v>4106.2587999999996</v>
      </c>
      <c r="F24" s="60">
        <v>4632.1875599999994</v>
      </c>
      <c r="G24" s="60">
        <v>8526.0607600000003</v>
      </c>
      <c r="H24" s="60">
        <v>12827.93859</v>
      </c>
      <c r="I24" s="60">
        <v>19687.938590000002</v>
      </c>
      <c r="J24" s="60">
        <v>21702.149730000001</v>
      </c>
      <c r="K24" s="60">
        <v>11783.77233</v>
      </c>
      <c r="L24" s="60">
        <v>11783.77233</v>
      </c>
      <c r="M24" s="60">
        <v>11783.77233</v>
      </c>
      <c r="N24" s="60">
        <v>11783.77233</v>
      </c>
      <c r="O24" s="102"/>
    </row>
    <row r="25" spans="1:15" s="62" customFormat="1" ht="15" customHeight="1" x14ac:dyDescent="0.25">
      <c r="A25" s="59" t="s">
        <v>84</v>
      </c>
      <c r="B25" s="60">
        <v>1978.20334</v>
      </c>
      <c r="C25" s="60">
        <v>1796.3185800000001</v>
      </c>
      <c r="D25" s="60">
        <v>1729.34708</v>
      </c>
      <c r="E25" s="60">
        <v>1506.3444500000001</v>
      </c>
      <c r="F25" s="60">
        <v>1396.0307299999999</v>
      </c>
      <c r="G25" s="60">
        <v>1167.13005</v>
      </c>
      <c r="H25" s="60">
        <v>991.07514000000003</v>
      </c>
      <c r="I25" s="60">
        <v>961.87711999999999</v>
      </c>
      <c r="J25" s="60">
        <v>1352.38068</v>
      </c>
      <c r="K25" s="60">
        <v>1239.5603000000001</v>
      </c>
      <c r="L25" s="60">
        <v>1197.9110700000001</v>
      </c>
      <c r="M25" s="60">
        <v>1160.7880299999995</v>
      </c>
      <c r="N25" s="60">
        <v>1111.9858499999996</v>
      </c>
      <c r="O25" s="102"/>
    </row>
    <row r="26" spans="1:15" s="62" customFormat="1" ht="15" customHeight="1" x14ac:dyDescent="0.25">
      <c r="A26" s="59" t="s">
        <v>471</v>
      </c>
      <c r="B26" s="60">
        <v>1427.6344799999999</v>
      </c>
      <c r="C26" s="60">
        <v>1188.6419699999999</v>
      </c>
      <c r="D26" s="60">
        <v>1220.63048</v>
      </c>
      <c r="E26" s="60">
        <v>1146.06951</v>
      </c>
      <c r="F26" s="60">
        <v>1090.68202</v>
      </c>
      <c r="G26" s="60">
        <v>902.80031000000008</v>
      </c>
      <c r="H26" s="60">
        <v>743.37688000000003</v>
      </c>
      <c r="I26" s="60">
        <v>632.79150000000004</v>
      </c>
      <c r="J26" s="60">
        <v>569.17757999999992</v>
      </c>
      <c r="K26" s="60">
        <v>1233.0702900000001</v>
      </c>
      <c r="L26" s="60">
        <v>541.45763999999997</v>
      </c>
      <c r="M26" s="60">
        <v>535.54031999999995</v>
      </c>
      <c r="N26" s="60">
        <v>550.88218000000006</v>
      </c>
      <c r="O26" s="102"/>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102"/>
    </row>
    <row r="28" spans="1:15" ht="15" customHeight="1" thickTop="1" thickBot="1" x14ac:dyDescent="0.3">
      <c r="A28" s="543" t="s">
        <v>472</v>
      </c>
      <c r="B28" s="544">
        <v>80260.105519999997</v>
      </c>
      <c r="C28" s="544">
        <v>115473.55082999999</v>
      </c>
      <c r="D28" s="544">
        <v>122190.71915999999</v>
      </c>
      <c r="E28" s="544">
        <v>128168.57805</v>
      </c>
      <c r="F28" s="544">
        <v>113326.59335</v>
      </c>
      <c r="G28" s="544">
        <v>98445.461129999996</v>
      </c>
      <c r="H28" s="544">
        <v>129757.37397</v>
      </c>
      <c r="I28" s="544">
        <v>119067.54490000001</v>
      </c>
      <c r="J28" s="544">
        <v>115500.90859000001</v>
      </c>
      <c r="K28" s="544">
        <v>119862.14118999999</v>
      </c>
      <c r="L28" s="544">
        <v>125990.09595</v>
      </c>
      <c r="M28" s="544">
        <v>132289.95205999998</v>
      </c>
      <c r="N28" s="544">
        <v>126888.52121000001</v>
      </c>
      <c r="O28" s="102"/>
    </row>
    <row r="29" spans="1:15" s="62" customFormat="1" ht="15" customHeight="1" thickTop="1" x14ac:dyDescent="0.25">
      <c r="A29" s="59" t="s">
        <v>473</v>
      </c>
      <c r="B29" s="60">
        <v>62342.44743</v>
      </c>
      <c r="C29" s="60">
        <v>79685.477510000012</v>
      </c>
      <c r="D29" s="60">
        <v>67563.025760000004</v>
      </c>
      <c r="E29" s="60">
        <v>67803.370110000003</v>
      </c>
      <c r="F29" s="60">
        <v>64110.241150000002</v>
      </c>
      <c r="G29" s="60">
        <v>71569.533500000005</v>
      </c>
      <c r="H29" s="60">
        <v>70174.974579999995</v>
      </c>
      <c r="I29" s="60">
        <v>69825.725999999995</v>
      </c>
      <c r="J29" s="60">
        <v>72257.348270000002</v>
      </c>
      <c r="K29" s="60">
        <v>74475.803499999995</v>
      </c>
      <c r="L29" s="60">
        <v>78905.36924</v>
      </c>
      <c r="M29" s="60">
        <v>80863.962350000002</v>
      </c>
      <c r="N29" s="60">
        <v>78661.316150000013</v>
      </c>
      <c r="O29" s="102"/>
    </row>
    <row r="30" spans="1:15" s="62" customFormat="1" ht="15" customHeight="1" x14ac:dyDescent="0.25">
      <c r="A30" s="63" t="s">
        <v>474</v>
      </c>
      <c r="B30" s="60">
        <v>27397.628949999998</v>
      </c>
      <c r="C30" s="60">
        <v>48298.087610000002</v>
      </c>
      <c r="D30" s="60">
        <v>38508.517999999996</v>
      </c>
      <c r="E30" s="60">
        <v>39720.584159999999</v>
      </c>
      <c r="F30" s="60">
        <v>34851.007490000004</v>
      </c>
      <c r="G30" s="60">
        <v>38972.483950000002</v>
      </c>
      <c r="H30" s="60">
        <v>32024.63839</v>
      </c>
      <c r="I30" s="60">
        <v>34954.533909999998</v>
      </c>
      <c r="J30" s="60">
        <v>38518.007039999997</v>
      </c>
      <c r="K30" s="60">
        <v>35632.298329999998</v>
      </c>
      <c r="L30" s="60">
        <v>41518.349990000002</v>
      </c>
      <c r="M30" s="60">
        <v>44598.997609999999</v>
      </c>
      <c r="N30" s="60">
        <v>45578.337180000002</v>
      </c>
      <c r="O30" s="102"/>
    </row>
    <row r="31" spans="1:15" s="62" customFormat="1" ht="15" customHeight="1" x14ac:dyDescent="0.25">
      <c r="A31" s="63" t="s">
        <v>475</v>
      </c>
      <c r="B31" s="60">
        <v>22635.422890000002</v>
      </c>
      <c r="C31" s="60">
        <v>22733.85094</v>
      </c>
      <c r="D31" s="60">
        <v>21367.188109999999</v>
      </c>
      <c r="E31" s="60">
        <v>19797.38868</v>
      </c>
      <c r="F31" s="60">
        <v>17664.016780000002</v>
      </c>
      <c r="G31" s="60">
        <v>19877.62715</v>
      </c>
      <c r="H31" s="60">
        <v>19539.841989999997</v>
      </c>
      <c r="I31" s="60">
        <v>21651.77362</v>
      </c>
      <c r="J31" s="60">
        <v>21571.76511</v>
      </c>
      <c r="K31" s="60">
        <v>20278.280440000002</v>
      </c>
      <c r="L31" s="60">
        <v>18836.009249999999</v>
      </c>
      <c r="M31" s="60">
        <v>17360.689280000002</v>
      </c>
      <c r="N31" s="60">
        <v>16447.237430000001</v>
      </c>
      <c r="O31" s="102"/>
    </row>
    <row r="32" spans="1:15" s="62" customFormat="1" ht="15" customHeight="1" x14ac:dyDescent="0.25">
      <c r="A32" s="63" t="s">
        <v>476</v>
      </c>
      <c r="B32" s="60">
        <v>6322.9769500000002</v>
      </c>
      <c r="C32" s="60">
        <v>2838.3182200000001</v>
      </c>
      <c r="D32" s="60">
        <v>3790.0530600000002</v>
      </c>
      <c r="E32" s="60">
        <v>3949.4627500000001</v>
      </c>
      <c r="F32" s="60">
        <v>6996.0265599999993</v>
      </c>
      <c r="G32" s="60">
        <v>8027.5493699999997</v>
      </c>
      <c r="H32" s="60">
        <v>10333.979069999999</v>
      </c>
      <c r="I32" s="60">
        <v>8042.4745899999998</v>
      </c>
      <c r="J32" s="60">
        <v>8054.8279400000001</v>
      </c>
      <c r="K32" s="60">
        <v>10966.31422</v>
      </c>
      <c r="L32" s="60">
        <v>7161.0422800000006</v>
      </c>
      <c r="M32" s="60">
        <v>6691.4752200000003</v>
      </c>
      <c r="N32" s="60">
        <v>6696.1422700000003</v>
      </c>
      <c r="O32" s="102"/>
    </row>
    <row r="33" spans="1:15" s="62" customFormat="1" ht="15" customHeight="1" x14ac:dyDescent="0.25">
      <c r="A33" s="63" t="s">
        <v>477</v>
      </c>
      <c r="B33" s="60">
        <v>5946.3532800000003</v>
      </c>
      <c r="C33" s="60">
        <v>5789.6918900000001</v>
      </c>
      <c r="D33" s="60">
        <v>3877.37538</v>
      </c>
      <c r="E33" s="60">
        <v>4325.3362400000005</v>
      </c>
      <c r="F33" s="60">
        <v>4583.5227500000001</v>
      </c>
      <c r="G33" s="60">
        <v>4573.6612500000001</v>
      </c>
      <c r="H33" s="60">
        <v>8198.4884199999997</v>
      </c>
      <c r="I33" s="60">
        <v>5121.2054699999999</v>
      </c>
      <c r="J33" s="60">
        <v>4064.7876099999999</v>
      </c>
      <c r="K33" s="60">
        <v>7561.6781300000002</v>
      </c>
      <c r="L33" s="60">
        <v>11304.83375</v>
      </c>
      <c r="M33" s="60">
        <v>12177.24171</v>
      </c>
      <c r="N33" s="60">
        <v>9852.1761500000011</v>
      </c>
      <c r="O33" s="102"/>
    </row>
    <row r="34" spans="1:15" s="62" customFormat="1" ht="15" customHeight="1" x14ac:dyDescent="0.25">
      <c r="A34" s="63" t="s">
        <v>478</v>
      </c>
      <c r="B34" s="60">
        <v>0</v>
      </c>
      <c r="C34" s="60">
        <v>0</v>
      </c>
      <c r="D34" s="60">
        <v>0</v>
      </c>
      <c r="E34" s="60">
        <v>0</v>
      </c>
      <c r="F34" s="60">
        <v>0</v>
      </c>
      <c r="G34" s="60">
        <v>0</v>
      </c>
      <c r="H34" s="60">
        <v>0</v>
      </c>
      <c r="I34" s="60">
        <v>0</v>
      </c>
      <c r="J34" s="60">
        <v>0</v>
      </c>
      <c r="K34" s="60">
        <v>0</v>
      </c>
      <c r="L34" s="60">
        <v>0</v>
      </c>
      <c r="M34" s="60">
        <v>0</v>
      </c>
      <c r="N34" s="60">
        <v>0</v>
      </c>
      <c r="O34" s="102"/>
    </row>
    <row r="35" spans="1:15" s="62" customFormat="1" ht="15" customHeight="1" x14ac:dyDescent="0.25">
      <c r="A35" s="63" t="s">
        <v>479</v>
      </c>
      <c r="B35" s="60">
        <v>40.065359999999998</v>
      </c>
      <c r="C35" s="60">
        <v>25.528849999999998</v>
      </c>
      <c r="D35" s="60">
        <v>19.891209999999997</v>
      </c>
      <c r="E35" s="60">
        <v>10.598280000000001</v>
      </c>
      <c r="F35" s="60">
        <v>15.66757</v>
      </c>
      <c r="G35" s="60">
        <v>118.21178</v>
      </c>
      <c r="H35" s="60">
        <v>78.026710000000008</v>
      </c>
      <c r="I35" s="60">
        <v>55.738410000000002</v>
      </c>
      <c r="J35" s="60">
        <v>47.960569999999997</v>
      </c>
      <c r="K35" s="60">
        <v>37.232379999999999</v>
      </c>
      <c r="L35" s="60">
        <v>85.133970000000005</v>
      </c>
      <c r="M35" s="60">
        <v>35.558529999999998</v>
      </c>
      <c r="N35" s="60">
        <v>87.423120000000011</v>
      </c>
      <c r="O35" s="102"/>
    </row>
    <row r="36" spans="1:15" s="62" customFormat="1" ht="15" customHeight="1" x14ac:dyDescent="0.25">
      <c r="A36" s="59" t="s">
        <v>480</v>
      </c>
      <c r="B36" s="60">
        <v>0</v>
      </c>
      <c r="C36" s="60">
        <v>2.86619</v>
      </c>
      <c r="D36" s="60">
        <v>0</v>
      </c>
      <c r="E36" s="60">
        <v>0</v>
      </c>
      <c r="F36" s="60">
        <v>0</v>
      </c>
      <c r="G36" s="60">
        <v>0</v>
      </c>
      <c r="H36" s="60">
        <v>0</v>
      </c>
      <c r="I36" s="60">
        <v>0</v>
      </c>
      <c r="J36" s="60">
        <v>0</v>
      </c>
      <c r="K36" s="60">
        <v>14.42014</v>
      </c>
      <c r="L36" s="60">
        <v>1.4097</v>
      </c>
      <c r="M36" s="60">
        <v>4.3135999999999992</v>
      </c>
      <c r="N36" s="60">
        <v>6.4296399999999991</v>
      </c>
      <c r="O36" s="102"/>
    </row>
    <row r="37" spans="1:15" s="62" customFormat="1" ht="15" customHeight="1" x14ac:dyDescent="0.25">
      <c r="A37" s="59" t="s">
        <v>481</v>
      </c>
      <c r="B37" s="60">
        <v>10772.367</v>
      </c>
      <c r="C37" s="60">
        <v>28875.165100000002</v>
      </c>
      <c r="D37" s="60">
        <v>47587.9476</v>
      </c>
      <c r="E37" s="60">
        <v>53783.478600000002</v>
      </c>
      <c r="F37" s="60">
        <v>44225.48603</v>
      </c>
      <c r="G37" s="60">
        <v>22099.352469999998</v>
      </c>
      <c r="H37" s="60">
        <v>55064.254509999999</v>
      </c>
      <c r="I37" s="60">
        <v>43721.287619999996</v>
      </c>
      <c r="J37" s="60">
        <v>37861.672399999996</v>
      </c>
      <c r="K37" s="60">
        <v>40175.72337</v>
      </c>
      <c r="L37" s="60">
        <v>41538.823020000003</v>
      </c>
      <c r="M37" s="60">
        <v>45160.873269999996</v>
      </c>
      <c r="N37" s="60">
        <v>41981.697089999994</v>
      </c>
      <c r="O37" s="102"/>
    </row>
    <row r="38" spans="1:15" s="62" customFormat="1" ht="15" customHeight="1" x14ac:dyDescent="0.25">
      <c r="A38" s="59" t="s">
        <v>482</v>
      </c>
      <c r="B38" s="60">
        <v>3477.5881899999999</v>
      </c>
      <c r="C38" s="60">
        <v>3315.2901000000002</v>
      </c>
      <c r="D38" s="60">
        <v>3237.5536099999999</v>
      </c>
      <c r="E38" s="60">
        <v>3120.6717100000001</v>
      </c>
      <c r="F38" s="60">
        <v>2626.7477699999999</v>
      </c>
      <c r="G38" s="60">
        <v>2331.7535899999998</v>
      </c>
      <c r="H38" s="60">
        <v>2557.4577899999999</v>
      </c>
      <c r="I38" s="60">
        <v>2405.4017999999996</v>
      </c>
      <c r="J38" s="60">
        <v>3051.4920499999998</v>
      </c>
      <c r="K38" s="60">
        <v>3402.2959000000001</v>
      </c>
      <c r="L38" s="60">
        <v>3858.0792700000002</v>
      </c>
      <c r="M38" s="60">
        <v>4244.1374800000003</v>
      </c>
      <c r="N38" s="60">
        <v>4074.1155299999996</v>
      </c>
      <c r="O38" s="102"/>
    </row>
    <row r="39" spans="1:15" s="62" customFormat="1" ht="15" customHeight="1" x14ac:dyDescent="0.25">
      <c r="A39" s="59" t="s">
        <v>145</v>
      </c>
      <c r="B39" s="60">
        <v>3667.7028999999998</v>
      </c>
      <c r="C39" s="60">
        <v>3594.7519300000004</v>
      </c>
      <c r="D39" s="60">
        <v>3802.1921899999998</v>
      </c>
      <c r="E39" s="60">
        <v>3461.0576299999998</v>
      </c>
      <c r="F39" s="60">
        <v>2364.1183999999998</v>
      </c>
      <c r="G39" s="60">
        <v>2444.8215699999996</v>
      </c>
      <c r="H39" s="60">
        <v>1960.6870900000001</v>
      </c>
      <c r="I39" s="60">
        <v>3115.1294800000001</v>
      </c>
      <c r="J39" s="60">
        <v>2330.3958700000003</v>
      </c>
      <c r="K39" s="60">
        <v>1793.8982800000001</v>
      </c>
      <c r="L39" s="60">
        <v>1686.41472</v>
      </c>
      <c r="M39" s="60">
        <v>2016.66536</v>
      </c>
      <c r="N39" s="60">
        <v>2164.9628000000002</v>
      </c>
      <c r="O39" s="102"/>
    </row>
    <row r="40" spans="1:15" s="62" customFormat="1" ht="15" customHeight="1" x14ac:dyDescent="0.25">
      <c r="A40" s="59" t="s">
        <v>152</v>
      </c>
      <c r="B40" s="60">
        <v>0</v>
      </c>
      <c r="C40" s="60">
        <v>0</v>
      </c>
      <c r="D40" s="60">
        <v>0</v>
      </c>
      <c r="E40" s="60">
        <v>0</v>
      </c>
      <c r="F40" s="60">
        <v>0</v>
      </c>
      <c r="G40" s="60">
        <v>0</v>
      </c>
      <c r="H40" s="60">
        <v>0</v>
      </c>
      <c r="I40" s="60">
        <v>0</v>
      </c>
      <c r="J40" s="60">
        <v>0</v>
      </c>
      <c r="K40" s="60">
        <v>0</v>
      </c>
      <c r="L40" s="60">
        <v>0</v>
      </c>
      <c r="M40" s="60">
        <v>0</v>
      </c>
      <c r="N40" s="60">
        <v>0</v>
      </c>
      <c r="O40" s="102"/>
    </row>
    <row r="41" spans="1:15" s="62" customFormat="1" ht="15" customHeight="1" x14ac:dyDescent="0.25">
      <c r="A41" s="59" t="s">
        <v>483</v>
      </c>
      <c r="B41" s="60">
        <v>0</v>
      </c>
      <c r="C41" s="60">
        <v>0</v>
      </c>
      <c r="D41" s="60">
        <v>0</v>
      </c>
      <c r="E41" s="60">
        <v>0</v>
      </c>
      <c r="F41" s="60">
        <v>0</v>
      </c>
      <c r="G41" s="60">
        <v>0</v>
      </c>
      <c r="H41" s="60">
        <v>0</v>
      </c>
      <c r="I41" s="60">
        <v>0</v>
      </c>
      <c r="J41" s="60">
        <v>0</v>
      </c>
      <c r="K41" s="60">
        <v>0</v>
      </c>
      <c r="L41" s="60">
        <v>0</v>
      </c>
      <c r="M41" s="60">
        <v>0</v>
      </c>
      <c r="N41" s="60">
        <v>0</v>
      </c>
      <c r="O41" s="102"/>
    </row>
    <row r="42" spans="1:15" s="64" customFormat="1" ht="15" customHeight="1" thickBot="1" x14ac:dyDescent="0.3">
      <c r="A42" s="59" t="s">
        <v>126</v>
      </c>
      <c r="B42" s="60">
        <v>0</v>
      </c>
      <c r="C42" s="60">
        <v>0</v>
      </c>
      <c r="D42" s="60">
        <v>0</v>
      </c>
      <c r="E42" s="60">
        <v>0</v>
      </c>
      <c r="F42" s="60">
        <v>0</v>
      </c>
      <c r="G42" s="60">
        <v>0</v>
      </c>
      <c r="H42" s="60">
        <v>0</v>
      </c>
      <c r="I42" s="60">
        <v>0</v>
      </c>
      <c r="J42" s="60">
        <v>0</v>
      </c>
      <c r="K42" s="60">
        <v>0</v>
      </c>
      <c r="L42" s="60">
        <v>0</v>
      </c>
      <c r="M42" s="60">
        <v>0</v>
      </c>
      <c r="N42" s="60">
        <v>0</v>
      </c>
      <c r="O42" s="102"/>
    </row>
    <row r="43" spans="1:15" ht="15" customHeight="1" thickTop="1" thickBot="1" x14ac:dyDescent="0.3">
      <c r="A43" s="543" t="s">
        <v>484</v>
      </c>
      <c r="B43" s="544">
        <v>96556.577359999996</v>
      </c>
      <c r="C43" s="544">
        <v>97681.169040000008</v>
      </c>
      <c r="D43" s="544">
        <v>97841.770759999999</v>
      </c>
      <c r="E43" s="544">
        <v>98303.154299999995</v>
      </c>
      <c r="F43" s="544">
        <v>98643.429329999999</v>
      </c>
      <c r="G43" s="544">
        <v>96357.97683</v>
      </c>
      <c r="H43" s="544">
        <v>93036.7307</v>
      </c>
      <c r="I43" s="544">
        <v>88169.165400000013</v>
      </c>
      <c r="J43" s="544">
        <v>86840.168189999997</v>
      </c>
      <c r="K43" s="544">
        <v>87617.815799999997</v>
      </c>
      <c r="L43" s="544">
        <v>91838.378569999986</v>
      </c>
      <c r="M43" s="544">
        <v>93385.604860000007</v>
      </c>
      <c r="N43" s="544">
        <v>94196.018949999998</v>
      </c>
      <c r="O43" s="102"/>
    </row>
    <row r="44" spans="1:15" s="62" customFormat="1" ht="15" customHeight="1" thickTop="1" x14ac:dyDescent="0.25">
      <c r="A44" s="59" t="s">
        <v>167</v>
      </c>
      <c r="B44" s="60">
        <v>95490.01655</v>
      </c>
      <c r="C44" s="60">
        <v>95490.01655</v>
      </c>
      <c r="D44" s="60">
        <v>95490.01655</v>
      </c>
      <c r="E44" s="60">
        <v>95490.01655</v>
      </c>
      <c r="F44" s="60">
        <v>95490.01655</v>
      </c>
      <c r="G44" s="60">
        <v>95490.01655</v>
      </c>
      <c r="H44" s="60">
        <v>95490.01655</v>
      </c>
      <c r="I44" s="60">
        <v>95490.01655</v>
      </c>
      <c r="J44" s="60">
        <v>95490.01655</v>
      </c>
      <c r="K44" s="60">
        <v>95490.01655</v>
      </c>
      <c r="L44" s="60">
        <v>95490.01655</v>
      </c>
      <c r="M44" s="60">
        <v>95490.01655</v>
      </c>
      <c r="N44" s="60">
        <v>95490.01655</v>
      </c>
      <c r="O44" s="102"/>
    </row>
    <row r="45" spans="1:15" s="62" customFormat="1" ht="15" customHeight="1" x14ac:dyDescent="0.25">
      <c r="A45" s="59" t="s">
        <v>171</v>
      </c>
      <c r="B45" s="60">
        <v>0</v>
      </c>
      <c r="C45" s="60">
        <v>0</v>
      </c>
      <c r="D45" s="60">
        <v>0</v>
      </c>
      <c r="E45" s="60">
        <v>0</v>
      </c>
      <c r="F45" s="60">
        <v>0</v>
      </c>
      <c r="G45" s="60">
        <v>0</v>
      </c>
      <c r="H45" s="60">
        <v>0</v>
      </c>
      <c r="I45" s="60">
        <v>0</v>
      </c>
      <c r="J45" s="60">
        <v>0</v>
      </c>
      <c r="K45" s="60">
        <v>0</v>
      </c>
      <c r="L45" s="60">
        <v>0</v>
      </c>
      <c r="M45" s="60">
        <v>0</v>
      </c>
      <c r="N45" s="60">
        <v>0</v>
      </c>
      <c r="O45" s="102"/>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102"/>
    </row>
    <row r="47" spans="1:15" s="62" customFormat="1" ht="15" customHeight="1" x14ac:dyDescent="0.25">
      <c r="A47" s="59" t="s">
        <v>485</v>
      </c>
      <c r="B47" s="60">
        <v>11746.18975</v>
      </c>
      <c r="C47" s="60">
        <v>11883.465980000001</v>
      </c>
      <c r="D47" s="60">
        <v>11995.925140000001</v>
      </c>
      <c r="E47" s="60">
        <v>12011.98531</v>
      </c>
      <c r="F47" s="60">
        <v>12058.123669999999</v>
      </c>
      <c r="G47" s="60">
        <v>12092.151169999999</v>
      </c>
      <c r="H47" s="60">
        <v>12092.151169999999</v>
      </c>
      <c r="I47" s="60">
        <v>12092.151169999999</v>
      </c>
      <c r="J47" s="60">
        <v>12092.151169999999</v>
      </c>
      <c r="K47" s="60">
        <v>12092.151169999999</v>
      </c>
      <c r="L47" s="60">
        <v>12169.915929999999</v>
      </c>
      <c r="M47" s="60">
        <v>12169.915929999999</v>
      </c>
      <c r="N47" s="60">
        <v>12751.360720000001</v>
      </c>
      <c r="O47" s="102"/>
    </row>
    <row r="48" spans="1:15" s="62" customFormat="1" ht="15" customHeight="1" x14ac:dyDescent="0.25">
      <c r="A48" s="59" t="s">
        <v>181</v>
      </c>
      <c r="B48" s="60">
        <v>-10679.628939999999</v>
      </c>
      <c r="C48" s="60">
        <v>-9692.3134900000005</v>
      </c>
      <c r="D48" s="60">
        <v>-9644.1709300000002</v>
      </c>
      <c r="E48" s="60">
        <v>-9198.8475600000002</v>
      </c>
      <c r="F48" s="60">
        <v>-8904.7108900000003</v>
      </c>
      <c r="G48" s="60">
        <v>-11224.19089</v>
      </c>
      <c r="H48" s="60">
        <v>-14545.437019999999</v>
      </c>
      <c r="I48" s="60">
        <v>-19413.00232</v>
      </c>
      <c r="J48" s="60">
        <v>-20741.999530000001</v>
      </c>
      <c r="K48" s="60">
        <v>-19964.351920000001</v>
      </c>
      <c r="L48" s="60">
        <v>-15821.553910000001</v>
      </c>
      <c r="M48" s="60">
        <v>-14274.32762</v>
      </c>
      <c r="N48" s="60">
        <v>-14045.358319999998</v>
      </c>
      <c r="O48" s="102"/>
    </row>
    <row r="49" spans="1:15" s="62" customFormat="1" ht="15" customHeight="1" x14ac:dyDescent="0.25">
      <c r="A49" s="63" t="s">
        <v>486</v>
      </c>
      <c r="B49" s="60">
        <v>-12052.391180000001</v>
      </c>
      <c r="C49" s="60">
        <v>-10816.905130000001</v>
      </c>
      <c r="D49" s="60">
        <v>-9804.7726500000008</v>
      </c>
      <c r="E49" s="60">
        <v>-9660.2310999999991</v>
      </c>
      <c r="F49" s="60">
        <v>-9244.9858999999997</v>
      </c>
      <c r="G49" s="60">
        <v>-8938.7383900000004</v>
      </c>
      <c r="H49" s="60">
        <v>-11224.19068</v>
      </c>
      <c r="I49" s="60">
        <v>-14545.437019999999</v>
      </c>
      <c r="J49" s="60">
        <v>-19413.002089999998</v>
      </c>
      <c r="K49" s="60">
        <v>-20741.999530000001</v>
      </c>
      <c r="L49" s="60">
        <v>-20042.116679999999</v>
      </c>
      <c r="M49" s="60">
        <v>-20088.775539999999</v>
      </c>
      <c r="N49" s="60">
        <v>-15204.639289999997</v>
      </c>
      <c r="O49" s="102"/>
    </row>
    <row r="50" spans="1:15" s="64" customFormat="1" ht="15" customHeight="1" thickBot="1" x14ac:dyDescent="0.3">
      <c r="A50" s="63" t="s">
        <v>487</v>
      </c>
      <c r="B50" s="60">
        <v>1372.76224</v>
      </c>
      <c r="C50" s="60">
        <v>1124.5916399999999</v>
      </c>
      <c r="D50" s="60">
        <v>160.60172</v>
      </c>
      <c r="E50" s="60">
        <v>461.38353999999998</v>
      </c>
      <c r="F50" s="60">
        <v>340.27501000000001</v>
      </c>
      <c r="G50" s="60">
        <v>-2285.4524999999999</v>
      </c>
      <c r="H50" s="60">
        <v>-3321.2463399999997</v>
      </c>
      <c r="I50" s="60">
        <v>-4867.5653000000002</v>
      </c>
      <c r="J50" s="60">
        <v>-1328.9974399999999</v>
      </c>
      <c r="K50" s="60">
        <v>777.64760999999999</v>
      </c>
      <c r="L50" s="60">
        <v>4220.5627699999995</v>
      </c>
      <c r="M50" s="60">
        <v>5814.4479199999996</v>
      </c>
      <c r="N50" s="60">
        <v>1159.28097</v>
      </c>
      <c r="O50" s="102"/>
    </row>
    <row r="51" spans="1:15" ht="15" customHeight="1" thickTop="1" thickBot="1" x14ac:dyDescent="0.3">
      <c r="A51" s="543" t="s">
        <v>488</v>
      </c>
      <c r="B51" s="544">
        <v>176816.68288000001</v>
      </c>
      <c r="C51" s="544">
        <v>213154.71987</v>
      </c>
      <c r="D51" s="544">
        <v>220032.48991999999</v>
      </c>
      <c r="E51" s="544">
        <v>226471.73235000001</v>
      </c>
      <c r="F51" s="544">
        <v>211970.02267999999</v>
      </c>
      <c r="G51" s="544">
        <v>194803.43796000001</v>
      </c>
      <c r="H51" s="544">
        <v>222794.10467</v>
      </c>
      <c r="I51" s="544">
        <v>207236.71030000001</v>
      </c>
      <c r="J51" s="544">
        <v>202341.07678</v>
      </c>
      <c r="K51" s="544">
        <v>207479.95699000001</v>
      </c>
      <c r="L51" s="544">
        <v>217828.47452000002</v>
      </c>
      <c r="M51" s="544">
        <v>225675.55692</v>
      </c>
      <c r="N51" s="544">
        <v>221084.54016</v>
      </c>
      <c r="O51" s="102"/>
    </row>
    <row r="52" spans="1:15" s="62" customFormat="1" ht="15" customHeight="1" thickTop="1" x14ac:dyDescent="0.25">
      <c r="A52" s="65" t="s">
        <v>489</v>
      </c>
      <c r="B52" s="60">
        <v>62538.690560000003</v>
      </c>
      <c r="C52" s="60">
        <v>89885.581430000006</v>
      </c>
      <c r="D52" s="60">
        <v>89695.080370000011</v>
      </c>
      <c r="E52" s="60">
        <v>52790.860619999999</v>
      </c>
      <c r="F52" s="60">
        <v>37656.62169</v>
      </c>
      <c r="G52" s="60">
        <v>23947.436870000001</v>
      </c>
      <c r="H52" s="60">
        <v>28632.792940000003</v>
      </c>
      <c r="I52" s="60">
        <v>44567.894289999997</v>
      </c>
      <c r="J52" s="60">
        <v>16156.58959</v>
      </c>
      <c r="K52" s="60">
        <v>6758.2307999999994</v>
      </c>
      <c r="L52" s="60">
        <v>10048.568240000001</v>
      </c>
      <c r="M52" s="60">
        <v>10858.319100000001</v>
      </c>
      <c r="N52" s="60">
        <v>21633.253370000002</v>
      </c>
      <c r="O52" s="102"/>
    </row>
    <row r="53" spans="1:15" s="64" customFormat="1" ht="15" customHeight="1" x14ac:dyDescent="0.25">
      <c r="A53" s="63" t="s">
        <v>490</v>
      </c>
      <c r="B53" s="60">
        <v>1215.69181</v>
      </c>
      <c r="C53" s="60">
        <v>0</v>
      </c>
      <c r="D53" s="60">
        <v>1004.92044</v>
      </c>
      <c r="E53" s="60">
        <v>350.60060999999996</v>
      </c>
      <c r="F53" s="60">
        <v>0</v>
      </c>
      <c r="G53" s="60">
        <v>0</v>
      </c>
      <c r="H53" s="60">
        <v>0</v>
      </c>
      <c r="I53" s="60">
        <v>0</v>
      </c>
      <c r="J53" s="60">
        <v>0</v>
      </c>
      <c r="K53" s="60">
        <v>0</v>
      </c>
      <c r="L53" s="60">
        <v>0</v>
      </c>
      <c r="M53" s="60">
        <v>0</v>
      </c>
      <c r="N53" s="60">
        <v>0</v>
      </c>
      <c r="O53" s="102"/>
    </row>
    <row r="54" spans="1:15" s="64" customFormat="1" ht="15" customHeight="1" x14ac:dyDescent="0.25">
      <c r="A54" s="63" t="s">
        <v>491</v>
      </c>
      <c r="B54" s="60">
        <v>61322.998749999999</v>
      </c>
      <c r="C54" s="60">
        <v>89885.581430000006</v>
      </c>
      <c r="D54" s="60">
        <v>88690.159930000009</v>
      </c>
      <c r="E54" s="60">
        <v>52440.260009999998</v>
      </c>
      <c r="F54" s="60">
        <v>37656.62169</v>
      </c>
      <c r="G54" s="60">
        <v>23947.436870000001</v>
      </c>
      <c r="H54" s="60">
        <v>28632.792940000003</v>
      </c>
      <c r="I54" s="60">
        <v>44567.894289999997</v>
      </c>
      <c r="J54" s="60">
        <v>16156.58959</v>
      </c>
      <c r="K54" s="60">
        <v>6758.2307999999994</v>
      </c>
      <c r="L54" s="60">
        <v>10048.568240000001</v>
      </c>
      <c r="M54" s="60">
        <v>10858.319100000001</v>
      </c>
      <c r="N54" s="60">
        <v>21633.253370000002</v>
      </c>
      <c r="O54" s="102"/>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102"/>
    </row>
    <row r="56" spans="1:15" s="64" customFormat="1" ht="15" customHeight="1" x14ac:dyDescent="0.25">
      <c r="A56" s="63" t="s">
        <v>493</v>
      </c>
      <c r="B56" s="60">
        <v>0</v>
      </c>
      <c r="C56" s="60">
        <v>0</v>
      </c>
      <c r="D56" s="60">
        <v>0</v>
      </c>
      <c r="E56" s="60">
        <v>0</v>
      </c>
      <c r="F56" s="60">
        <v>0</v>
      </c>
      <c r="G56" s="60">
        <v>0</v>
      </c>
      <c r="H56" s="60">
        <v>0</v>
      </c>
      <c r="I56" s="60">
        <v>0</v>
      </c>
      <c r="J56" s="60">
        <v>0</v>
      </c>
      <c r="K56" s="60">
        <v>0</v>
      </c>
      <c r="L56" s="60">
        <v>0</v>
      </c>
      <c r="M56" s="60">
        <v>0</v>
      </c>
      <c r="N56" s="60">
        <v>0</v>
      </c>
      <c r="O56" s="102"/>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102"/>
    </row>
    <row r="58" spans="1:15" s="64" customFormat="1" ht="15" customHeight="1" x14ac:dyDescent="0.25">
      <c r="A58" s="59" t="s">
        <v>495</v>
      </c>
      <c r="B58" s="60">
        <v>1003730.83062</v>
      </c>
      <c r="C58" s="60">
        <v>984294.44110000005</v>
      </c>
      <c r="D58" s="60">
        <v>1065263.2624900001</v>
      </c>
      <c r="E58" s="60">
        <v>1003905.1013099999</v>
      </c>
      <c r="F58" s="60">
        <v>1093297.12512</v>
      </c>
      <c r="G58" s="60">
        <v>991201.46351999999</v>
      </c>
      <c r="H58" s="60">
        <v>774001.45377999998</v>
      </c>
      <c r="I58" s="60">
        <v>733781.81598000007</v>
      </c>
      <c r="J58" s="60">
        <v>761593.78738999995</v>
      </c>
      <c r="K58" s="60">
        <v>812173.10757000011</v>
      </c>
      <c r="L58" s="60">
        <v>837104.07446000003</v>
      </c>
      <c r="M58" s="60">
        <v>856049.8478300001</v>
      </c>
      <c r="N58" s="60">
        <v>837249.09473999997</v>
      </c>
      <c r="O58" s="102"/>
    </row>
    <row r="59" spans="1:15" x14ac:dyDescent="0.25">
      <c r="A59" s="545" t="s">
        <v>496</v>
      </c>
      <c r="B59" s="546">
        <v>8626.6301800000001</v>
      </c>
      <c r="C59" s="546">
        <v>9134.8107600000003</v>
      </c>
      <c r="D59" s="546">
        <v>8263.46198</v>
      </c>
      <c r="E59" s="546">
        <v>8959.827150000001</v>
      </c>
      <c r="F59" s="546">
        <v>8085.5501699999995</v>
      </c>
      <c r="G59" s="546">
        <v>7577.40146</v>
      </c>
      <c r="H59" s="546">
        <v>6381.4382900000001</v>
      </c>
      <c r="I59" s="546">
        <v>6039.5814099999998</v>
      </c>
      <c r="J59" s="546">
        <v>6640.8687699999991</v>
      </c>
      <c r="K59" s="546">
        <v>7668.29007</v>
      </c>
      <c r="L59" s="546">
        <v>3182.8812599999997</v>
      </c>
      <c r="M59" s="546">
        <v>7773.2021399999994</v>
      </c>
      <c r="N59" s="546">
        <v>3641.5307900000003</v>
      </c>
      <c r="O59" s="102"/>
    </row>
    <row r="60" spans="1:15" ht="15" customHeight="1" x14ac:dyDescent="0.25">
      <c r="A60" s="63" t="s">
        <v>497</v>
      </c>
      <c r="B60" s="60">
        <v>-356.20753000000002</v>
      </c>
      <c r="C60" s="60">
        <v>-534.53768000000002</v>
      </c>
      <c r="D60" s="60">
        <v>-563.69911000000002</v>
      </c>
      <c r="E60" s="60">
        <v>-557.21632999999997</v>
      </c>
      <c r="F60" s="60">
        <v>-1157.0727099999999</v>
      </c>
      <c r="G60" s="60">
        <v>-597.11473000000001</v>
      </c>
      <c r="H60" s="60">
        <v>-1010.1227</v>
      </c>
      <c r="I60" s="60">
        <v>-1312.8974900000001</v>
      </c>
      <c r="J60" s="60">
        <v>-1030.49568</v>
      </c>
      <c r="K60" s="60">
        <v>-1425.69715</v>
      </c>
      <c r="L60" s="60">
        <v>-768.89033999999992</v>
      </c>
      <c r="M60" s="60">
        <v>-1506.89489</v>
      </c>
      <c r="N60" s="60">
        <v>-516.05581000000006</v>
      </c>
      <c r="O60" s="102"/>
    </row>
    <row r="61" spans="1:15" ht="15" customHeight="1" x14ac:dyDescent="0.25">
      <c r="A61" s="59" t="s">
        <v>498</v>
      </c>
      <c r="B61" s="60">
        <v>8270.4226500000004</v>
      </c>
      <c r="C61" s="60">
        <v>8600.2730800000008</v>
      </c>
      <c r="D61" s="60">
        <v>7699.7628700000005</v>
      </c>
      <c r="E61" s="60">
        <v>8402.6108199999999</v>
      </c>
      <c r="F61" s="60">
        <v>6928.4774600000001</v>
      </c>
      <c r="G61" s="60">
        <v>6980.2867300000007</v>
      </c>
      <c r="H61" s="60">
        <v>5371.3155900000002</v>
      </c>
      <c r="I61" s="60">
        <v>4726.6839199999995</v>
      </c>
      <c r="J61" s="60">
        <v>5610.37309</v>
      </c>
      <c r="K61" s="60">
        <v>6242.59292</v>
      </c>
      <c r="L61" s="60">
        <v>2413.9909199999997</v>
      </c>
      <c r="M61" s="60">
        <v>6266.3072499999998</v>
      </c>
      <c r="N61" s="60">
        <v>3125.47498</v>
      </c>
      <c r="O61" s="102"/>
    </row>
    <row r="62" spans="1:15" ht="15" customHeight="1" x14ac:dyDescent="0.25">
      <c r="A62" s="67" t="s">
        <v>499</v>
      </c>
      <c r="B62" s="60">
        <v>5937.0886799999998</v>
      </c>
      <c r="C62" s="60">
        <v>5617.9032100000004</v>
      </c>
      <c r="D62" s="60">
        <v>6872.8189499999999</v>
      </c>
      <c r="E62" s="60">
        <v>7473.6108800000002</v>
      </c>
      <c r="F62" s="60">
        <v>9363.7208800000008</v>
      </c>
      <c r="G62" s="60">
        <v>8134.7033600000004</v>
      </c>
      <c r="H62" s="60">
        <v>5993.2725099999998</v>
      </c>
      <c r="I62" s="60">
        <v>8936.5353699999996</v>
      </c>
      <c r="J62" s="60">
        <v>7960.7150000000001</v>
      </c>
      <c r="K62" s="60">
        <v>23361.727010000002</v>
      </c>
      <c r="L62" s="60">
        <v>14558.031779999999</v>
      </c>
      <c r="M62" s="60">
        <v>39575.941949999986</v>
      </c>
      <c r="N62" s="60">
        <v>14156.098790000002</v>
      </c>
      <c r="O62" s="102"/>
    </row>
    <row r="63" spans="1:15" ht="15" customHeight="1" x14ac:dyDescent="0.25">
      <c r="A63" s="63" t="s">
        <v>500</v>
      </c>
      <c r="B63" s="60">
        <v>-808.12293</v>
      </c>
      <c r="C63" s="60">
        <v>-825.54353000000003</v>
      </c>
      <c r="D63" s="60">
        <v>-3124.6672000000003</v>
      </c>
      <c r="E63" s="60">
        <v>-3254.39428</v>
      </c>
      <c r="F63" s="60">
        <v>-4270.5034500000002</v>
      </c>
      <c r="G63" s="60">
        <v>-3277.8258500000002</v>
      </c>
      <c r="H63" s="60">
        <v>-3827.0489600000001</v>
      </c>
      <c r="I63" s="60">
        <v>-4600.0275999999994</v>
      </c>
      <c r="J63" s="60">
        <v>-2603.5671699999998</v>
      </c>
      <c r="K63" s="60">
        <v>-13409.52469</v>
      </c>
      <c r="L63" s="60">
        <v>-7078.3539500000006</v>
      </c>
      <c r="M63" s="60">
        <v>-24221.602859999999</v>
      </c>
      <c r="N63" s="60">
        <v>-9675.9955000000009</v>
      </c>
      <c r="O63" s="102"/>
    </row>
    <row r="64" spans="1:15" ht="15" customHeight="1" x14ac:dyDescent="0.25">
      <c r="A64" s="68" t="s">
        <v>501</v>
      </c>
      <c r="B64" s="60">
        <v>13399.3884</v>
      </c>
      <c r="C64" s="60">
        <v>13392.63276</v>
      </c>
      <c r="D64" s="60">
        <v>11447.91462</v>
      </c>
      <c r="E64" s="60">
        <v>12621.82742</v>
      </c>
      <c r="F64" s="60">
        <v>12021.694890000001</v>
      </c>
      <c r="G64" s="60">
        <v>11837.16424</v>
      </c>
      <c r="H64" s="60">
        <v>7537.5391399999999</v>
      </c>
      <c r="I64" s="60">
        <v>9063.1916899999997</v>
      </c>
      <c r="J64" s="60">
        <v>10967.520919999999</v>
      </c>
      <c r="K64" s="60">
        <v>16194.795239999999</v>
      </c>
      <c r="L64" s="60">
        <v>9893.6687500000007</v>
      </c>
      <c r="M64" s="60">
        <v>21620.646339999985</v>
      </c>
      <c r="N64" s="60">
        <v>7605.5782700000018</v>
      </c>
      <c r="O64" s="102"/>
    </row>
    <row r="65" spans="1:15" ht="15" customHeight="1" x14ac:dyDescent="0.25">
      <c r="A65" s="67" t="s">
        <v>502</v>
      </c>
      <c r="B65" s="60">
        <v>1472.22245</v>
      </c>
      <c r="C65" s="60">
        <v>1605.3745100000001</v>
      </c>
      <c r="D65" s="60">
        <v>1288.60998</v>
      </c>
      <c r="E65" s="60">
        <v>2128.2764999999999</v>
      </c>
      <c r="F65" s="60">
        <v>2635.6564500000004</v>
      </c>
      <c r="G65" s="60">
        <v>1648.57951</v>
      </c>
      <c r="H65" s="60">
        <v>1513.27856</v>
      </c>
      <c r="I65" s="60">
        <v>1082.5396499999999</v>
      </c>
      <c r="J65" s="60">
        <v>3283.7462300000002</v>
      </c>
      <c r="K65" s="60">
        <v>4828.1474100000005</v>
      </c>
      <c r="L65" s="60">
        <v>818.77548000000002</v>
      </c>
      <c r="M65" s="60">
        <v>2444.76323</v>
      </c>
      <c r="N65" s="60">
        <v>767.48784999999998</v>
      </c>
      <c r="O65" s="102"/>
    </row>
    <row r="66" spans="1:15" ht="15" customHeight="1" x14ac:dyDescent="0.25">
      <c r="A66" s="67" t="s">
        <v>503</v>
      </c>
      <c r="B66" s="60">
        <v>-628.60950000000003</v>
      </c>
      <c r="C66" s="60">
        <v>-1533.86403</v>
      </c>
      <c r="D66" s="60">
        <v>-584.29022999999995</v>
      </c>
      <c r="E66" s="60">
        <v>-1713.95867</v>
      </c>
      <c r="F66" s="60">
        <v>-939.06581000000006</v>
      </c>
      <c r="G66" s="60">
        <v>-2155.7004200000001</v>
      </c>
      <c r="H66" s="60">
        <v>-750.80584999999996</v>
      </c>
      <c r="I66" s="60">
        <v>-2239.9107599999998</v>
      </c>
      <c r="J66" s="60">
        <v>-2608.82512</v>
      </c>
      <c r="K66" s="60">
        <v>-5743.0136700000003</v>
      </c>
      <c r="L66" s="60">
        <v>-658.58530000000007</v>
      </c>
      <c r="M66" s="60">
        <v>-2586.9159099999997</v>
      </c>
      <c r="N66" s="60">
        <v>-889.23585000000003</v>
      </c>
      <c r="O66" s="102"/>
    </row>
    <row r="67" spans="1:15" ht="15" customHeight="1" x14ac:dyDescent="0.25">
      <c r="A67" s="59" t="s">
        <v>504</v>
      </c>
      <c r="B67" s="60">
        <v>14243.00135</v>
      </c>
      <c r="C67" s="60">
        <v>13464.143239999999</v>
      </c>
      <c r="D67" s="60">
        <v>12152.234369999998</v>
      </c>
      <c r="E67" s="60">
        <v>13036.14525</v>
      </c>
      <c r="F67" s="60">
        <v>13718.285529999999</v>
      </c>
      <c r="G67" s="60">
        <v>11330.04333</v>
      </c>
      <c r="H67" s="60">
        <v>8300.011849999999</v>
      </c>
      <c r="I67" s="60">
        <v>7905.8205800000005</v>
      </c>
      <c r="J67" s="60">
        <v>11642.44203</v>
      </c>
      <c r="K67" s="60">
        <v>15279.928980000001</v>
      </c>
      <c r="L67" s="60">
        <v>10053.85893</v>
      </c>
      <c r="M67" s="60">
        <v>21478.493659999986</v>
      </c>
      <c r="N67" s="60">
        <v>7483.8302700000013</v>
      </c>
      <c r="O67" s="102"/>
    </row>
    <row r="68" spans="1:15" ht="15" customHeight="1" x14ac:dyDescent="0.25">
      <c r="A68" s="63" t="s">
        <v>505</v>
      </c>
      <c r="B68" s="60">
        <v>-12873.928910000001</v>
      </c>
      <c r="C68" s="60">
        <v>-13582.095740000001</v>
      </c>
      <c r="D68" s="60">
        <v>-12000.21803</v>
      </c>
      <c r="E68" s="60">
        <v>-12628.430560000001</v>
      </c>
      <c r="F68" s="60">
        <v>-13371.91778</v>
      </c>
      <c r="G68" s="60">
        <v>-13608.239970000001</v>
      </c>
      <c r="H68" s="60">
        <v>-11596.757679999999</v>
      </c>
      <c r="I68" s="60">
        <v>-12782.60446</v>
      </c>
      <c r="J68" s="60">
        <v>-12880.95865</v>
      </c>
      <c r="K68" s="60">
        <v>-14510.076439999999</v>
      </c>
      <c r="L68" s="60">
        <v>-5839.9518699999999</v>
      </c>
      <c r="M68" s="60">
        <v>-15450.817950000001</v>
      </c>
      <c r="N68" s="60">
        <v>-6331.0846900000024</v>
      </c>
      <c r="O68" s="102"/>
    </row>
    <row r="69" spans="1:15" ht="15" customHeight="1" x14ac:dyDescent="0.25">
      <c r="A69" s="68" t="s">
        <v>506</v>
      </c>
      <c r="B69" s="60">
        <v>1369.0724399999999</v>
      </c>
      <c r="C69" s="60">
        <v>-117.9525</v>
      </c>
      <c r="D69" s="60">
        <v>152.01633999999999</v>
      </c>
      <c r="E69" s="60">
        <v>407.71469000000002</v>
      </c>
      <c r="F69" s="60">
        <v>346.36775</v>
      </c>
      <c r="G69" s="60">
        <v>-2278.1966400000001</v>
      </c>
      <c r="H69" s="60">
        <v>-3296.7458300000003</v>
      </c>
      <c r="I69" s="60">
        <v>-4876.78388</v>
      </c>
      <c r="J69" s="60">
        <v>-1238.5166200000001</v>
      </c>
      <c r="K69" s="60">
        <v>769.85254000000009</v>
      </c>
      <c r="L69" s="60">
        <v>4213.9070599999995</v>
      </c>
      <c r="M69" s="60">
        <v>6027.675709999985</v>
      </c>
      <c r="N69" s="60">
        <v>1152.7455799999989</v>
      </c>
      <c r="O69" s="102"/>
    </row>
    <row r="70" spans="1:15" ht="15" customHeight="1" x14ac:dyDescent="0.25">
      <c r="A70" s="68" t="s">
        <v>507</v>
      </c>
      <c r="B70" s="60">
        <v>-5.3046699999999998</v>
      </c>
      <c r="C70" s="60">
        <v>6.8687299999999993</v>
      </c>
      <c r="D70" s="60">
        <v>-0.36033999999999999</v>
      </c>
      <c r="E70" s="60">
        <v>28.207799999999999</v>
      </c>
      <c r="F70" s="60">
        <v>-14.75963</v>
      </c>
      <c r="G70" s="60">
        <v>0.25178</v>
      </c>
      <c r="H70" s="60">
        <v>2.95261</v>
      </c>
      <c r="I70" s="60">
        <v>6.0352399999999999</v>
      </c>
      <c r="J70" s="60">
        <v>0.27437</v>
      </c>
      <c r="K70" s="60">
        <v>-0.44563999999999998</v>
      </c>
      <c r="L70" s="60">
        <v>-0.41439999999999999</v>
      </c>
      <c r="M70" s="60">
        <v>-9.2797000000000001</v>
      </c>
      <c r="N70" s="60">
        <v>2.2499999999999998E-3</v>
      </c>
      <c r="O70" s="102"/>
    </row>
    <row r="71" spans="1:15" ht="15" customHeight="1" x14ac:dyDescent="0.25">
      <c r="A71" s="69" t="s">
        <v>508</v>
      </c>
      <c r="B71" s="60">
        <v>-5.3046699999999998</v>
      </c>
      <c r="C71" s="60">
        <v>6.8687299999999993</v>
      </c>
      <c r="D71" s="60">
        <v>-0.36033999999999999</v>
      </c>
      <c r="E71" s="60">
        <v>28.207799999999999</v>
      </c>
      <c r="F71" s="60">
        <v>-14.75963</v>
      </c>
      <c r="G71" s="60">
        <v>0.25178</v>
      </c>
      <c r="H71" s="60">
        <v>2.95261</v>
      </c>
      <c r="I71" s="60">
        <v>6.0352399999999999</v>
      </c>
      <c r="J71" s="60">
        <v>0.27437</v>
      </c>
      <c r="K71" s="60">
        <v>-0.44563999999999998</v>
      </c>
      <c r="L71" s="60">
        <v>-0.41439999999999999</v>
      </c>
      <c r="M71" s="60">
        <v>-9.2797000000000001</v>
      </c>
      <c r="N71" s="60">
        <v>2.2499999999999998E-3</v>
      </c>
      <c r="O71" s="102"/>
    </row>
    <row r="72" spans="1:15" ht="15" customHeight="1" x14ac:dyDescent="0.25">
      <c r="A72" s="69" t="s">
        <v>509</v>
      </c>
      <c r="B72" s="60">
        <v>0</v>
      </c>
      <c r="C72" s="60">
        <v>0</v>
      </c>
      <c r="D72" s="60">
        <v>0</v>
      </c>
      <c r="E72" s="60">
        <v>0</v>
      </c>
      <c r="F72" s="60">
        <v>0</v>
      </c>
      <c r="G72" s="60">
        <v>0</v>
      </c>
      <c r="H72" s="60">
        <v>0</v>
      </c>
      <c r="I72" s="60">
        <v>0</v>
      </c>
      <c r="J72" s="60">
        <v>0</v>
      </c>
      <c r="K72" s="60">
        <v>0</v>
      </c>
      <c r="L72" s="60">
        <v>0</v>
      </c>
      <c r="M72" s="60">
        <v>0</v>
      </c>
      <c r="N72" s="60">
        <v>0</v>
      </c>
      <c r="O72" s="102"/>
    </row>
    <row r="73" spans="1:15" ht="15" customHeight="1" x14ac:dyDescent="0.25">
      <c r="A73" s="59" t="s">
        <v>510</v>
      </c>
      <c r="B73" s="60">
        <v>-1.88591</v>
      </c>
      <c r="C73" s="60">
        <v>-17.212720000000001</v>
      </c>
      <c r="D73" s="60">
        <v>0</v>
      </c>
      <c r="E73" s="60">
        <v>0</v>
      </c>
      <c r="F73" s="60">
        <v>0.76890000000000003</v>
      </c>
      <c r="G73" s="60">
        <v>-0.99579999999999991</v>
      </c>
      <c r="H73" s="60">
        <v>-1.76997</v>
      </c>
      <c r="I73" s="60">
        <v>-6.8011599999999994</v>
      </c>
      <c r="J73" s="60">
        <v>-5.246E-2</v>
      </c>
      <c r="K73" s="60">
        <v>0</v>
      </c>
      <c r="L73" s="60">
        <v>0</v>
      </c>
      <c r="M73" s="60">
        <v>0</v>
      </c>
      <c r="N73" s="60">
        <v>0</v>
      </c>
      <c r="O73" s="102"/>
    </row>
    <row r="74" spans="1:15" ht="15" customHeight="1" x14ac:dyDescent="0.25">
      <c r="A74" s="59" t="s">
        <v>656</v>
      </c>
      <c r="B74" s="60">
        <v>-1.88591</v>
      </c>
      <c r="C74" s="60">
        <v>-17.212720000000001</v>
      </c>
      <c r="D74" s="60">
        <v>0</v>
      </c>
      <c r="E74" s="60">
        <v>0</v>
      </c>
      <c r="F74" s="60">
        <v>0.76890000000000003</v>
      </c>
      <c r="G74" s="60">
        <v>-0.99579999999999991</v>
      </c>
      <c r="H74" s="60">
        <v>-1.76997</v>
      </c>
      <c r="I74" s="60">
        <v>-6.8011599999999994</v>
      </c>
      <c r="J74" s="60">
        <v>-5.246E-2</v>
      </c>
      <c r="K74" s="60">
        <v>0</v>
      </c>
      <c r="L74" s="60">
        <v>0</v>
      </c>
      <c r="M74" s="60">
        <v>0</v>
      </c>
      <c r="N74" s="60">
        <v>0</v>
      </c>
      <c r="O74" s="102"/>
    </row>
    <row r="75" spans="1:15" ht="15" customHeight="1" x14ac:dyDescent="0.25">
      <c r="A75" s="63" t="s">
        <v>306</v>
      </c>
      <c r="B75" s="60">
        <v>0</v>
      </c>
      <c r="C75" s="60">
        <v>0</v>
      </c>
      <c r="D75" s="60">
        <v>0</v>
      </c>
      <c r="E75" s="60">
        <v>0</v>
      </c>
      <c r="F75" s="60">
        <v>0</v>
      </c>
      <c r="G75" s="60">
        <v>0</v>
      </c>
      <c r="H75" s="60">
        <v>0</v>
      </c>
      <c r="I75" s="60">
        <v>0</v>
      </c>
      <c r="J75" s="60">
        <v>0</v>
      </c>
      <c r="K75" s="60">
        <v>0</v>
      </c>
      <c r="L75" s="60">
        <v>0</v>
      </c>
      <c r="M75" s="60">
        <v>0</v>
      </c>
      <c r="N75" s="60">
        <v>0</v>
      </c>
      <c r="O75" s="102"/>
    </row>
    <row r="76" spans="1:15" ht="15" customHeight="1" x14ac:dyDescent="0.25">
      <c r="A76" s="59" t="s">
        <v>513</v>
      </c>
      <c r="B76" s="60">
        <v>1361.8818600000002</v>
      </c>
      <c r="C76" s="60">
        <v>-128.29649000000001</v>
      </c>
      <c r="D76" s="60">
        <v>151.65600000000001</v>
      </c>
      <c r="E76" s="60">
        <v>435.92248999999998</v>
      </c>
      <c r="F76" s="60">
        <v>332.37702000000002</v>
      </c>
      <c r="G76" s="60">
        <v>-2278.9406600000002</v>
      </c>
      <c r="H76" s="60">
        <v>-3295.5631899999998</v>
      </c>
      <c r="I76" s="60">
        <v>-4877.5497999999998</v>
      </c>
      <c r="J76" s="60">
        <v>-1238.2947099999999</v>
      </c>
      <c r="K76" s="60">
        <v>769.40690000000006</v>
      </c>
      <c r="L76" s="60">
        <v>4213.4926599999999</v>
      </c>
      <c r="M76" s="60">
        <v>6018.3960099999849</v>
      </c>
      <c r="N76" s="60">
        <v>1152.7478299999989</v>
      </c>
      <c r="O76" s="102"/>
    </row>
    <row r="77" spans="1:15" ht="15" customHeight="1" x14ac:dyDescent="0.25">
      <c r="A77" s="70" t="s">
        <v>514</v>
      </c>
      <c r="B77" s="60">
        <v>0</v>
      </c>
      <c r="C77" s="60">
        <v>0</v>
      </c>
      <c r="D77" s="60">
        <v>0</v>
      </c>
      <c r="E77" s="60">
        <v>0</v>
      </c>
      <c r="F77" s="60">
        <v>0</v>
      </c>
      <c r="G77" s="60">
        <v>0</v>
      </c>
      <c r="H77" s="60">
        <v>0</v>
      </c>
      <c r="I77" s="60">
        <v>0</v>
      </c>
      <c r="J77" s="60">
        <v>0</v>
      </c>
      <c r="K77" s="60">
        <v>0</v>
      </c>
      <c r="L77" s="60">
        <v>0</v>
      </c>
      <c r="M77" s="60">
        <v>0</v>
      </c>
      <c r="N77" s="60">
        <v>0</v>
      </c>
      <c r="O77" s="102"/>
    </row>
    <row r="78" spans="1:15" ht="15" customHeight="1" x14ac:dyDescent="0.25">
      <c r="A78" s="68" t="s">
        <v>515</v>
      </c>
      <c r="B78" s="60">
        <v>1361.8818600000002</v>
      </c>
      <c r="C78" s="60">
        <v>-128.29649000000001</v>
      </c>
      <c r="D78" s="60">
        <v>151.65600000000001</v>
      </c>
      <c r="E78" s="60">
        <v>435.92248999999998</v>
      </c>
      <c r="F78" s="60">
        <v>332.37702000000002</v>
      </c>
      <c r="G78" s="60">
        <v>-2278.9406600000002</v>
      </c>
      <c r="H78" s="60">
        <v>-3295.5631899999998</v>
      </c>
      <c r="I78" s="60">
        <v>-4877.5497999999998</v>
      </c>
      <c r="J78" s="60">
        <v>-1238.2947099999999</v>
      </c>
      <c r="K78" s="60">
        <v>769.40690000000006</v>
      </c>
      <c r="L78" s="60">
        <v>4213.4926599999999</v>
      </c>
      <c r="M78" s="60">
        <v>6018.3960099999849</v>
      </c>
      <c r="N78" s="60">
        <v>1152.7478299999989</v>
      </c>
      <c r="O78" s="102"/>
    </row>
    <row r="79" spans="1:15" ht="15" customHeight="1" x14ac:dyDescent="0.25">
      <c r="A79" s="67" t="s">
        <v>516</v>
      </c>
      <c r="B79" s="60">
        <v>10.880379999999999</v>
      </c>
      <c r="C79" s="60">
        <v>1252.8881299999998</v>
      </c>
      <c r="D79" s="60">
        <v>8.9457199999999997</v>
      </c>
      <c r="E79" s="60">
        <v>25.46105</v>
      </c>
      <c r="F79" s="60">
        <v>7.8979900000000001</v>
      </c>
      <c r="G79" s="60">
        <v>-6.5118400000000003</v>
      </c>
      <c r="H79" s="60">
        <v>-25.683150000000001</v>
      </c>
      <c r="I79" s="60">
        <v>9.9845000000000006</v>
      </c>
      <c r="J79" s="60">
        <v>-90.702730000000003</v>
      </c>
      <c r="K79" s="60">
        <v>8.24071</v>
      </c>
      <c r="L79" s="60">
        <v>7.0701099999999997</v>
      </c>
      <c r="M79" s="60">
        <v>-203.94809000000001</v>
      </c>
      <c r="N79" s="60">
        <v>6.5331400000000004</v>
      </c>
      <c r="O79" s="102"/>
    </row>
    <row r="80" spans="1:15" ht="15" customHeight="1" x14ac:dyDescent="0.25">
      <c r="A80" s="59" t="s">
        <v>517</v>
      </c>
      <c r="B80" s="60">
        <v>1372.76224</v>
      </c>
      <c r="C80" s="60">
        <v>1124.5916399999999</v>
      </c>
      <c r="D80" s="60">
        <v>160.60172</v>
      </c>
      <c r="E80" s="60">
        <v>461.38353999999998</v>
      </c>
      <c r="F80" s="60">
        <v>340.27501000000001</v>
      </c>
      <c r="G80" s="60">
        <v>-2285.4524999999999</v>
      </c>
      <c r="H80" s="60">
        <v>-3321.2463399999997</v>
      </c>
      <c r="I80" s="60">
        <v>-4867.5653000000002</v>
      </c>
      <c r="J80" s="60">
        <v>-1328.9974399999999</v>
      </c>
      <c r="K80" s="60">
        <v>777.64760999999999</v>
      </c>
      <c r="L80" s="60">
        <v>4220.5627699999995</v>
      </c>
      <c r="M80" s="60">
        <v>5814.4479199999842</v>
      </c>
      <c r="N80" s="60">
        <v>1159.2809699999989</v>
      </c>
      <c r="O80" s="102"/>
    </row>
    <row r="81" spans="1:1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102"/>
    </row>
    <row r="82" spans="1:15" ht="15" customHeight="1" x14ac:dyDescent="0.25">
      <c r="A82" s="59" t="s">
        <v>519</v>
      </c>
      <c r="B82" s="60">
        <v>1372.76224</v>
      </c>
      <c r="C82" s="60">
        <v>1124.5916399999999</v>
      </c>
      <c r="D82" s="60">
        <v>160.60172</v>
      </c>
      <c r="E82" s="60">
        <v>461.38353999999998</v>
      </c>
      <c r="F82" s="60">
        <v>340.27501000000001</v>
      </c>
      <c r="G82" s="60">
        <v>-2285.4524999999999</v>
      </c>
      <c r="H82" s="60">
        <v>-3321.2463399999997</v>
      </c>
      <c r="I82" s="60">
        <v>-4867.5653000000002</v>
      </c>
      <c r="J82" s="60">
        <v>-1328.9974399999999</v>
      </c>
      <c r="K82" s="60">
        <v>777.64760999999999</v>
      </c>
      <c r="L82" s="60">
        <v>4220.5627699999995</v>
      </c>
      <c r="M82" s="60">
        <v>5814.4479199999842</v>
      </c>
      <c r="N82" s="60">
        <v>1159.2809699999989</v>
      </c>
      <c r="O82" s="102"/>
    </row>
    <row r="83" spans="1:15" ht="15" customHeight="1" thickBot="1" x14ac:dyDescent="0.3">
      <c r="A83" s="67" t="s">
        <v>520</v>
      </c>
      <c r="B83" s="60">
        <v>0</v>
      </c>
      <c r="C83" s="60">
        <v>0</v>
      </c>
      <c r="D83" s="60">
        <v>0</v>
      </c>
      <c r="E83" s="60">
        <v>0</v>
      </c>
      <c r="F83" s="60">
        <v>0</v>
      </c>
      <c r="G83" s="60">
        <v>0</v>
      </c>
      <c r="H83" s="60">
        <v>0</v>
      </c>
      <c r="I83" s="60">
        <v>0</v>
      </c>
      <c r="J83" s="60">
        <v>0</v>
      </c>
      <c r="K83" s="60">
        <v>0</v>
      </c>
      <c r="L83" s="60">
        <v>0</v>
      </c>
      <c r="M83" s="60">
        <v>0</v>
      </c>
      <c r="N83" s="60">
        <v>0</v>
      </c>
      <c r="O83" s="102"/>
    </row>
    <row r="84" spans="1:15" ht="15" customHeight="1" thickTop="1" thickBot="1" x14ac:dyDescent="0.3">
      <c r="A84" s="543" t="s">
        <v>521</v>
      </c>
      <c r="B84" s="544">
        <v>1372.76224</v>
      </c>
      <c r="C84" s="544">
        <v>1124.5916399999999</v>
      </c>
      <c r="D84" s="544">
        <v>160.60172</v>
      </c>
      <c r="E84" s="544">
        <v>461.38353999999998</v>
      </c>
      <c r="F84" s="544">
        <v>340.27501000000001</v>
      </c>
      <c r="G84" s="544">
        <v>-2285.4524999999999</v>
      </c>
      <c r="H84" s="544">
        <v>-3321.2463399999997</v>
      </c>
      <c r="I84" s="544">
        <v>-4867.5653000000002</v>
      </c>
      <c r="J84" s="544">
        <v>-1328.9974399999999</v>
      </c>
      <c r="K84" s="544">
        <v>777.64760999999999</v>
      </c>
      <c r="L84" s="544">
        <v>4220.5627699999995</v>
      </c>
      <c r="M84" s="544">
        <v>5814.4479199999842</v>
      </c>
      <c r="N84" s="544">
        <v>1159.2809699999989</v>
      </c>
      <c r="O84" s="102"/>
    </row>
    <row r="85" spans="1:15" ht="3.75" customHeight="1" thickTop="1" thickBot="1" x14ac:dyDescent="0.3">
      <c r="A85" s="71"/>
      <c r="B85" s="72"/>
      <c r="C85" s="72"/>
      <c r="D85" s="72"/>
      <c r="E85" s="72"/>
      <c r="F85" s="72"/>
      <c r="G85" s="72"/>
      <c r="H85" s="72"/>
      <c r="I85" s="72"/>
      <c r="J85" s="72"/>
      <c r="K85" s="72"/>
      <c r="L85" s="72"/>
      <c r="M85" s="72"/>
      <c r="N85" s="72"/>
    </row>
    <row r="86" spans="1:15" ht="15" customHeight="1" thickTop="1" x14ac:dyDescent="0.25">
      <c r="A86" s="73"/>
      <c r="B86" s="52"/>
      <c r="C86" s="52"/>
      <c r="D86" s="52"/>
      <c r="E86" s="52"/>
      <c r="F86" s="52"/>
      <c r="G86" s="52"/>
      <c r="H86" s="52"/>
      <c r="I86" s="52"/>
      <c r="J86" s="52"/>
      <c r="K86" s="52"/>
      <c r="L86" s="52"/>
      <c r="M86" s="52"/>
      <c r="N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D6B95-085B-4495-9F22-5C64594E69AF}">
  <sheetPr codeName="Sheet12">
    <pageSetUpPr fitToPage="1"/>
  </sheetPr>
  <dimension ref="A1:O87"/>
  <sheetViews>
    <sheetView zoomScaleNormal="100" workbookViewId="0">
      <pane xSplit="1" topLeftCell="B1" activePane="topRight" state="frozen"/>
      <selection activeCell="A22" sqref="A22"/>
      <selection pane="topRight" activeCell="C13" sqref="C13"/>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384" width="9.140625" style="53"/>
  </cols>
  <sheetData>
    <row r="1" spans="1:15" ht="30" customHeight="1" x14ac:dyDescent="0.25">
      <c r="A1" s="771" t="s">
        <v>0</v>
      </c>
      <c r="B1" s="771"/>
      <c r="C1" s="771"/>
      <c r="D1" s="771"/>
      <c r="E1" s="771"/>
      <c r="F1" s="771"/>
      <c r="G1" s="771"/>
      <c r="H1" s="771"/>
      <c r="I1" s="771"/>
      <c r="J1" s="771"/>
      <c r="K1" s="771"/>
      <c r="L1" s="771"/>
      <c r="M1" s="771"/>
      <c r="N1" s="771"/>
    </row>
    <row r="2" spans="1:15" ht="15" customHeight="1" x14ac:dyDescent="0.25">
      <c r="A2" s="772" t="s">
        <v>445</v>
      </c>
      <c r="B2" s="772"/>
      <c r="C2" s="772"/>
      <c r="D2" s="772"/>
      <c r="E2" s="772"/>
      <c r="F2" s="772"/>
      <c r="G2" s="772"/>
      <c r="H2" s="772"/>
      <c r="I2" s="772"/>
      <c r="J2" s="772"/>
      <c r="K2" s="772"/>
      <c r="L2" s="772"/>
      <c r="M2" s="772"/>
      <c r="N2" s="772"/>
    </row>
    <row r="3" spans="1:15" ht="15" customHeight="1" x14ac:dyDescent="0.25">
      <c r="A3" s="772" t="s">
        <v>665</v>
      </c>
      <c r="B3" s="772"/>
      <c r="C3" s="772"/>
      <c r="D3" s="772"/>
      <c r="E3" s="772"/>
      <c r="F3" s="772"/>
      <c r="G3" s="772"/>
      <c r="H3" s="772"/>
      <c r="I3" s="772"/>
      <c r="J3" s="772"/>
      <c r="K3" s="772"/>
      <c r="L3" s="772"/>
      <c r="M3" s="772"/>
      <c r="N3" s="772"/>
    </row>
    <row r="4" spans="1:15" ht="30" customHeight="1" x14ac:dyDescent="0.25">
      <c r="A4" s="773" t="s">
        <v>3</v>
      </c>
      <c r="B4" s="773"/>
      <c r="C4" s="773"/>
      <c r="D4" s="773"/>
      <c r="E4" s="773"/>
      <c r="F4" s="773"/>
      <c r="G4" s="773"/>
      <c r="H4" s="773"/>
      <c r="I4" s="773"/>
      <c r="J4" s="773"/>
      <c r="K4" s="773"/>
      <c r="L4" s="773"/>
      <c r="M4" s="773"/>
      <c r="N4" s="773"/>
    </row>
    <row r="5" spans="1:15" ht="3.75" customHeight="1" thickBot="1" x14ac:dyDescent="0.3">
      <c r="A5" s="52"/>
      <c r="B5" s="52"/>
      <c r="C5" s="52"/>
      <c r="D5" s="52"/>
      <c r="E5" s="52"/>
      <c r="F5" s="52"/>
      <c r="G5" s="52"/>
      <c r="H5" s="52"/>
      <c r="I5" s="52"/>
      <c r="J5" s="52"/>
      <c r="K5" s="52"/>
      <c r="L5" s="52"/>
      <c r="M5" s="52"/>
      <c r="N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row>
    <row r="7" spans="1:15" ht="15" customHeight="1" thickTop="1" thickBot="1" x14ac:dyDescent="0.3">
      <c r="A7" s="543" t="s">
        <v>459</v>
      </c>
      <c r="B7" s="544">
        <v>8421990.5261000004</v>
      </c>
      <c r="C7" s="544">
        <v>10017234.596170001</v>
      </c>
      <c r="D7" s="544">
        <v>11161700.99265</v>
      </c>
      <c r="E7" s="544">
        <v>12339902.262950001</v>
      </c>
      <c r="F7" s="544">
        <v>14206381.12785</v>
      </c>
      <c r="G7" s="544">
        <v>15302837.484719999</v>
      </c>
      <c r="H7" s="544">
        <v>17472143.46751</v>
      </c>
      <c r="I7" s="544">
        <v>19101938.411330003</v>
      </c>
      <c r="J7" s="544">
        <v>20581857.598330002</v>
      </c>
      <c r="K7" s="544">
        <v>23409167.15027</v>
      </c>
      <c r="L7" s="544">
        <v>23261472.803300001</v>
      </c>
      <c r="M7" s="544">
        <v>24903039.375210002</v>
      </c>
      <c r="N7" s="544">
        <v>25178581.858720005</v>
      </c>
      <c r="O7" s="102"/>
    </row>
    <row r="8" spans="1:15" s="62" customFormat="1" ht="15" customHeight="1" thickTop="1" x14ac:dyDescent="0.25">
      <c r="A8" s="59" t="s">
        <v>10</v>
      </c>
      <c r="B8" s="60">
        <v>757696.43495000002</v>
      </c>
      <c r="C8" s="60">
        <v>929820.08851000003</v>
      </c>
      <c r="D8" s="60">
        <v>831663.59976999997</v>
      </c>
      <c r="E8" s="60">
        <v>613486.53936000005</v>
      </c>
      <c r="F8" s="60">
        <v>933331.6997</v>
      </c>
      <c r="G8" s="60">
        <v>913462.98589000001</v>
      </c>
      <c r="H8" s="60">
        <v>1033740.2143400001</v>
      </c>
      <c r="I8" s="60">
        <v>1198442.3883099998</v>
      </c>
      <c r="J8" s="60">
        <v>1176084.07549</v>
      </c>
      <c r="K8" s="60">
        <v>2575135.4120999998</v>
      </c>
      <c r="L8" s="60">
        <v>2140822.2651400003</v>
      </c>
      <c r="M8" s="60">
        <v>1832930.4135400001</v>
      </c>
      <c r="N8" s="60">
        <v>1788870.7011000002</v>
      </c>
      <c r="O8" s="102"/>
    </row>
    <row r="9" spans="1:15" s="62" customFormat="1" ht="15" customHeight="1" x14ac:dyDescent="0.25">
      <c r="A9" s="59" t="s">
        <v>19</v>
      </c>
      <c r="B9" s="60">
        <v>571795.29677999998</v>
      </c>
      <c r="C9" s="60">
        <v>856994.82961000002</v>
      </c>
      <c r="D9" s="60">
        <v>998347.71811000002</v>
      </c>
      <c r="E9" s="60">
        <v>1448029.68258</v>
      </c>
      <c r="F9" s="60">
        <v>1516496.5081199999</v>
      </c>
      <c r="G9" s="60">
        <v>1674428.94484</v>
      </c>
      <c r="H9" s="60">
        <v>1942239.1558800002</v>
      </c>
      <c r="I9" s="60">
        <v>2097575.8755899998</v>
      </c>
      <c r="J9" s="60">
        <v>2242046.0164399999</v>
      </c>
      <c r="K9" s="60">
        <v>2585899.37512</v>
      </c>
      <c r="L9" s="60">
        <v>2850077.44196</v>
      </c>
      <c r="M9" s="60">
        <v>3512284.6416199994</v>
      </c>
      <c r="N9" s="60">
        <v>3316170.4391800002</v>
      </c>
      <c r="O9" s="102"/>
    </row>
    <row r="10" spans="1:15" s="62" customFormat="1" ht="15" customHeight="1" x14ac:dyDescent="0.25">
      <c r="A10" s="59" t="s">
        <v>28</v>
      </c>
      <c r="B10" s="60">
        <v>6894974.7681400003</v>
      </c>
      <c r="C10" s="60">
        <v>7913290.5194300003</v>
      </c>
      <c r="D10" s="60">
        <v>8872118.3705800008</v>
      </c>
      <c r="E10" s="60">
        <v>9701376.9855199996</v>
      </c>
      <c r="F10" s="60">
        <v>11139924.659399999</v>
      </c>
      <c r="G10" s="60">
        <v>12034449.535459999</v>
      </c>
      <c r="H10" s="60">
        <v>13229360.682610001</v>
      </c>
      <c r="I10" s="60">
        <v>14420494.22511</v>
      </c>
      <c r="J10" s="60">
        <v>15551804.918620002</v>
      </c>
      <c r="K10" s="60">
        <v>16821286.638610002</v>
      </c>
      <c r="L10" s="60">
        <v>16846390.429129999</v>
      </c>
      <c r="M10" s="60">
        <v>18038663.503219999</v>
      </c>
      <c r="N10" s="60">
        <v>18544687.054370001</v>
      </c>
      <c r="O10" s="102"/>
    </row>
    <row r="11" spans="1:15" s="62" customFormat="1" ht="15" customHeight="1" x14ac:dyDescent="0.25">
      <c r="A11" s="63" t="s">
        <v>460</v>
      </c>
      <c r="B11" s="60">
        <v>7054185.8012399999</v>
      </c>
      <c r="C11" s="60">
        <v>8036753.4593500001</v>
      </c>
      <c r="D11" s="60">
        <v>8984070.2357299998</v>
      </c>
      <c r="E11" s="60">
        <v>9810351.7194999997</v>
      </c>
      <c r="F11" s="60">
        <v>11254579.59159</v>
      </c>
      <c r="G11" s="60">
        <v>12134000.941190001</v>
      </c>
      <c r="H11" s="60">
        <v>12766281.500080001</v>
      </c>
      <c r="I11" s="60">
        <v>13729994.2795</v>
      </c>
      <c r="J11" s="60">
        <v>14931583.797370002</v>
      </c>
      <c r="K11" s="60">
        <v>16423856.006959999</v>
      </c>
      <c r="L11" s="60">
        <v>16442399.068559999</v>
      </c>
      <c r="M11" s="60">
        <v>17828288.044909999</v>
      </c>
      <c r="N11" s="60">
        <v>18352948.1778</v>
      </c>
      <c r="O11" s="102"/>
    </row>
    <row r="12" spans="1:15" s="62" customFormat="1" ht="15" customHeight="1" x14ac:dyDescent="0.25">
      <c r="A12" s="63" t="s">
        <v>461</v>
      </c>
      <c r="B12" s="60">
        <v>7010749.3733199993</v>
      </c>
      <c r="C12" s="60">
        <v>7996401.1835000003</v>
      </c>
      <c r="D12" s="60">
        <v>8917543.7314400002</v>
      </c>
      <c r="E12" s="60">
        <v>9681795.0115699992</v>
      </c>
      <c r="F12" s="60">
        <v>11033601.26489</v>
      </c>
      <c r="G12" s="60">
        <v>11604551.855280001</v>
      </c>
      <c r="H12" s="60">
        <v>12252655.426760001</v>
      </c>
      <c r="I12" s="60">
        <v>10861544.681809999</v>
      </c>
      <c r="J12" s="60">
        <v>12052839.50615</v>
      </c>
      <c r="K12" s="60">
        <v>14161427.03284</v>
      </c>
      <c r="L12" s="60">
        <v>14452259.556709999</v>
      </c>
      <c r="M12" s="60">
        <v>15952760.85035</v>
      </c>
      <c r="N12" s="60">
        <v>16531678.236849999</v>
      </c>
      <c r="O12" s="102"/>
    </row>
    <row r="13" spans="1:15" s="62" customFormat="1" ht="15" customHeight="1" x14ac:dyDescent="0.25">
      <c r="A13" s="63" t="s">
        <v>462</v>
      </c>
      <c r="B13" s="60">
        <v>43436.427920000002</v>
      </c>
      <c r="C13" s="60">
        <v>40352.275849999998</v>
      </c>
      <c r="D13" s="60">
        <v>66526.504289999997</v>
      </c>
      <c r="E13" s="60">
        <v>128556.70793</v>
      </c>
      <c r="F13" s="60">
        <v>220978.32669999998</v>
      </c>
      <c r="G13" s="60">
        <v>529449.08591000002</v>
      </c>
      <c r="H13" s="60">
        <v>513626.07331999997</v>
      </c>
      <c r="I13" s="60">
        <v>2868449.5976900002</v>
      </c>
      <c r="J13" s="60">
        <v>2878744.29122</v>
      </c>
      <c r="K13" s="60">
        <v>2262428.9741199999</v>
      </c>
      <c r="L13" s="60">
        <v>1990139.5118499999</v>
      </c>
      <c r="M13" s="60">
        <v>1875527.19456</v>
      </c>
      <c r="N13" s="60">
        <v>1821269.94095</v>
      </c>
      <c r="O13" s="102"/>
    </row>
    <row r="14" spans="1:15" s="62" customFormat="1" ht="15" customHeight="1" x14ac:dyDescent="0.25">
      <c r="A14" s="63" t="s">
        <v>463</v>
      </c>
      <c r="B14" s="60">
        <v>52108.436369999996</v>
      </c>
      <c r="C14" s="60">
        <v>68226.479900000006</v>
      </c>
      <c r="D14" s="60">
        <v>79159.584170000002</v>
      </c>
      <c r="E14" s="60">
        <v>103083.27670999999</v>
      </c>
      <c r="F14" s="60">
        <v>88041.188510000007</v>
      </c>
      <c r="G14" s="60">
        <v>80705.004180000004</v>
      </c>
      <c r="H14" s="60">
        <v>42165.20246</v>
      </c>
      <c r="I14" s="60">
        <v>70506.114269999991</v>
      </c>
      <c r="J14" s="60">
        <v>149902.204</v>
      </c>
      <c r="K14" s="60">
        <v>234111.17285</v>
      </c>
      <c r="L14" s="60">
        <v>350450.83588999999</v>
      </c>
      <c r="M14" s="60">
        <v>236356.12692000001</v>
      </c>
      <c r="N14" s="60">
        <v>274955.37719999999</v>
      </c>
      <c r="O14" s="102"/>
    </row>
    <row r="15" spans="1:15" s="62" customFormat="1" ht="15" customHeight="1" x14ac:dyDescent="0.25">
      <c r="A15" s="63" t="s">
        <v>464</v>
      </c>
      <c r="B15" s="60">
        <v>50531.472840000002</v>
      </c>
      <c r="C15" s="60">
        <v>64755.159770000006</v>
      </c>
      <c r="D15" s="60">
        <v>75378.142810000005</v>
      </c>
      <c r="E15" s="60">
        <v>94642.344140000001</v>
      </c>
      <c r="F15" s="60">
        <v>70623.91234000001</v>
      </c>
      <c r="G15" s="60">
        <v>58528.69169</v>
      </c>
      <c r="H15" s="60">
        <v>30917.120269999999</v>
      </c>
      <c r="I15" s="60">
        <v>55184.278060000004</v>
      </c>
      <c r="J15" s="60">
        <v>57939.47221</v>
      </c>
      <c r="K15" s="60">
        <v>94214.007900000011</v>
      </c>
      <c r="L15" s="60">
        <v>141864.31858000002</v>
      </c>
      <c r="M15" s="60">
        <v>93013.497459999999</v>
      </c>
      <c r="N15" s="60">
        <v>112031.26941000001</v>
      </c>
      <c r="O15" s="102"/>
    </row>
    <row r="16" spans="1:15" s="62" customFormat="1" ht="15" customHeight="1" x14ac:dyDescent="0.25">
      <c r="A16" s="63" t="s">
        <v>465</v>
      </c>
      <c r="B16" s="60">
        <v>1576.96353</v>
      </c>
      <c r="C16" s="60">
        <v>3471.3201300000001</v>
      </c>
      <c r="D16" s="60">
        <v>3781.4413599999998</v>
      </c>
      <c r="E16" s="60">
        <v>8440.9325700000009</v>
      </c>
      <c r="F16" s="60">
        <v>17417.276170000001</v>
      </c>
      <c r="G16" s="60">
        <v>22176.312489999997</v>
      </c>
      <c r="H16" s="60">
        <v>11248.082189999999</v>
      </c>
      <c r="I16" s="60">
        <v>15321.836210000001</v>
      </c>
      <c r="J16" s="60">
        <v>91962.731790000005</v>
      </c>
      <c r="K16" s="60">
        <v>139897.16494999998</v>
      </c>
      <c r="L16" s="60">
        <v>208586.51731</v>
      </c>
      <c r="M16" s="60">
        <v>143342.62946</v>
      </c>
      <c r="N16" s="60">
        <v>162924.10778999995</v>
      </c>
      <c r="O16" s="102"/>
    </row>
    <row r="17" spans="1:15" s="62" customFormat="1" ht="15" customHeight="1" x14ac:dyDescent="0.25">
      <c r="A17" s="63" t="s">
        <v>466</v>
      </c>
      <c r="B17" s="60">
        <v>41195.998390000001</v>
      </c>
      <c r="C17" s="60">
        <v>51457.959299999995</v>
      </c>
      <c r="D17" s="60">
        <v>76372.603010000006</v>
      </c>
      <c r="E17" s="60">
        <v>84578.812379999988</v>
      </c>
      <c r="F17" s="60">
        <v>88467.534169999999</v>
      </c>
      <c r="G17" s="60">
        <v>95268.720349999989</v>
      </c>
      <c r="H17" s="60">
        <v>96560.416519999999</v>
      </c>
      <c r="I17" s="60">
        <v>76197.574659999998</v>
      </c>
      <c r="J17" s="60">
        <v>89341.554349999991</v>
      </c>
      <c r="K17" s="60">
        <v>166746.40463</v>
      </c>
      <c r="L17" s="60">
        <v>209312.50877000001</v>
      </c>
      <c r="M17" s="60">
        <v>220984.97652999999</v>
      </c>
      <c r="N17" s="60">
        <v>219807.27495000005</v>
      </c>
      <c r="O17" s="102"/>
    </row>
    <row r="18" spans="1:15" s="62" customFormat="1" ht="15" customHeight="1" x14ac:dyDescent="0.25">
      <c r="A18" s="63" t="s">
        <v>467</v>
      </c>
      <c r="B18" s="60">
        <v>37693.672500000001</v>
      </c>
      <c r="C18" s="60">
        <v>47601.001210000002</v>
      </c>
      <c r="D18" s="60">
        <v>69208.705170000001</v>
      </c>
      <c r="E18" s="60">
        <v>75169.794569999998</v>
      </c>
      <c r="F18" s="60">
        <v>79025.748569999996</v>
      </c>
      <c r="G18" s="60">
        <v>77487.794810000007</v>
      </c>
      <c r="H18" s="60">
        <v>76705.30101000001</v>
      </c>
      <c r="I18" s="60">
        <v>60445.94556</v>
      </c>
      <c r="J18" s="60">
        <v>60597.409950000001</v>
      </c>
      <c r="K18" s="60">
        <v>74223.014670000004</v>
      </c>
      <c r="L18" s="60">
        <v>80038.121639999998</v>
      </c>
      <c r="M18" s="60">
        <v>81807.970709999994</v>
      </c>
      <c r="N18" s="60">
        <v>82457.35040000001</v>
      </c>
      <c r="O18" s="102"/>
    </row>
    <row r="19" spans="1:15" s="62" customFormat="1" ht="15" customHeight="1" x14ac:dyDescent="0.25">
      <c r="A19" s="63" t="s">
        <v>468</v>
      </c>
      <c r="B19" s="60">
        <v>3502.3258900000001</v>
      </c>
      <c r="C19" s="60">
        <v>3856.9580899999996</v>
      </c>
      <c r="D19" s="60">
        <v>7163.8978399999996</v>
      </c>
      <c r="E19" s="60">
        <v>9409.0178100000012</v>
      </c>
      <c r="F19" s="60">
        <v>9441.7855999999992</v>
      </c>
      <c r="G19" s="60">
        <v>17780.92554</v>
      </c>
      <c r="H19" s="60">
        <v>19855.115510000003</v>
      </c>
      <c r="I19" s="60">
        <v>15751.6291</v>
      </c>
      <c r="J19" s="60">
        <v>28744.144399999997</v>
      </c>
      <c r="K19" s="60">
        <v>92523.38996</v>
      </c>
      <c r="L19" s="60">
        <v>129274.38712999999</v>
      </c>
      <c r="M19" s="60">
        <v>139177.00581999999</v>
      </c>
      <c r="N19" s="60">
        <v>137349.92455000003</v>
      </c>
      <c r="O19" s="102"/>
    </row>
    <row r="20" spans="1:15" s="62" customFormat="1" ht="15" customHeight="1" x14ac:dyDescent="0.25">
      <c r="A20" s="63" t="s">
        <v>38</v>
      </c>
      <c r="B20" s="60">
        <v>74084.394509999998</v>
      </c>
      <c r="C20" s="60">
        <v>78877.583910000001</v>
      </c>
      <c r="D20" s="60">
        <v>87424.734400000001</v>
      </c>
      <c r="E20" s="60">
        <v>98147.747829999993</v>
      </c>
      <c r="F20" s="60">
        <v>110752.16643000001</v>
      </c>
      <c r="G20" s="60">
        <v>126988.94085</v>
      </c>
      <c r="H20" s="60">
        <v>878871.72347000008</v>
      </c>
      <c r="I20" s="60">
        <v>1098720.77308</v>
      </c>
      <c r="J20" s="60">
        <v>971898.01436000003</v>
      </c>
      <c r="K20" s="60">
        <v>756779.48983000009</v>
      </c>
      <c r="L20" s="60">
        <v>675520.77450000006</v>
      </c>
      <c r="M20" s="60">
        <v>586880.04411999998</v>
      </c>
      <c r="N20" s="60">
        <v>564602.72878999996</v>
      </c>
      <c r="O20" s="102"/>
    </row>
    <row r="21" spans="1:15" s="62" customFormat="1" ht="15" customHeight="1" x14ac:dyDescent="0.25">
      <c r="A21" s="63" t="s">
        <v>469</v>
      </c>
      <c r="B21" s="60">
        <v>-326599.86236999999</v>
      </c>
      <c r="C21" s="60">
        <v>-322024.96302999998</v>
      </c>
      <c r="D21" s="60">
        <v>-354908.78672999999</v>
      </c>
      <c r="E21" s="60">
        <v>-394784.57089999999</v>
      </c>
      <c r="F21" s="60">
        <v>-401915.82130000001</v>
      </c>
      <c r="G21" s="60">
        <v>-402514.07111000002</v>
      </c>
      <c r="H21" s="60">
        <v>-554518.15992000001</v>
      </c>
      <c r="I21" s="60">
        <v>-554924.51639999996</v>
      </c>
      <c r="J21" s="60">
        <v>-590920.65146000008</v>
      </c>
      <c r="K21" s="60">
        <v>-760206.43565999996</v>
      </c>
      <c r="L21" s="60">
        <v>-831292.75858999998</v>
      </c>
      <c r="M21" s="60">
        <v>-833845.68926000001</v>
      </c>
      <c r="N21" s="60">
        <v>-867626.50437000021</v>
      </c>
      <c r="O21" s="102"/>
    </row>
    <row r="22" spans="1:15" s="62" customFormat="1" ht="15" customHeight="1" x14ac:dyDescent="0.25">
      <c r="A22" s="59" t="s">
        <v>68</v>
      </c>
      <c r="B22" s="60">
        <v>51710.077619999996</v>
      </c>
      <c r="C22" s="60">
        <v>66922.235409999994</v>
      </c>
      <c r="D22" s="60">
        <v>83408.066900000005</v>
      </c>
      <c r="E22" s="60">
        <v>97638.455180000004</v>
      </c>
      <c r="F22" s="60">
        <v>80695.668919999996</v>
      </c>
      <c r="G22" s="60">
        <v>81124.817049999998</v>
      </c>
      <c r="H22" s="60">
        <v>159259.79181999998</v>
      </c>
      <c r="I22" s="60">
        <v>143824.07271000001</v>
      </c>
      <c r="J22" s="60">
        <v>179601.76058</v>
      </c>
      <c r="K22" s="60">
        <v>164736.31913999998</v>
      </c>
      <c r="L22" s="60">
        <v>145764.79309999998</v>
      </c>
      <c r="M22" s="60">
        <v>173684.34028</v>
      </c>
      <c r="N22" s="60">
        <v>149258.0154</v>
      </c>
      <c r="O22" s="102"/>
    </row>
    <row r="23" spans="1:15" s="62" customFormat="1" ht="15" customHeight="1" x14ac:dyDescent="0.25">
      <c r="A23" s="59" t="s">
        <v>74</v>
      </c>
      <c r="B23" s="60">
        <v>2E-3</v>
      </c>
      <c r="C23" s="60">
        <v>0</v>
      </c>
      <c r="D23" s="60">
        <v>2176.0007799999998</v>
      </c>
      <c r="E23" s="60">
        <v>1208.91131</v>
      </c>
      <c r="F23" s="60">
        <v>57.523350000000001</v>
      </c>
      <c r="G23" s="60">
        <v>2654.2016100000001</v>
      </c>
      <c r="H23" s="60">
        <v>5226.3328000000001</v>
      </c>
      <c r="I23" s="60">
        <v>4349.2826999999997</v>
      </c>
      <c r="J23" s="60">
        <v>3804.3445000000002</v>
      </c>
      <c r="K23" s="60">
        <v>12711.682419999999</v>
      </c>
      <c r="L23" s="60">
        <v>11098.14554</v>
      </c>
      <c r="M23" s="60">
        <v>11346.147400000002</v>
      </c>
      <c r="N23" s="60">
        <v>7579.9509700000026</v>
      </c>
      <c r="O23" s="102"/>
    </row>
    <row r="24" spans="1:15" s="62" customFormat="1" ht="15" customHeight="1" x14ac:dyDescent="0.25">
      <c r="A24" s="59" t="s">
        <v>470</v>
      </c>
      <c r="B24" s="60">
        <v>28085.63912</v>
      </c>
      <c r="C24" s="60">
        <v>65271.169310000005</v>
      </c>
      <c r="D24" s="60">
        <v>135622.02109999998</v>
      </c>
      <c r="E24" s="60">
        <v>221174.48493999999</v>
      </c>
      <c r="F24" s="60">
        <v>255444.81731000001</v>
      </c>
      <c r="G24" s="60">
        <v>320647.02439999999</v>
      </c>
      <c r="H24" s="60">
        <v>828347.04660999996</v>
      </c>
      <c r="I24" s="60">
        <v>976587.60991999996</v>
      </c>
      <c r="J24" s="60">
        <v>1149221.5470499999</v>
      </c>
      <c r="K24" s="60">
        <v>950429.20578999992</v>
      </c>
      <c r="L24" s="60">
        <v>950530.01040000003</v>
      </c>
      <c r="M24" s="60">
        <v>950657.55359000002</v>
      </c>
      <c r="N24" s="60">
        <v>950575.2594499999</v>
      </c>
      <c r="O24" s="102"/>
    </row>
    <row r="25" spans="1:15" s="62" customFormat="1" ht="15" customHeight="1" x14ac:dyDescent="0.25">
      <c r="A25" s="59" t="s">
        <v>84</v>
      </c>
      <c r="B25" s="60">
        <v>81325.782760000002</v>
      </c>
      <c r="C25" s="60">
        <v>98156.46703</v>
      </c>
      <c r="D25" s="60">
        <v>126555.83446</v>
      </c>
      <c r="E25" s="60">
        <v>150942.36209000001</v>
      </c>
      <c r="F25" s="60">
        <v>195973.48302000001</v>
      </c>
      <c r="G25" s="60">
        <v>211899.54005000001</v>
      </c>
      <c r="H25" s="60">
        <v>206897.64771000002</v>
      </c>
      <c r="I25" s="60">
        <v>207244.77556000001</v>
      </c>
      <c r="J25" s="60">
        <v>212317.15243000002</v>
      </c>
      <c r="K25" s="60">
        <v>224923.76913999999</v>
      </c>
      <c r="L25" s="60">
        <v>236203.98625999998</v>
      </c>
      <c r="M25" s="60">
        <v>286345.68638999999</v>
      </c>
      <c r="N25" s="60">
        <v>304074.74022999988</v>
      </c>
      <c r="O25" s="102"/>
    </row>
    <row r="26" spans="1:15" s="62" customFormat="1" ht="15" customHeight="1" x14ac:dyDescent="0.25">
      <c r="A26" s="59" t="s">
        <v>471</v>
      </c>
      <c r="B26" s="60">
        <v>36402.524729999997</v>
      </c>
      <c r="C26" s="60">
        <v>86779.286870000011</v>
      </c>
      <c r="D26" s="60">
        <v>111809.38095000001</v>
      </c>
      <c r="E26" s="60">
        <v>106044.84196999999</v>
      </c>
      <c r="F26" s="60">
        <v>84456.768030000007</v>
      </c>
      <c r="G26" s="60">
        <v>64170.435420000002</v>
      </c>
      <c r="H26" s="60">
        <v>67072.595740000004</v>
      </c>
      <c r="I26" s="60">
        <v>53420.181429999997</v>
      </c>
      <c r="J26" s="60">
        <v>66977.783219999998</v>
      </c>
      <c r="K26" s="60">
        <v>74044.747950000004</v>
      </c>
      <c r="L26" s="60">
        <v>80585.731769999999</v>
      </c>
      <c r="M26" s="60">
        <v>97127.089170000021</v>
      </c>
      <c r="N26" s="60">
        <v>117365.69802000001</v>
      </c>
      <c r="O26" s="102"/>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102"/>
    </row>
    <row r="28" spans="1:15" ht="15" customHeight="1" thickTop="1" thickBot="1" x14ac:dyDescent="0.3">
      <c r="A28" s="543" t="s">
        <v>472</v>
      </c>
      <c r="B28" s="544">
        <v>7736328.7672199998</v>
      </c>
      <c r="C28" s="544">
        <v>9229280.73257</v>
      </c>
      <c r="D28" s="544">
        <v>10286822.097899999</v>
      </c>
      <c r="E28" s="544">
        <v>11391071.299079999</v>
      </c>
      <c r="F28" s="544">
        <v>13159605.10784</v>
      </c>
      <c r="G28" s="544">
        <v>14117952.217959998</v>
      </c>
      <c r="H28" s="544">
        <v>16265232.386879999</v>
      </c>
      <c r="I28" s="544">
        <v>17800232.07669</v>
      </c>
      <c r="J28" s="544">
        <v>19142615.97608</v>
      </c>
      <c r="K28" s="544">
        <v>21838689.967810001</v>
      </c>
      <c r="L28" s="544">
        <v>21701893.73934</v>
      </c>
      <c r="M28" s="544">
        <v>23237429.242260002</v>
      </c>
      <c r="N28" s="544">
        <v>23483163.113740001</v>
      </c>
      <c r="O28" s="102"/>
    </row>
    <row r="29" spans="1:15" s="62" customFormat="1" ht="15" customHeight="1" thickTop="1" x14ac:dyDescent="0.25">
      <c r="A29" s="59" t="s">
        <v>473</v>
      </c>
      <c r="B29" s="60">
        <v>5725132.5848300001</v>
      </c>
      <c r="C29" s="60">
        <v>7383484.4458299996</v>
      </c>
      <c r="D29" s="60">
        <v>8297175.4968699999</v>
      </c>
      <c r="E29" s="60">
        <v>8571109.8557200003</v>
      </c>
      <c r="F29" s="60">
        <v>9624376.5087000001</v>
      </c>
      <c r="G29" s="60">
        <v>9200397.9899799991</v>
      </c>
      <c r="H29" s="60">
        <v>10564590.606419999</v>
      </c>
      <c r="I29" s="60">
        <v>12465904.734450001</v>
      </c>
      <c r="J29" s="60">
        <v>13984632.79874</v>
      </c>
      <c r="K29" s="60">
        <v>8072208.7210100004</v>
      </c>
      <c r="L29" s="60">
        <v>15871011.38558</v>
      </c>
      <c r="M29" s="60">
        <v>16929860.038120002</v>
      </c>
      <c r="N29" s="60">
        <v>16881023.615790002</v>
      </c>
      <c r="O29" s="102"/>
    </row>
    <row r="30" spans="1:15" s="62" customFormat="1" ht="15" customHeight="1" x14ac:dyDescent="0.25">
      <c r="A30" s="63" t="s">
        <v>474</v>
      </c>
      <c r="B30" s="60">
        <v>1791.53388</v>
      </c>
      <c r="C30" s="60">
        <v>1690.0923400000001</v>
      </c>
      <c r="D30" s="60">
        <v>1569.4230500000001</v>
      </c>
      <c r="E30" s="60">
        <v>180878.81393</v>
      </c>
      <c r="F30" s="60">
        <v>509044.57573000004</v>
      </c>
      <c r="G30" s="60">
        <v>455433.99447999999</v>
      </c>
      <c r="H30" s="60">
        <v>876781.41735999996</v>
      </c>
      <c r="I30" s="60">
        <v>837405.55874999997</v>
      </c>
      <c r="J30" s="60">
        <v>1221482.8259400001</v>
      </c>
      <c r="K30" s="60">
        <v>1128312.60039</v>
      </c>
      <c r="L30" s="60">
        <v>929250.19897000003</v>
      </c>
      <c r="M30" s="60">
        <v>1522065.43998</v>
      </c>
      <c r="N30" s="60">
        <v>914631.98598</v>
      </c>
      <c r="O30" s="102"/>
    </row>
    <row r="31" spans="1:15" s="62" customFormat="1" ht="15" customHeight="1" x14ac:dyDescent="0.25">
      <c r="A31" s="63" t="s">
        <v>475</v>
      </c>
      <c r="B31" s="60">
        <v>2360538.3766999999</v>
      </c>
      <c r="C31" s="60">
        <v>2761611.6330999997</v>
      </c>
      <c r="D31" s="60">
        <v>3558507.6672399999</v>
      </c>
      <c r="E31" s="60">
        <v>3607047.1695400001</v>
      </c>
      <c r="F31" s="60">
        <v>3919148.8343400001</v>
      </c>
      <c r="G31" s="60">
        <v>3781578.84613</v>
      </c>
      <c r="H31" s="60">
        <v>3852638.6310700001</v>
      </c>
      <c r="I31" s="60">
        <v>4347119.6523000002</v>
      </c>
      <c r="J31" s="60">
        <v>4559770.8686899999</v>
      </c>
      <c r="K31" s="60">
        <v>4471355.6706899991</v>
      </c>
      <c r="L31" s="60">
        <v>4757582.8730299994</v>
      </c>
      <c r="M31" s="60">
        <v>4988263.5522300005</v>
      </c>
      <c r="N31" s="60">
        <v>5209840.207030002</v>
      </c>
      <c r="O31" s="102"/>
    </row>
    <row r="32" spans="1:15" s="62" customFormat="1" ht="15" customHeight="1" x14ac:dyDescent="0.25">
      <c r="A32" s="63" t="s">
        <v>476</v>
      </c>
      <c r="B32" s="60">
        <v>124795.31629999999</v>
      </c>
      <c r="C32" s="60">
        <v>33603.29393</v>
      </c>
      <c r="D32" s="60">
        <v>12623.302220000001</v>
      </c>
      <c r="E32" s="60">
        <v>8853.8923900000009</v>
      </c>
      <c r="F32" s="60">
        <v>3820.12246</v>
      </c>
      <c r="G32" s="60">
        <v>2133.79486</v>
      </c>
      <c r="H32" s="60">
        <v>1487.81728</v>
      </c>
      <c r="I32" s="60">
        <v>640.02178000000004</v>
      </c>
      <c r="J32" s="60">
        <v>401.79352</v>
      </c>
      <c r="K32" s="60">
        <v>191.77795999999998</v>
      </c>
      <c r="L32" s="60">
        <v>114.11875000000001</v>
      </c>
      <c r="M32" s="60">
        <v>68.645929999999993</v>
      </c>
      <c r="N32" s="60">
        <v>7.7406300000000003</v>
      </c>
      <c r="O32" s="102"/>
    </row>
    <row r="33" spans="1:15" s="62" customFormat="1" ht="15" customHeight="1" x14ac:dyDescent="0.25">
      <c r="A33" s="63" t="s">
        <v>477</v>
      </c>
      <c r="B33" s="60">
        <v>73307.689159999994</v>
      </c>
      <c r="C33" s="60">
        <v>80378.581439999994</v>
      </c>
      <c r="D33" s="60">
        <v>62132.083789999997</v>
      </c>
      <c r="E33" s="60">
        <v>55182.672319999998</v>
      </c>
      <c r="F33" s="60">
        <v>69608.879760000011</v>
      </c>
      <c r="G33" s="60">
        <v>64411.811809999999</v>
      </c>
      <c r="H33" s="60">
        <v>66656.675049999991</v>
      </c>
      <c r="I33" s="60">
        <v>84885.175109999996</v>
      </c>
      <c r="J33" s="60">
        <v>95693.356370000009</v>
      </c>
      <c r="K33" s="60">
        <v>96844.647799999992</v>
      </c>
      <c r="L33" s="60">
        <v>102501.88356</v>
      </c>
      <c r="M33" s="60">
        <v>119667.81738999998</v>
      </c>
      <c r="N33" s="60">
        <v>129409.65932999999</v>
      </c>
      <c r="O33" s="102"/>
    </row>
    <row r="34" spans="1:15" s="62" customFormat="1" ht="15" customHeight="1" x14ac:dyDescent="0.25">
      <c r="A34" s="63" t="s">
        <v>478</v>
      </c>
      <c r="B34" s="60">
        <v>2985025.0495100003</v>
      </c>
      <c r="C34" s="60">
        <v>4271407.5674700001</v>
      </c>
      <c r="D34" s="60">
        <v>4374589.3359599998</v>
      </c>
      <c r="E34" s="60">
        <v>4374183.2456499999</v>
      </c>
      <c r="F34" s="60">
        <v>4757553.9504700005</v>
      </c>
      <c r="G34" s="60">
        <v>4541825.4823599998</v>
      </c>
      <c r="H34" s="60">
        <v>5387335.9219300002</v>
      </c>
      <c r="I34" s="60">
        <v>6743612.1233299999</v>
      </c>
      <c r="J34" s="60">
        <v>7615939.4513699999</v>
      </c>
      <c r="K34" s="60">
        <v>2319610.8321599998</v>
      </c>
      <c r="L34" s="60">
        <v>9309677.8819300011</v>
      </c>
      <c r="M34" s="60">
        <v>9469841.8964799996</v>
      </c>
      <c r="N34" s="60">
        <v>9750706.826989999</v>
      </c>
      <c r="O34" s="102"/>
    </row>
    <row r="35" spans="1:15" s="62" customFormat="1" ht="15" customHeight="1" x14ac:dyDescent="0.25">
      <c r="A35" s="63" t="s">
        <v>479</v>
      </c>
      <c r="B35" s="60">
        <v>179674.61928000001</v>
      </c>
      <c r="C35" s="60">
        <v>234793.27755</v>
      </c>
      <c r="D35" s="60">
        <v>287753.68461</v>
      </c>
      <c r="E35" s="60">
        <v>344964.06189000001</v>
      </c>
      <c r="F35" s="60">
        <v>365200.14594000002</v>
      </c>
      <c r="G35" s="60">
        <v>355014.06033999997</v>
      </c>
      <c r="H35" s="60">
        <v>379690.14373000001</v>
      </c>
      <c r="I35" s="60">
        <v>452242.20318000001</v>
      </c>
      <c r="J35" s="60">
        <v>491344.50285000005</v>
      </c>
      <c r="K35" s="60">
        <v>55893.192009999999</v>
      </c>
      <c r="L35" s="60">
        <v>771884.42934000003</v>
      </c>
      <c r="M35" s="60">
        <v>829952.68610999989</v>
      </c>
      <c r="N35" s="60">
        <v>876427.19583000022</v>
      </c>
      <c r="O35" s="102"/>
    </row>
    <row r="36" spans="1:15" s="62" customFormat="1" ht="15" customHeight="1" x14ac:dyDescent="0.25">
      <c r="A36" s="59" t="s">
        <v>480</v>
      </c>
      <c r="B36" s="60">
        <v>2609.0369500000002</v>
      </c>
      <c r="C36" s="60">
        <v>2778.8429500000002</v>
      </c>
      <c r="D36" s="60">
        <v>5436.4557699999996</v>
      </c>
      <c r="E36" s="60">
        <v>6575.4621900000002</v>
      </c>
      <c r="F36" s="60">
        <v>4378.1983</v>
      </c>
      <c r="G36" s="60">
        <v>4458.3459499999999</v>
      </c>
      <c r="H36" s="60">
        <v>4158.63598</v>
      </c>
      <c r="I36" s="60">
        <v>4246.7226200000005</v>
      </c>
      <c r="J36" s="60">
        <v>6869.4169800000009</v>
      </c>
      <c r="K36" s="60">
        <v>7468.9904000000006</v>
      </c>
      <c r="L36" s="60">
        <v>3857.3032899999998</v>
      </c>
      <c r="M36" s="60">
        <v>5758.3880500000005</v>
      </c>
      <c r="N36" s="60">
        <v>2834.3347799999997</v>
      </c>
      <c r="O36" s="102"/>
    </row>
    <row r="37" spans="1:15" s="62" customFormat="1" ht="15" customHeight="1" x14ac:dyDescent="0.25">
      <c r="A37" s="59" t="s">
        <v>481</v>
      </c>
      <c r="B37" s="60">
        <v>466793.1655</v>
      </c>
      <c r="C37" s="60">
        <v>519930.22191000002</v>
      </c>
      <c r="D37" s="60">
        <v>352013.96401</v>
      </c>
      <c r="E37" s="60">
        <v>1261501.57421</v>
      </c>
      <c r="F37" s="60">
        <v>1817754.0551700001</v>
      </c>
      <c r="G37" s="60">
        <v>2290925.5655999999</v>
      </c>
      <c r="H37" s="60">
        <v>3561659.9832600001</v>
      </c>
      <c r="I37" s="60">
        <v>3237624.1132199997</v>
      </c>
      <c r="J37" s="60">
        <v>2866565.9153299998</v>
      </c>
      <c r="K37" s="60">
        <v>3765714.7838099999</v>
      </c>
      <c r="L37" s="60">
        <v>3704040.7977100001</v>
      </c>
      <c r="M37" s="60">
        <v>3825239.13044</v>
      </c>
      <c r="N37" s="60">
        <v>3996104.0622299993</v>
      </c>
      <c r="O37" s="102"/>
    </row>
    <row r="38" spans="1:15" s="62" customFormat="1" ht="15" customHeight="1" x14ac:dyDescent="0.25">
      <c r="A38" s="59" t="s">
        <v>482</v>
      </c>
      <c r="B38" s="60">
        <v>281944.70679000003</v>
      </c>
      <c r="C38" s="60">
        <v>263028.90250999999</v>
      </c>
      <c r="D38" s="60">
        <v>294875.20227000001</v>
      </c>
      <c r="E38" s="60">
        <v>304374.65995</v>
      </c>
      <c r="F38" s="60">
        <v>284987.78764999995</v>
      </c>
      <c r="G38" s="60">
        <v>346374.79236000002</v>
      </c>
      <c r="H38" s="60">
        <v>340888.53837000002</v>
      </c>
      <c r="I38" s="60">
        <v>385611.91251999995</v>
      </c>
      <c r="J38" s="60">
        <v>483401.08839999995</v>
      </c>
      <c r="K38" s="60">
        <v>451293.41055000003</v>
      </c>
      <c r="L38" s="60">
        <v>298451.60399999999</v>
      </c>
      <c r="M38" s="60">
        <v>388954.73992000002</v>
      </c>
      <c r="N38" s="60">
        <v>393334.69795</v>
      </c>
      <c r="O38" s="102"/>
    </row>
    <row r="39" spans="1:15" s="62" customFormat="1" ht="15" customHeight="1" x14ac:dyDescent="0.25">
      <c r="A39" s="59" t="s">
        <v>145</v>
      </c>
      <c r="B39" s="60">
        <v>193816.42937999999</v>
      </c>
      <c r="C39" s="60">
        <v>202736.39660000001</v>
      </c>
      <c r="D39" s="60">
        <v>175520.76225999999</v>
      </c>
      <c r="E39" s="60">
        <v>189556.80599000002</v>
      </c>
      <c r="F39" s="60">
        <v>209404.91331999999</v>
      </c>
      <c r="G39" s="60">
        <v>228061.16991</v>
      </c>
      <c r="H39" s="60">
        <v>234557.98477000001</v>
      </c>
      <c r="I39" s="60">
        <v>249056.44583000001</v>
      </c>
      <c r="J39" s="60">
        <v>269066.99702000001</v>
      </c>
      <c r="K39" s="60">
        <v>287479.11138999998</v>
      </c>
      <c r="L39" s="60">
        <v>285982.78031</v>
      </c>
      <c r="M39" s="60">
        <v>303898.92601999996</v>
      </c>
      <c r="N39" s="60">
        <v>312376.03106000001</v>
      </c>
      <c r="O39" s="102"/>
    </row>
    <row r="40" spans="1:15" s="62" customFormat="1" ht="15" customHeight="1" x14ac:dyDescent="0.25">
      <c r="A40" s="59" t="s">
        <v>152</v>
      </c>
      <c r="B40" s="60">
        <v>675174.55554999993</v>
      </c>
      <c r="C40" s="60">
        <v>570954.9</v>
      </c>
      <c r="D40" s="60">
        <v>797712.15278999996</v>
      </c>
      <c r="E40" s="60">
        <v>738699.91667999991</v>
      </c>
      <c r="F40" s="60">
        <v>862559.82637999998</v>
      </c>
      <c r="G40" s="60">
        <v>728762.60000999994</v>
      </c>
      <c r="H40" s="60">
        <v>738197.17917999998</v>
      </c>
      <c r="I40" s="60">
        <v>783871.375</v>
      </c>
      <c r="J40" s="60">
        <v>963734.62916999997</v>
      </c>
      <c r="K40" s="60">
        <v>921411.51110999996</v>
      </c>
      <c r="L40" s="60">
        <v>822791.72499999998</v>
      </c>
      <c r="M40" s="60">
        <v>1007634.3444500001</v>
      </c>
      <c r="N40" s="60">
        <v>1033258.20954</v>
      </c>
      <c r="O40" s="102"/>
    </row>
    <row r="41" spans="1:15" s="62" customFormat="1" ht="15" customHeight="1" x14ac:dyDescent="0.25">
      <c r="A41" s="59" t="s">
        <v>483</v>
      </c>
      <c r="B41" s="60">
        <v>175123.17263999998</v>
      </c>
      <c r="C41" s="60">
        <v>168247.28545</v>
      </c>
      <c r="D41" s="60">
        <v>161385.48611000003</v>
      </c>
      <c r="E41" s="60">
        <v>253873.24527000001</v>
      </c>
      <c r="F41" s="60">
        <v>232851.47034999999</v>
      </c>
      <c r="G41" s="60">
        <v>301685.66999000002</v>
      </c>
      <c r="H41" s="60">
        <v>268535.01675000001</v>
      </c>
      <c r="I41" s="60">
        <v>334105.79424000002</v>
      </c>
      <c r="J41" s="60">
        <v>295267.63270000002</v>
      </c>
      <c r="K41" s="60">
        <v>428605.85376999999</v>
      </c>
      <c r="L41" s="60">
        <v>404009.98723000003</v>
      </c>
      <c r="M41" s="60">
        <v>385159.52830000001</v>
      </c>
      <c r="N41" s="60">
        <v>369918.44952999998</v>
      </c>
      <c r="O41" s="102"/>
    </row>
    <row r="42" spans="1:15" s="64" customFormat="1" ht="15" customHeight="1" thickBot="1" x14ac:dyDescent="0.3">
      <c r="A42" s="59" t="s">
        <v>126</v>
      </c>
      <c r="B42" s="60">
        <v>215735.11558000001</v>
      </c>
      <c r="C42" s="60">
        <v>118119.73731999999</v>
      </c>
      <c r="D42" s="60">
        <v>202702.57782000001</v>
      </c>
      <c r="E42" s="60">
        <v>65379.779069999997</v>
      </c>
      <c r="F42" s="60">
        <v>123292.34797</v>
      </c>
      <c r="G42" s="60">
        <v>1017286.08416</v>
      </c>
      <c r="H42" s="60">
        <v>552644.44215000002</v>
      </c>
      <c r="I42" s="60">
        <v>339810.97881</v>
      </c>
      <c r="J42" s="60">
        <v>273077.49774000002</v>
      </c>
      <c r="K42" s="60">
        <v>7904507.5857700007</v>
      </c>
      <c r="L42" s="60">
        <v>311748.15622</v>
      </c>
      <c r="M42" s="60">
        <v>390924.14696000004</v>
      </c>
      <c r="N42" s="60">
        <v>494313.71286000003</v>
      </c>
      <c r="O42" s="102"/>
    </row>
    <row r="43" spans="1:15" ht="15" customHeight="1" thickTop="1" thickBot="1" x14ac:dyDescent="0.3">
      <c r="A43" s="543" t="s">
        <v>484</v>
      </c>
      <c r="B43" s="544">
        <v>685661.75887999998</v>
      </c>
      <c r="C43" s="544">
        <v>787953.86360000004</v>
      </c>
      <c r="D43" s="544">
        <v>874878.89474999998</v>
      </c>
      <c r="E43" s="544">
        <v>948830.96389000001</v>
      </c>
      <c r="F43" s="544">
        <v>1046776.02001</v>
      </c>
      <c r="G43" s="544">
        <v>1184885.26676</v>
      </c>
      <c r="H43" s="544">
        <v>1206911.0806300002</v>
      </c>
      <c r="I43" s="544">
        <v>1301706.33464</v>
      </c>
      <c r="J43" s="544">
        <v>1439241.62225</v>
      </c>
      <c r="K43" s="544">
        <v>1570477.18246</v>
      </c>
      <c r="L43" s="544">
        <v>1559579.0639599999</v>
      </c>
      <c r="M43" s="544">
        <v>1665610.13295</v>
      </c>
      <c r="N43" s="544">
        <v>1695418.74498</v>
      </c>
      <c r="O43" s="102"/>
    </row>
    <row r="44" spans="1:15" s="62" customFormat="1" ht="15" customHeight="1" thickTop="1" x14ac:dyDescent="0.25">
      <c r="A44" s="59" t="s">
        <v>167</v>
      </c>
      <c r="B44" s="60">
        <v>381857.6</v>
      </c>
      <c r="C44" s="60">
        <v>423929</v>
      </c>
      <c r="D44" s="60">
        <v>470178.8</v>
      </c>
      <c r="E44" s="60">
        <v>511751.3</v>
      </c>
      <c r="F44" s="60">
        <v>548080.6</v>
      </c>
      <c r="G44" s="60">
        <v>582276.19999999995</v>
      </c>
      <c r="H44" s="60">
        <v>627467.9</v>
      </c>
      <c r="I44" s="60">
        <v>696683.9</v>
      </c>
      <c r="J44" s="60">
        <v>739183.9</v>
      </c>
      <c r="K44" s="60">
        <v>812035.9</v>
      </c>
      <c r="L44" s="60">
        <v>872374.9</v>
      </c>
      <c r="M44" s="60">
        <v>893035.9</v>
      </c>
      <c r="N44" s="60">
        <v>937968.4</v>
      </c>
      <c r="O44" s="102"/>
    </row>
    <row r="45" spans="1:15" s="62" customFormat="1" ht="15" customHeight="1" x14ac:dyDescent="0.25">
      <c r="A45" s="59" t="s">
        <v>171</v>
      </c>
      <c r="B45" s="60">
        <v>116.006</v>
      </c>
      <c r="C45" s="60">
        <v>116.006</v>
      </c>
      <c r="D45" s="60">
        <v>116.006</v>
      </c>
      <c r="E45" s="60">
        <v>116.006</v>
      </c>
      <c r="F45" s="60">
        <v>116.006</v>
      </c>
      <c r="G45" s="60">
        <v>8691.0059999999994</v>
      </c>
      <c r="H45" s="60">
        <v>8691.0059999999994</v>
      </c>
      <c r="I45" s="60">
        <v>116.006</v>
      </c>
      <c r="J45" s="60">
        <v>116.006</v>
      </c>
      <c r="K45" s="60">
        <v>116.006</v>
      </c>
      <c r="L45" s="60">
        <v>116.006</v>
      </c>
      <c r="M45" s="60">
        <v>116.006</v>
      </c>
      <c r="N45" s="60">
        <v>116.006</v>
      </c>
      <c r="O45" s="102"/>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102"/>
    </row>
    <row r="47" spans="1:15" s="62" customFormat="1" ht="15" customHeight="1" x14ac:dyDescent="0.25">
      <c r="A47" s="59" t="s">
        <v>485</v>
      </c>
      <c r="B47" s="60">
        <v>191272.55361</v>
      </c>
      <c r="C47" s="60">
        <v>235985.99624000001</v>
      </c>
      <c r="D47" s="60">
        <v>288492.64520999999</v>
      </c>
      <c r="E47" s="60">
        <v>335884.79914999998</v>
      </c>
      <c r="F47" s="60">
        <v>377020.99018000002</v>
      </c>
      <c r="G47" s="60">
        <v>428093.49338</v>
      </c>
      <c r="H47" s="60">
        <v>496875.58707999997</v>
      </c>
      <c r="I47" s="60">
        <v>503920.29372000002</v>
      </c>
      <c r="J47" s="60">
        <v>526657.33687</v>
      </c>
      <c r="K47" s="60">
        <v>565747.04595000006</v>
      </c>
      <c r="L47" s="60">
        <v>609152.58285999997</v>
      </c>
      <c r="M47" s="60">
        <v>609152.58285999997</v>
      </c>
      <c r="N47" s="60">
        <v>636452.16821999988</v>
      </c>
      <c r="O47" s="102"/>
    </row>
    <row r="48" spans="1:15" s="62" customFormat="1" ht="15" customHeight="1" x14ac:dyDescent="0.25">
      <c r="A48" s="59" t="s">
        <v>181</v>
      </c>
      <c r="B48" s="60">
        <v>112415.59926999999</v>
      </c>
      <c r="C48" s="60">
        <v>127922.86136</v>
      </c>
      <c r="D48" s="60">
        <v>116091.44354000001</v>
      </c>
      <c r="E48" s="60">
        <v>101078.85874</v>
      </c>
      <c r="F48" s="60">
        <v>121558.42383</v>
      </c>
      <c r="G48" s="60">
        <v>165824.56737999999</v>
      </c>
      <c r="H48" s="60">
        <v>73876.587549999997</v>
      </c>
      <c r="I48" s="60">
        <v>100986.13492</v>
      </c>
      <c r="J48" s="60">
        <v>173284.37938</v>
      </c>
      <c r="K48" s="60">
        <v>192578.23050999999</v>
      </c>
      <c r="L48" s="60">
        <v>77935.575099999987</v>
      </c>
      <c r="M48" s="60">
        <v>163305.64409000002</v>
      </c>
      <c r="N48" s="60">
        <v>120882.17076000001</v>
      </c>
      <c r="O48" s="102"/>
    </row>
    <row r="49" spans="1:15" s="62" customFormat="1" ht="15" customHeight="1" x14ac:dyDescent="0.25">
      <c r="A49" s="63" t="s">
        <v>486</v>
      </c>
      <c r="B49" s="60">
        <v>0</v>
      </c>
      <c r="C49" s="60">
        <v>0</v>
      </c>
      <c r="D49" s="60">
        <v>0</v>
      </c>
      <c r="E49" s="60">
        <v>0</v>
      </c>
      <c r="F49" s="60">
        <v>0</v>
      </c>
      <c r="G49" s="60">
        <v>0</v>
      </c>
      <c r="H49" s="60">
        <v>3430</v>
      </c>
      <c r="I49" s="60">
        <v>0</v>
      </c>
      <c r="J49" s="60">
        <v>0</v>
      </c>
      <c r="K49" s="60">
        <v>0</v>
      </c>
      <c r="L49" s="60">
        <v>20661</v>
      </c>
      <c r="M49" s="60">
        <v>0</v>
      </c>
      <c r="N49" s="60">
        <v>44237.5</v>
      </c>
      <c r="O49" s="102"/>
    </row>
    <row r="50" spans="1:15" s="64" customFormat="1" ht="15" customHeight="1" thickBot="1" x14ac:dyDescent="0.3">
      <c r="A50" s="63" t="s">
        <v>487</v>
      </c>
      <c r="B50" s="60">
        <v>112415.59926999999</v>
      </c>
      <c r="C50" s="60">
        <v>127922.86136</v>
      </c>
      <c r="D50" s="60">
        <v>116091.44354000001</v>
      </c>
      <c r="E50" s="60">
        <v>101078.85874</v>
      </c>
      <c r="F50" s="60">
        <v>121558.42383</v>
      </c>
      <c r="G50" s="60">
        <v>165824.56737999999</v>
      </c>
      <c r="H50" s="60">
        <v>70446.587549999997</v>
      </c>
      <c r="I50" s="60">
        <v>100986.13492</v>
      </c>
      <c r="J50" s="60">
        <v>173284.37938</v>
      </c>
      <c r="K50" s="60">
        <v>192578.23050999999</v>
      </c>
      <c r="L50" s="60">
        <v>57274.575100000002</v>
      </c>
      <c r="M50" s="60">
        <v>163305.64409000002</v>
      </c>
      <c r="N50" s="60">
        <v>76644.670760000008</v>
      </c>
      <c r="O50" s="102"/>
    </row>
    <row r="51" spans="1:15" ht="15" customHeight="1" thickTop="1" thickBot="1" x14ac:dyDescent="0.3">
      <c r="A51" s="543" t="s">
        <v>488</v>
      </c>
      <c r="B51" s="544">
        <v>8421990.5261000004</v>
      </c>
      <c r="C51" s="544">
        <v>10017234.596170001</v>
      </c>
      <c r="D51" s="544">
        <v>11161700.99265</v>
      </c>
      <c r="E51" s="544">
        <v>12339902.262969999</v>
      </c>
      <c r="F51" s="544">
        <v>14206381.12785</v>
      </c>
      <c r="G51" s="544">
        <v>15302837.484719999</v>
      </c>
      <c r="H51" s="544">
        <v>17472143.46751</v>
      </c>
      <c r="I51" s="544">
        <v>19101938.411330003</v>
      </c>
      <c r="J51" s="544">
        <v>20581857.598330002</v>
      </c>
      <c r="K51" s="544">
        <v>23409167.15027</v>
      </c>
      <c r="L51" s="544">
        <v>23261472.803300001</v>
      </c>
      <c r="M51" s="544">
        <v>24903039.375210002</v>
      </c>
      <c r="N51" s="544">
        <v>25178581.858720001</v>
      </c>
      <c r="O51" s="102"/>
    </row>
    <row r="52" spans="1:15" s="62" customFormat="1" ht="15" customHeight="1" thickTop="1" x14ac:dyDescent="0.25">
      <c r="A52" s="65" t="s">
        <v>489</v>
      </c>
      <c r="B52" s="60">
        <v>54574.304619999995</v>
      </c>
      <c r="C52" s="60">
        <v>51511.406240000004</v>
      </c>
      <c r="D52" s="60">
        <v>50907.77145</v>
      </c>
      <c r="E52" s="60">
        <v>42296.655880000006</v>
      </c>
      <c r="F52" s="60">
        <v>41461.66719</v>
      </c>
      <c r="G52" s="60">
        <v>86447.862930000003</v>
      </c>
      <c r="H52" s="60">
        <v>136082.15575999999</v>
      </c>
      <c r="I52" s="60">
        <v>212207.88043000002</v>
      </c>
      <c r="J52" s="60">
        <v>322471.07654000004</v>
      </c>
      <c r="K52" s="60">
        <v>313221.12099000002</v>
      </c>
      <c r="L52" s="60">
        <v>350637.26274000003</v>
      </c>
      <c r="M52" s="60">
        <v>334135.90875999996</v>
      </c>
      <c r="N52" s="60">
        <v>396191.37138000003</v>
      </c>
      <c r="O52" s="102"/>
    </row>
    <row r="53" spans="1:15" s="64" customFormat="1" ht="15" customHeight="1" x14ac:dyDescent="0.25">
      <c r="A53" s="63" t="s">
        <v>490</v>
      </c>
      <c r="B53" s="60">
        <v>0</v>
      </c>
      <c r="C53" s="60">
        <v>0</v>
      </c>
      <c r="D53" s="60">
        <v>0</v>
      </c>
      <c r="E53" s="60">
        <v>0</v>
      </c>
      <c r="F53" s="60">
        <v>0</v>
      </c>
      <c r="G53" s="60">
        <v>0</v>
      </c>
      <c r="H53" s="60">
        <v>0</v>
      </c>
      <c r="I53" s="60">
        <v>0</v>
      </c>
      <c r="J53" s="60">
        <v>0</v>
      </c>
      <c r="K53" s="60">
        <v>0</v>
      </c>
      <c r="L53" s="60">
        <v>0</v>
      </c>
      <c r="M53" s="60">
        <v>0</v>
      </c>
      <c r="N53" s="60">
        <v>0</v>
      </c>
      <c r="O53" s="102"/>
    </row>
    <row r="54" spans="1:15" s="64" customFormat="1" ht="15" customHeight="1" x14ac:dyDescent="0.25">
      <c r="A54" s="63" t="s">
        <v>491</v>
      </c>
      <c r="B54" s="60">
        <v>54574.304619999995</v>
      </c>
      <c r="C54" s="60">
        <v>51511.406240000004</v>
      </c>
      <c r="D54" s="60">
        <v>50907.77145</v>
      </c>
      <c r="E54" s="60">
        <v>42296.655880000006</v>
      </c>
      <c r="F54" s="60">
        <v>41115.424460000002</v>
      </c>
      <c r="G54" s="60">
        <v>83581.378549999994</v>
      </c>
      <c r="H54" s="60">
        <v>133701.299</v>
      </c>
      <c r="I54" s="60">
        <v>209820.31949000002</v>
      </c>
      <c r="J54" s="60">
        <v>319078.14528</v>
      </c>
      <c r="K54" s="60">
        <v>309972.83149999997</v>
      </c>
      <c r="L54" s="60">
        <v>347672.59019999998</v>
      </c>
      <c r="M54" s="60">
        <v>330993.31584999996</v>
      </c>
      <c r="N54" s="60">
        <v>393718.43041000003</v>
      </c>
      <c r="O54" s="102"/>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102"/>
    </row>
    <row r="56" spans="1:15" s="64" customFormat="1" ht="15" customHeight="1" x14ac:dyDescent="0.25">
      <c r="A56" s="63" t="s">
        <v>493</v>
      </c>
      <c r="B56" s="60">
        <v>0</v>
      </c>
      <c r="C56" s="60">
        <v>0</v>
      </c>
      <c r="D56" s="60">
        <v>0</v>
      </c>
      <c r="E56" s="60">
        <v>0</v>
      </c>
      <c r="F56" s="60">
        <v>346.24272999999999</v>
      </c>
      <c r="G56" s="60">
        <v>2866.4843799999999</v>
      </c>
      <c r="H56" s="60">
        <v>2380.8567599999997</v>
      </c>
      <c r="I56" s="60">
        <v>2387.5609399999998</v>
      </c>
      <c r="J56" s="60">
        <v>3392.9312599999998</v>
      </c>
      <c r="K56" s="60">
        <v>3248.2894900000001</v>
      </c>
      <c r="L56" s="60">
        <v>2964.67254</v>
      </c>
      <c r="M56" s="60">
        <v>3142.5929100000003</v>
      </c>
      <c r="N56" s="60">
        <v>2472.9409700000001</v>
      </c>
      <c r="O56" s="102"/>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102"/>
    </row>
    <row r="58" spans="1:15" s="64" customFormat="1" ht="15" customHeight="1" x14ac:dyDescent="0.25">
      <c r="A58" s="59" t="s">
        <v>495</v>
      </c>
      <c r="B58" s="60">
        <v>16495307.077889999</v>
      </c>
      <c r="C58" s="60">
        <v>17752805.970869999</v>
      </c>
      <c r="D58" s="60">
        <v>19149388.5823</v>
      </c>
      <c r="E58" s="60">
        <v>27538396.063720003</v>
      </c>
      <c r="F58" s="60">
        <v>29215690.563700002</v>
      </c>
      <c r="G58" s="60">
        <v>23489326.466839999</v>
      </c>
      <c r="H58" s="60">
        <v>23684534.056589998</v>
      </c>
      <c r="I58" s="60">
        <v>22588406.866909999</v>
      </c>
      <c r="J58" s="60">
        <v>23301812.966460001</v>
      </c>
      <c r="K58" s="60">
        <v>28481967.948040001</v>
      </c>
      <c r="L58" s="60">
        <v>29773524.290169999</v>
      </c>
      <c r="M58" s="60">
        <v>29803593.635399997</v>
      </c>
      <c r="N58" s="60">
        <v>31840637.318910003</v>
      </c>
      <c r="O58" s="102"/>
    </row>
    <row r="59" spans="1:15" x14ac:dyDescent="0.25">
      <c r="A59" s="545" t="s">
        <v>496</v>
      </c>
      <c r="B59" s="546">
        <v>1091386.98765</v>
      </c>
      <c r="C59" s="546">
        <v>1123932.1481400002</v>
      </c>
      <c r="D59" s="546">
        <v>1188306.96753</v>
      </c>
      <c r="E59" s="546">
        <v>1254271.7965499999</v>
      </c>
      <c r="F59" s="546">
        <v>1340198.53207</v>
      </c>
      <c r="G59" s="546">
        <v>1454631.40356</v>
      </c>
      <c r="H59" s="546">
        <v>1473746.35953</v>
      </c>
      <c r="I59" s="546">
        <v>1460538.39949</v>
      </c>
      <c r="J59" s="546">
        <v>1674976.8767500001</v>
      </c>
      <c r="K59" s="546">
        <v>1877432.1470000001</v>
      </c>
      <c r="L59" s="546">
        <v>820837.90332000004</v>
      </c>
      <c r="M59" s="546">
        <v>2029966.57158</v>
      </c>
      <c r="N59" s="546">
        <v>939476.89051000017</v>
      </c>
      <c r="O59" s="102"/>
    </row>
    <row r="60" spans="1:15" ht="15" customHeight="1" x14ac:dyDescent="0.25">
      <c r="A60" s="63" t="s">
        <v>497</v>
      </c>
      <c r="B60" s="60">
        <v>-211007.14366999999</v>
      </c>
      <c r="C60" s="60">
        <v>-246866.77799</v>
      </c>
      <c r="D60" s="60">
        <v>-276113.39298</v>
      </c>
      <c r="E60" s="60">
        <v>-288986.94026999996</v>
      </c>
      <c r="F60" s="60">
        <v>-361461.53937000001</v>
      </c>
      <c r="G60" s="60">
        <v>-440756.04674999998</v>
      </c>
      <c r="H60" s="60">
        <v>-512289.65941000002</v>
      </c>
      <c r="I60" s="60">
        <v>-607823.82821000007</v>
      </c>
      <c r="J60" s="60">
        <v>-664570.8491900001</v>
      </c>
      <c r="K60" s="60">
        <v>-777647.0610499999</v>
      </c>
      <c r="L60" s="60">
        <v>-354885.47644</v>
      </c>
      <c r="M60" s="60">
        <v>-869029.88932000007</v>
      </c>
      <c r="N60" s="60">
        <v>-375801.38101000013</v>
      </c>
      <c r="O60" s="102"/>
    </row>
    <row r="61" spans="1:15" ht="15" customHeight="1" x14ac:dyDescent="0.25">
      <c r="A61" s="59" t="s">
        <v>498</v>
      </c>
      <c r="B61" s="60">
        <v>880379.84398000001</v>
      </c>
      <c r="C61" s="60">
        <v>877065.37014999997</v>
      </c>
      <c r="D61" s="60">
        <v>912193.5745499999</v>
      </c>
      <c r="E61" s="60">
        <v>965284.85627999995</v>
      </c>
      <c r="F61" s="60">
        <v>978736.99270000006</v>
      </c>
      <c r="G61" s="60">
        <v>1013875.3568099999</v>
      </c>
      <c r="H61" s="60">
        <v>961456.70012000005</v>
      </c>
      <c r="I61" s="60">
        <v>852714.57127999992</v>
      </c>
      <c r="J61" s="60">
        <v>1010406.02756</v>
      </c>
      <c r="K61" s="60">
        <v>1099785.08595</v>
      </c>
      <c r="L61" s="60">
        <v>465952.42687999998</v>
      </c>
      <c r="M61" s="60">
        <v>1160936.6822599999</v>
      </c>
      <c r="N61" s="60">
        <v>563675.50950000004</v>
      </c>
      <c r="O61" s="102"/>
    </row>
    <row r="62" spans="1:15" ht="15" customHeight="1" x14ac:dyDescent="0.25">
      <c r="A62" s="67" t="s">
        <v>499</v>
      </c>
      <c r="B62" s="60">
        <v>59004.361340000003</v>
      </c>
      <c r="C62" s="60">
        <v>59172.612430000001</v>
      </c>
      <c r="D62" s="60">
        <v>65720.562569999995</v>
      </c>
      <c r="E62" s="60">
        <v>84660.754310000004</v>
      </c>
      <c r="F62" s="60">
        <v>120432.92621999999</v>
      </c>
      <c r="G62" s="60">
        <v>164742.79603</v>
      </c>
      <c r="H62" s="60">
        <v>159494.17306</v>
      </c>
      <c r="I62" s="60">
        <v>165257.92322999999</v>
      </c>
      <c r="J62" s="60">
        <v>229094.48616999999</v>
      </c>
      <c r="K62" s="60">
        <v>446326.06089999998</v>
      </c>
      <c r="L62" s="60">
        <v>198031.98824000001</v>
      </c>
      <c r="M62" s="60">
        <v>468745.39664999995</v>
      </c>
      <c r="N62" s="60">
        <v>151784.41646000001</v>
      </c>
      <c r="O62" s="102"/>
    </row>
    <row r="63" spans="1:15" ht="15" customHeight="1" x14ac:dyDescent="0.25">
      <c r="A63" s="63" t="s">
        <v>500</v>
      </c>
      <c r="B63" s="60">
        <v>-16829.037620000003</v>
      </c>
      <c r="C63" s="60">
        <v>-23892.005160000001</v>
      </c>
      <c r="D63" s="60">
        <v>-25427.658729999999</v>
      </c>
      <c r="E63" s="60">
        <v>-40360.431810000002</v>
      </c>
      <c r="F63" s="60">
        <v>-66182.570630000002</v>
      </c>
      <c r="G63" s="60">
        <v>-94926.096769999989</v>
      </c>
      <c r="H63" s="60">
        <v>-90959.415549999991</v>
      </c>
      <c r="I63" s="60">
        <v>-66521.548760000005</v>
      </c>
      <c r="J63" s="60">
        <v>-71947.627059999999</v>
      </c>
      <c r="K63" s="60">
        <v>-242829.11555000002</v>
      </c>
      <c r="L63" s="60">
        <v>-133899.15272000001</v>
      </c>
      <c r="M63" s="60">
        <v>-313013.44522000005</v>
      </c>
      <c r="N63" s="60">
        <v>-86898.877079999991</v>
      </c>
      <c r="O63" s="102"/>
    </row>
    <row r="64" spans="1:15" ht="15" customHeight="1" x14ac:dyDescent="0.25">
      <c r="A64" s="68" t="s">
        <v>501</v>
      </c>
      <c r="B64" s="60">
        <v>922555.16769999999</v>
      </c>
      <c r="C64" s="60">
        <v>912345.97742000001</v>
      </c>
      <c r="D64" s="60">
        <v>952486.47838999995</v>
      </c>
      <c r="E64" s="60">
        <v>1009585.17878</v>
      </c>
      <c r="F64" s="60">
        <v>1032987.34829</v>
      </c>
      <c r="G64" s="60">
        <v>1083692.0560699999</v>
      </c>
      <c r="H64" s="60">
        <v>1029991.45763</v>
      </c>
      <c r="I64" s="60">
        <v>951450.94574999996</v>
      </c>
      <c r="J64" s="60">
        <v>1167552.8866700002</v>
      </c>
      <c r="K64" s="60">
        <v>1303282.0312999999</v>
      </c>
      <c r="L64" s="60">
        <v>530085.26240000001</v>
      </c>
      <c r="M64" s="60">
        <v>1316668.6336899998</v>
      </c>
      <c r="N64" s="60">
        <v>628561.04888000002</v>
      </c>
      <c r="O64" s="102"/>
    </row>
    <row r="65" spans="1:15" ht="15" customHeight="1" x14ac:dyDescent="0.25">
      <c r="A65" s="67" t="s">
        <v>502</v>
      </c>
      <c r="B65" s="60">
        <v>337224.46931000001</v>
      </c>
      <c r="C65" s="60">
        <v>368425.90216</v>
      </c>
      <c r="D65" s="60">
        <v>455776.79748000001</v>
      </c>
      <c r="E65" s="60">
        <v>295032.48439</v>
      </c>
      <c r="F65" s="60">
        <v>262810.08393999998</v>
      </c>
      <c r="G65" s="60">
        <v>227027.34500999999</v>
      </c>
      <c r="H65" s="60">
        <v>223825.69580000002</v>
      </c>
      <c r="I65" s="60">
        <v>721815.73161000002</v>
      </c>
      <c r="J65" s="60">
        <v>375485.00607</v>
      </c>
      <c r="K65" s="60">
        <v>678400.42802999995</v>
      </c>
      <c r="L65" s="60">
        <v>232271.65429000001</v>
      </c>
      <c r="M65" s="60">
        <v>573710.07640999998</v>
      </c>
      <c r="N65" s="60">
        <v>148988.8028</v>
      </c>
      <c r="O65" s="102"/>
    </row>
    <row r="66" spans="1:15" ht="15" customHeight="1" x14ac:dyDescent="0.25">
      <c r="A66" s="67" t="s">
        <v>503</v>
      </c>
      <c r="B66" s="60">
        <v>-442346.79618</v>
      </c>
      <c r="C66" s="60">
        <v>-401934.47813</v>
      </c>
      <c r="D66" s="60">
        <v>-512736.05941000005</v>
      </c>
      <c r="E66" s="60">
        <v>-412620.05598</v>
      </c>
      <c r="F66" s="60">
        <v>-361951.99536</v>
      </c>
      <c r="G66" s="60">
        <v>-296324.53206</v>
      </c>
      <c r="H66" s="60">
        <v>-420644.48715</v>
      </c>
      <c r="I66" s="60">
        <v>-763045.17614999996</v>
      </c>
      <c r="J66" s="60">
        <v>-482324.11567000003</v>
      </c>
      <c r="K66" s="60">
        <v>-882045.22461000003</v>
      </c>
      <c r="L66" s="60">
        <v>-324869.58406000002</v>
      </c>
      <c r="M66" s="60">
        <v>-773508.83008999994</v>
      </c>
      <c r="N66" s="60">
        <v>-217062.53117000006</v>
      </c>
      <c r="O66" s="102"/>
    </row>
    <row r="67" spans="1:15" ht="15" customHeight="1" x14ac:dyDescent="0.25">
      <c r="A67" s="59" t="s">
        <v>504</v>
      </c>
      <c r="B67" s="60">
        <v>817432.84083</v>
      </c>
      <c r="C67" s="60">
        <v>878837.40145</v>
      </c>
      <c r="D67" s="60">
        <v>895527.21646000003</v>
      </c>
      <c r="E67" s="60">
        <v>891997.60719000001</v>
      </c>
      <c r="F67" s="60">
        <v>933845.43686999998</v>
      </c>
      <c r="G67" s="60">
        <v>1014394.86902</v>
      </c>
      <c r="H67" s="60">
        <v>833172.66628</v>
      </c>
      <c r="I67" s="60">
        <v>910221.50121000002</v>
      </c>
      <c r="J67" s="60">
        <v>1060713.7770700001</v>
      </c>
      <c r="K67" s="60">
        <v>1099637.2347200001</v>
      </c>
      <c r="L67" s="60">
        <v>437487.33263000002</v>
      </c>
      <c r="M67" s="60">
        <v>1116869.88001</v>
      </c>
      <c r="N67" s="60">
        <v>560487.32050999999</v>
      </c>
      <c r="O67" s="102"/>
    </row>
    <row r="68" spans="1:15" ht="15" customHeight="1" x14ac:dyDescent="0.25">
      <c r="A68" s="63" t="s">
        <v>505</v>
      </c>
      <c r="B68" s="60">
        <v>-614116.95146999997</v>
      </c>
      <c r="C68" s="60">
        <v>-684466.28977000003</v>
      </c>
      <c r="D68" s="60">
        <v>-727316.39347000001</v>
      </c>
      <c r="E68" s="60">
        <v>-714572.1474299999</v>
      </c>
      <c r="F68" s="60">
        <v>-709394.35049999994</v>
      </c>
      <c r="G68" s="60">
        <v>-700478.06172</v>
      </c>
      <c r="H68" s="60">
        <v>-670010.90045000007</v>
      </c>
      <c r="I68" s="60">
        <v>-687467.30546000006</v>
      </c>
      <c r="J68" s="60">
        <v>-722994.25097000005</v>
      </c>
      <c r="K68" s="60">
        <v>-767361.12237999996</v>
      </c>
      <c r="L68" s="60">
        <v>-367594.81011000002</v>
      </c>
      <c r="M68" s="60">
        <v>-839371.83488000021</v>
      </c>
      <c r="N68" s="60">
        <v>-448699.59574999986</v>
      </c>
      <c r="O68" s="102"/>
    </row>
    <row r="69" spans="1:15" ht="15" customHeight="1" x14ac:dyDescent="0.25">
      <c r="A69" s="68" t="s">
        <v>506</v>
      </c>
      <c r="B69" s="60">
        <v>203315.88936</v>
      </c>
      <c r="C69" s="60">
        <v>194371.11168</v>
      </c>
      <c r="D69" s="60">
        <v>168210.82299000002</v>
      </c>
      <c r="E69" s="60">
        <v>177425.45976</v>
      </c>
      <c r="F69" s="60">
        <v>224451.08637</v>
      </c>
      <c r="G69" s="60">
        <v>313916.80729999999</v>
      </c>
      <c r="H69" s="60">
        <v>163161.76583000002</v>
      </c>
      <c r="I69" s="60">
        <v>222754.19575000001</v>
      </c>
      <c r="J69" s="60">
        <v>337719.52610000002</v>
      </c>
      <c r="K69" s="60">
        <v>332276.11233999999</v>
      </c>
      <c r="L69" s="60">
        <v>69892.522519999999</v>
      </c>
      <c r="M69" s="60">
        <v>277498.04512999975</v>
      </c>
      <c r="N69" s="60">
        <v>111787.72476000013</v>
      </c>
      <c r="O69" s="102"/>
    </row>
    <row r="70" spans="1:15" ht="15" customHeight="1" x14ac:dyDescent="0.25">
      <c r="A70" s="68" t="s">
        <v>507</v>
      </c>
      <c r="B70" s="60">
        <v>429.23811999999998</v>
      </c>
      <c r="C70" s="60">
        <v>306.24799000000002</v>
      </c>
      <c r="D70" s="60">
        <v>278.70802000000003</v>
      </c>
      <c r="E70" s="60">
        <v>301.04732000000001</v>
      </c>
      <c r="F70" s="60">
        <v>330.08352000000002</v>
      </c>
      <c r="G70" s="60">
        <v>120.45735999999999</v>
      </c>
      <c r="H70" s="60">
        <v>455.64657</v>
      </c>
      <c r="I70" s="60">
        <v>-106.34108999999999</v>
      </c>
      <c r="J70" s="60">
        <v>37.91621</v>
      </c>
      <c r="K70" s="60">
        <v>438.35048999999998</v>
      </c>
      <c r="L70" s="60">
        <v>236.46126999999998</v>
      </c>
      <c r="M70" s="60">
        <v>3318.4313999999999</v>
      </c>
      <c r="N70" s="60">
        <v>15204.24188</v>
      </c>
      <c r="O70" s="102"/>
    </row>
    <row r="71" spans="1:15" ht="15" customHeight="1" x14ac:dyDescent="0.25">
      <c r="A71" s="69" t="s">
        <v>508</v>
      </c>
      <c r="B71" s="60">
        <v>0</v>
      </c>
      <c r="C71" s="60">
        <v>0</v>
      </c>
      <c r="D71" s="60">
        <v>0</v>
      </c>
      <c r="E71" s="60">
        <v>61.049970000000002</v>
      </c>
      <c r="F71" s="60">
        <v>2.2899999999999999E-3</v>
      </c>
      <c r="G71" s="60">
        <v>-28.87182</v>
      </c>
      <c r="H71" s="60">
        <v>359.57911000000001</v>
      </c>
      <c r="I71" s="60">
        <v>-161.91202999999999</v>
      </c>
      <c r="J71" s="60">
        <v>-92.53004</v>
      </c>
      <c r="K71" s="60">
        <v>196.45681999999999</v>
      </c>
      <c r="L71" s="60">
        <v>142.56341</v>
      </c>
      <c r="M71" s="60">
        <v>133.85437999999999</v>
      </c>
      <c r="N71" s="60">
        <v>531.2405</v>
      </c>
      <c r="O71" s="102"/>
    </row>
    <row r="72" spans="1:15" ht="15" customHeight="1" x14ac:dyDescent="0.25">
      <c r="A72" s="69" t="s">
        <v>509</v>
      </c>
      <c r="B72" s="60">
        <v>429.23811999999998</v>
      </c>
      <c r="C72" s="60">
        <v>306.24799000000002</v>
      </c>
      <c r="D72" s="60">
        <v>278.70802000000003</v>
      </c>
      <c r="E72" s="60">
        <v>239.99735000000001</v>
      </c>
      <c r="F72" s="60">
        <v>330.08123000000001</v>
      </c>
      <c r="G72" s="60">
        <v>149.32917999999998</v>
      </c>
      <c r="H72" s="60">
        <v>96.067460000000011</v>
      </c>
      <c r="I72" s="60">
        <v>55.57094</v>
      </c>
      <c r="J72" s="60">
        <v>130.44624999999999</v>
      </c>
      <c r="K72" s="60">
        <v>241.89367000000001</v>
      </c>
      <c r="L72" s="60">
        <v>93.897859999999994</v>
      </c>
      <c r="M72" s="60">
        <v>3184.5770199999997</v>
      </c>
      <c r="N72" s="60">
        <v>14673.001380000002</v>
      </c>
      <c r="O72" s="102"/>
    </row>
    <row r="73" spans="1:15" ht="15" customHeight="1" x14ac:dyDescent="0.25">
      <c r="A73" s="59" t="s">
        <v>510</v>
      </c>
      <c r="B73" s="60">
        <v>-169.13926999999998</v>
      </c>
      <c r="C73" s="60">
        <v>-166.83216000000002</v>
      </c>
      <c r="D73" s="60">
        <v>-104.90402</v>
      </c>
      <c r="E73" s="60">
        <v>-96.949079999999995</v>
      </c>
      <c r="F73" s="60">
        <v>-52.558450000000001</v>
      </c>
      <c r="G73" s="60">
        <v>-21.5702</v>
      </c>
      <c r="H73" s="60">
        <v>-15.095469999999999</v>
      </c>
      <c r="I73" s="60">
        <v>-7.0910699999999993</v>
      </c>
      <c r="J73" s="60">
        <v>-18.571680000000001</v>
      </c>
      <c r="K73" s="60">
        <v>-37.895739999999996</v>
      </c>
      <c r="L73" s="60">
        <v>-8.8379300000000001</v>
      </c>
      <c r="M73" s="60">
        <v>-45.261989999999997</v>
      </c>
      <c r="N73" s="60">
        <v>-765.72766999999999</v>
      </c>
      <c r="O73" s="102"/>
    </row>
    <row r="74" spans="1:15" ht="15" customHeight="1" x14ac:dyDescent="0.25">
      <c r="A74" s="59" t="s">
        <v>656</v>
      </c>
      <c r="B74" s="60">
        <v>0</v>
      </c>
      <c r="C74" s="60">
        <v>0</v>
      </c>
      <c r="D74" s="60">
        <v>0</v>
      </c>
      <c r="E74" s="60">
        <v>-2.4648300000000001</v>
      </c>
      <c r="F74" s="60">
        <v>0</v>
      </c>
      <c r="G74" s="60">
        <v>0</v>
      </c>
      <c r="H74" s="60">
        <v>0</v>
      </c>
      <c r="I74" s="60">
        <v>0</v>
      </c>
      <c r="J74" s="60">
        <v>0</v>
      </c>
      <c r="K74" s="60">
        <v>0</v>
      </c>
      <c r="L74" s="60">
        <v>9.4000000000000004E-3</v>
      </c>
      <c r="M74" s="60">
        <v>0</v>
      </c>
      <c r="N74" s="60">
        <v>0</v>
      </c>
      <c r="O74" s="102"/>
    </row>
    <row r="75" spans="1:15" ht="15" customHeight="1" x14ac:dyDescent="0.25">
      <c r="A75" s="63" t="s">
        <v>306</v>
      </c>
      <c r="B75" s="60">
        <v>-169.13926999999998</v>
      </c>
      <c r="C75" s="60">
        <v>-166.83216000000002</v>
      </c>
      <c r="D75" s="60">
        <v>-104.90402</v>
      </c>
      <c r="E75" s="60">
        <v>-94.484250000000003</v>
      </c>
      <c r="F75" s="60">
        <v>-52.558450000000001</v>
      </c>
      <c r="G75" s="60">
        <v>-21.5702</v>
      </c>
      <c r="H75" s="60">
        <v>-15.095469999999999</v>
      </c>
      <c r="I75" s="60">
        <v>-7.0910699999999993</v>
      </c>
      <c r="J75" s="60">
        <v>-18.571680000000001</v>
      </c>
      <c r="K75" s="60">
        <v>-37.895739999999996</v>
      </c>
      <c r="L75" s="60">
        <v>-8.8473299999999995</v>
      </c>
      <c r="M75" s="60">
        <v>-45.261990000000004</v>
      </c>
      <c r="N75" s="60">
        <v>-765.72766999999999</v>
      </c>
      <c r="O75" s="102"/>
    </row>
    <row r="76" spans="1:15" ht="15" customHeight="1" x14ac:dyDescent="0.25">
      <c r="A76" s="59" t="s">
        <v>513</v>
      </c>
      <c r="B76" s="60">
        <v>203575.98821000001</v>
      </c>
      <c r="C76" s="60">
        <v>194510.52750999999</v>
      </c>
      <c r="D76" s="60">
        <v>168384.62699000002</v>
      </c>
      <c r="E76" s="60">
        <v>177629.55799999999</v>
      </c>
      <c r="F76" s="60">
        <v>224728.61144000001</v>
      </c>
      <c r="G76" s="60">
        <v>314015.69445999997</v>
      </c>
      <c r="H76" s="60">
        <v>163602.31693</v>
      </c>
      <c r="I76" s="60">
        <v>222640.76359000002</v>
      </c>
      <c r="J76" s="60">
        <v>337738.87063000002</v>
      </c>
      <c r="K76" s="60">
        <v>332676.56708999997</v>
      </c>
      <c r="L76" s="60">
        <v>70120.145860000004</v>
      </c>
      <c r="M76" s="60">
        <v>280771.21453999972</v>
      </c>
      <c r="N76" s="60">
        <v>126226.23897000014</v>
      </c>
      <c r="O76" s="102"/>
    </row>
    <row r="77" spans="1:15" ht="15" customHeight="1" x14ac:dyDescent="0.25">
      <c r="A77" s="70" t="s">
        <v>514</v>
      </c>
      <c r="B77" s="60">
        <v>5003.2693399999998</v>
      </c>
      <c r="C77" s="60">
        <v>4503.9907300000004</v>
      </c>
      <c r="D77" s="60">
        <v>4907.8018499999998</v>
      </c>
      <c r="E77" s="60">
        <v>5648.5809300000001</v>
      </c>
      <c r="F77" s="60">
        <v>5439.52261</v>
      </c>
      <c r="G77" s="60">
        <v>4456.2914700000001</v>
      </c>
      <c r="H77" s="60">
        <v>8731.6310599999997</v>
      </c>
      <c r="I77" s="60">
        <v>2855.8467099999998</v>
      </c>
      <c r="J77" s="60">
        <v>2380.4137599999999</v>
      </c>
      <c r="K77" s="60">
        <v>2060.4495700000002</v>
      </c>
      <c r="L77" s="60">
        <v>542.86040000000003</v>
      </c>
      <c r="M77" s="60">
        <v>1085.87238</v>
      </c>
      <c r="N77" s="60">
        <v>374.90436999999997</v>
      </c>
      <c r="O77" s="102"/>
    </row>
    <row r="78" spans="1:15" ht="15" customHeight="1" x14ac:dyDescent="0.25">
      <c r="A78" s="68" t="s">
        <v>515</v>
      </c>
      <c r="B78" s="60">
        <v>208579.25755000001</v>
      </c>
      <c r="C78" s="60">
        <v>199014.51824</v>
      </c>
      <c r="D78" s="60">
        <v>173292.42884000001</v>
      </c>
      <c r="E78" s="60">
        <v>183278.13893000002</v>
      </c>
      <c r="F78" s="60">
        <v>230168.13405000002</v>
      </c>
      <c r="G78" s="60">
        <v>318471.98593000002</v>
      </c>
      <c r="H78" s="60">
        <v>172333.94799000002</v>
      </c>
      <c r="I78" s="60">
        <v>225496.6103</v>
      </c>
      <c r="J78" s="60">
        <v>340119.28438999999</v>
      </c>
      <c r="K78" s="60">
        <v>334737.01666000002</v>
      </c>
      <c r="L78" s="60">
        <v>70663.006260000009</v>
      </c>
      <c r="M78" s="60">
        <v>281857.08691999974</v>
      </c>
      <c r="N78" s="60">
        <v>126601.14334000014</v>
      </c>
      <c r="O78" s="102"/>
    </row>
    <row r="79" spans="1:15" ht="15" customHeight="1" x14ac:dyDescent="0.25">
      <c r="A79" s="67" t="s">
        <v>516</v>
      </c>
      <c r="B79" s="60">
        <v>-11591.63428</v>
      </c>
      <c r="C79" s="60">
        <v>-9366.6458699999985</v>
      </c>
      <c r="D79" s="60">
        <v>900.98169999999993</v>
      </c>
      <c r="E79" s="60">
        <v>-2515.5125600000001</v>
      </c>
      <c r="F79" s="60">
        <v>-406.46295000000003</v>
      </c>
      <c r="G79" s="60">
        <v>3599.0408199999997</v>
      </c>
      <c r="H79" s="60">
        <v>3133.9957899999999</v>
      </c>
      <c r="I79" s="60">
        <v>1950.4208999999998</v>
      </c>
      <c r="J79" s="60">
        <v>1892.8597</v>
      </c>
      <c r="K79" s="60">
        <v>2133.2289500000002</v>
      </c>
      <c r="L79" s="60">
        <v>3565.5028399999997</v>
      </c>
      <c r="M79" s="60">
        <v>3703.2868699999999</v>
      </c>
      <c r="N79" s="60">
        <v>2826.6224199999997</v>
      </c>
      <c r="O79" s="102"/>
    </row>
    <row r="80" spans="1:15" ht="15" customHeight="1" x14ac:dyDescent="0.25">
      <c r="A80" s="59" t="s">
        <v>517</v>
      </c>
      <c r="B80" s="60">
        <v>196987.62327000001</v>
      </c>
      <c r="C80" s="60">
        <v>189647.87237</v>
      </c>
      <c r="D80" s="60">
        <v>174193.41053999998</v>
      </c>
      <c r="E80" s="60">
        <v>180762.62637000001</v>
      </c>
      <c r="F80" s="60">
        <v>229761.67110000001</v>
      </c>
      <c r="G80" s="60">
        <v>322071.02675000002</v>
      </c>
      <c r="H80" s="60">
        <v>175467.94378</v>
      </c>
      <c r="I80" s="60">
        <v>227447.0312</v>
      </c>
      <c r="J80" s="60">
        <v>342012.14408999996</v>
      </c>
      <c r="K80" s="60">
        <v>336870.24561000004</v>
      </c>
      <c r="L80" s="60">
        <v>74228.509099999996</v>
      </c>
      <c r="M80" s="60">
        <v>285560.37378999975</v>
      </c>
      <c r="N80" s="60">
        <v>129427.76576000014</v>
      </c>
      <c r="O80" s="102"/>
    </row>
    <row r="81" spans="1:15"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102"/>
    </row>
    <row r="82" spans="1:15" ht="15" customHeight="1" x14ac:dyDescent="0.25">
      <c r="A82" s="59" t="s">
        <v>519</v>
      </c>
      <c r="B82" s="60">
        <v>196987.62327000001</v>
      </c>
      <c r="C82" s="60">
        <v>189647.87237</v>
      </c>
      <c r="D82" s="60">
        <v>174193.41053999998</v>
      </c>
      <c r="E82" s="60">
        <v>180762.62637000001</v>
      </c>
      <c r="F82" s="60">
        <v>229761.67110000001</v>
      </c>
      <c r="G82" s="60">
        <v>322071.02675000002</v>
      </c>
      <c r="H82" s="60">
        <v>175467.94378</v>
      </c>
      <c r="I82" s="60">
        <v>227447.0312</v>
      </c>
      <c r="J82" s="60">
        <v>342012.14408999996</v>
      </c>
      <c r="K82" s="60">
        <v>336870.24561000004</v>
      </c>
      <c r="L82" s="60">
        <v>74228.509099999996</v>
      </c>
      <c r="M82" s="60">
        <v>285560.37378999975</v>
      </c>
      <c r="N82" s="60">
        <v>129427.76576000014</v>
      </c>
      <c r="O82" s="102"/>
    </row>
    <row r="83" spans="1:15" ht="15" customHeight="1" thickBot="1" x14ac:dyDescent="0.3">
      <c r="A83" s="67" t="s">
        <v>520</v>
      </c>
      <c r="B83" s="60">
        <v>-84572.024000000005</v>
      </c>
      <c r="C83" s="60">
        <v>-61725.011009999995</v>
      </c>
      <c r="D83" s="60">
        <v>-58101.966999999997</v>
      </c>
      <c r="E83" s="60">
        <v>-79683.767630000002</v>
      </c>
      <c r="F83" s="60">
        <v>-108203.24726999999</v>
      </c>
      <c r="G83" s="60">
        <v>-156246.45937</v>
      </c>
      <c r="H83" s="60">
        <v>-105021.35623</v>
      </c>
      <c r="I83" s="60">
        <v>-126460.89628</v>
      </c>
      <c r="J83" s="60">
        <v>-168727.76471000002</v>
      </c>
      <c r="K83" s="60">
        <v>-144292.01509999999</v>
      </c>
      <c r="L83" s="60">
        <v>-16953.934000000001</v>
      </c>
      <c r="M83" s="60">
        <v>-122254.7297</v>
      </c>
      <c r="N83" s="60">
        <v>-52783.095000000001</v>
      </c>
      <c r="O83" s="102"/>
    </row>
    <row r="84" spans="1:15" ht="15" customHeight="1" thickTop="1" thickBot="1" x14ac:dyDescent="0.3">
      <c r="A84" s="543" t="s">
        <v>521</v>
      </c>
      <c r="B84" s="544">
        <v>112415.59926999999</v>
      </c>
      <c r="C84" s="544">
        <v>127922.86136</v>
      </c>
      <c r="D84" s="544">
        <v>116091.44354000001</v>
      </c>
      <c r="E84" s="544">
        <v>101078.85874</v>
      </c>
      <c r="F84" s="544">
        <v>121558.42383</v>
      </c>
      <c r="G84" s="544">
        <v>165824.56737999999</v>
      </c>
      <c r="H84" s="544">
        <v>70446.587549999997</v>
      </c>
      <c r="I84" s="544">
        <v>100986.13492</v>
      </c>
      <c r="J84" s="544">
        <v>173284.37938</v>
      </c>
      <c r="K84" s="544">
        <v>192578.23050999999</v>
      </c>
      <c r="L84" s="544">
        <v>57274.575100000002</v>
      </c>
      <c r="M84" s="544">
        <v>163305.64408999975</v>
      </c>
      <c r="N84" s="544">
        <v>76644.670760000139</v>
      </c>
      <c r="O84" s="102"/>
    </row>
    <row r="85" spans="1:15" ht="3.75" customHeight="1" thickTop="1" thickBot="1" x14ac:dyDescent="0.3">
      <c r="A85" s="71"/>
      <c r="B85" s="72"/>
      <c r="C85" s="72"/>
      <c r="D85" s="72"/>
      <c r="E85" s="72"/>
      <c r="F85" s="72"/>
      <c r="G85" s="72"/>
      <c r="H85" s="72"/>
      <c r="I85" s="72"/>
      <c r="J85" s="72"/>
      <c r="K85" s="72"/>
      <c r="L85" s="72"/>
      <c r="M85" s="72"/>
      <c r="N85" s="72"/>
    </row>
    <row r="86" spans="1:15" ht="15" customHeight="1" thickTop="1" x14ac:dyDescent="0.25">
      <c r="A86" s="73"/>
      <c r="B86" s="52"/>
      <c r="C86" s="52"/>
      <c r="D86" s="52"/>
      <c r="E86" s="52"/>
      <c r="F86" s="52"/>
      <c r="G86" s="52"/>
      <c r="H86" s="52"/>
      <c r="I86" s="52"/>
      <c r="J86" s="52"/>
      <c r="K86" s="52"/>
      <c r="L86" s="52"/>
      <c r="M86" s="52"/>
      <c r="N86" s="52"/>
    </row>
    <row r="87" spans="1:15" ht="15" customHeight="1" x14ac:dyDescent="0.25">
      <c r="A87" s="73"/>
      <c r="B87" s="52"/>
      <c r="C87" s="52"/>
      <c r="D87" s="52"/>
      <c r="E87" s="52"/>
      <c r="F87" s="52"/>
      <c r="G87" s="52"/>
      <c r="H87" s="52"/>
      <c r="I87" s="52"/>
      <c r="J87" s="52"/>
      <c r="K87" s="52"/>
      <c r="L87" s="52"/>
      <c r="M87" s="52"/>
      <c r="N87"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50A79-C795-421D-BF13-AB168170A23A}">
  <sheetPr codeName="Sheet13">
    <pageSetUpPr fitToPage="1"/>
  </sheetPr>
  <dimension ref="A1:O86"/>
  <sheetViews>
    <sheetView zoomScaleNormal="100" workbookViewId="0">
      <pane xSplit="1" topLeftCell="B1" activePane="topRight" state="frozen"/>
      <selection pane="topRight" activeCell="F14" sqref="F14"/>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4" width="9.7109375" style="53" customWidth="1"/>
    <col min="15" max="256" width="9.140625" style="53"/>
    <col min="257" max="257" width="69.28515625" style="53" customWidth="1"/>
    <col min="258" max="264" width="9.7109375" style="53" bestFit="1" customWidth="1"/>
    <col min="265" max="266" width="9.7109375" style="53" customWidth="1"/>
    <col min="267" max="267" width="9.7109375" style="53" bestFit="1" customWidth="1"/>
    <col min="268" max="270" width="9.7109375" style="53" customWidth="1"/>
    <col min="271" max="512" width="9.140625" style="53"/>
    <col min="513" max="513" width="69.28515625" style="53" customWidth="1"/>
    <col min="514" max="520" width="9.7109375" style="53" bestFit="1" customWidth="1"/>
    <col min="521" max="522" width="9.7109375" style="53" customWidth="1"/>
    <col min="523" max="523" width="9.7109375" style="53" bestFit="1" customWidth="1"/>
    <col min="524" max="526" width="9.7109375" style="53" customWidth="1"/>
    <col min="527" max="768" width="9.140625" style="53"/>
    <col min="769" max="769" width="69.28515625" style="53" customWidth="1"/>
    <col min="770" max="776" width="9.7109375" style="53" bestFit="1" customWidth="1"/>
    <col min="777" max="778" width="9.7109375" style="53" customWidth="1"/>
    <col min="779" max="779" width="9.7109375" style="53" bestFit="1" customWidth="1"/>
    <col min="780" max="782" width="9.7109375" style="53" customWidth="1"/>
    <col min="783"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8" width="9.7109375" style="53" customWidth="1"/>
    <col min="1039"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4" width="9.7109375" style="53" customWidth="1"/>
    <col min="1295"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50" width="9.7109375" style="53" customWidth="1"/>
    <col min="1551"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6" width="9.7109375" style="53" customWidth="1"/>
    <col min="1807"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2" width="9.7109375" style="53" customWidth="1"/>
    <col min="2063"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8" width="9.7109375" style="53" customWidth="1"/>
    <col min="2319"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4" width="9.7109375" style="53" customWidth="1"/>
    <col min="2575"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30" width="9.7109375" style="53" customWidth="1"/>
    <col min="2831"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6" width="9.7109375" style="53" customWidth="1"/>
    <col min="3087"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2" width="9.7109375" style="53" customWidth="1"/>
    <col min="3343"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8" width="9.7109375" style="53" customWidth="1"/>
    <col min="3599"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4" width="9.7109375" style="53" customWidth="1"/>
    <col min="3855"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10" width="9.7109375" style="53" customWidth="1"/>
    <col min="4111"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6" width="9.7109375" style="53" customWidth="1"/>
    <col min="4367"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2" width="9.7109375" style="53" customWidth="1"/>
    <col min="4623"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8" width="9.7109375" style="53" customWidth="1"/>
    <col min="4879"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4" width="9.7109375" style="53" customWidth="1"/>
    <col min="5135"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90" width="9.7109375" style="53" customWidth="1"/>
    <col min="5391"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6" width="9.7109375" style="53" customWidth="1"/>
    <col min="5647"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2" width="9.7109375" style="53" customWidth="1"/>
    <col min="5903"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8" width="9.7109375" style="53" customWidth="1"/>
    <col min="6159"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4" width="9.7109375" style="53" customWidth="1"/>
    <col min="6415"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70" width="9.7109375" style="53" customWidth="1"/>
    <col min="6671"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6" width="9.7109375" style="53" customWidth="1"/>
    <col min="6927"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2" width="9.7109375" style="53" customWidth="1"/>
    <col min="7183"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8" width="9.7109375" style="53" customWidth="1"/>
    <col min="7439"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4" width="9.7109375" style="53" customWidth="1"/>
    <col min="7695"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50" width="9.7109375" style="53" customWidth="1"/>
    <col min="7951"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6" width="9.7109375" style="53" customWidth="1"/>
    <col min="8207"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2" width="9.7109375" style="53" customWidth="1"/>
    <col min="8463"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8" width="9.7109375" style="53" customWidth="1"/>
    <col min="8719"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4" width="9.7109375" style="53" customWidth="1"/>
    <col min="8975"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30" width="9.7109375" style="53" customWidth="1"/>
    <col min="9231"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6" width="9.7109375" style="53" customWidth="1"/>
    <col min="9487"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2" width="9.7109375" style="53" customWidth="1"/>
    <col min="9743"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8" width="9.7109375" style="53" customWidth="1"/>
    <col min="9999"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4" width="9.7109375" style="53" customWidth="1"/>
    <col min="10255"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10" width="9.7109375" style="53" customWidth="1"/>
    <col min="10511"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6" width="9.7109375" style="53" customWidth="1"/>
    <col min="10767"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2" width="9.7109375" style="53" customWidth="1"/>
    <col min="11023"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8" width="9.7109375" style="53" customWidth="1"/>
    <col min="11279"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4" width="9.7109375" style="53" customWidth="1"/>
    <col min="11535"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90" width="9.7109375" style="53" customWidth="1"/>
    <col min="11791"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6" width="9.7109375" style="53" customWidth="1"/>
    <col min="12047"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2" width="9.7109375" style="53" customWidth="1"/>
    <col min="12303"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8" width="9.7109375" style="53" customWidth="1"/>
    <col min="12559"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4" width="9.7109375" style="53" customWidth="1"/>
    <col min="12815"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70" width="9.7109375" style="53" customWidth="1"/>
    <col min="13071"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6" width="9.7109375" style="53" customWidth="1"/>
    <col min="13327"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2" width="9.7109375" style="53" customWidth="1"/>
    <col min="13583"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8" width="9.7109375" style="53" customWidth="1"/>
    <col min="13839"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4" width="9.7109375" style="53" customWidth="1"/>
    <col min="14095"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50" width="9.7109375" style="53" customWidth="1"/>
    <col min="14351"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6" width="9.7109375" style="53" customWidth="1"/>
    <col min="14607"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2" width="9.7109375" style="53" customWidth="1"/>
    <col min="14863"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8" width="9.7109375" style="53" customWidth="1"/>
    <col min="15119"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4" width="9.7109375" style="53" customWidth="1"/>
    <col min="15375"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30" width="9.7109375" style="53" customWidth="1"/>
    <col min="15631"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6" width="9.7109375" style="53" customWidth="1"/>
    <col min="15887"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2" width="9.7109375" style="53" customWidth="1"/>
    <col min="16143" max="16384" width="9.140625" style="53"/>
  </cols>
  <sheetData>
    <row r="1" spans="1:15" ht="21.75" customHeight="1" x14ac:dyDescent="0.25">
      <c r="A1" s="771" t="s">
        <v>0</v>
      </c>
      <c r="B1" s="771"/>
      <c r="C1" s="771"/>
      <c r="D1" s="771"/>
      <c r="E1" s="771"/>
      <c r="F1" s="771"/>
      <c r="G1" s="771"/>
      <c r="H1" s="771"/>
      <c r="I1" s="771"/>
      <c r="J1" s="771"/>
      <c r="K1" s="771"/>
      <c r="L1" s="771"/>
      <c r="M1" s="771"/>
      <c r="N1" s="771"/>
      <c r="O1" s="52"/>
    </row>
    <row r="2" spans="1:15" x14ac:dyDescent="0.25">
      <c r="A2" s="772" t="s">
        <v>445</v>
      </c>
      <c r="B2" s="772"/>
      <c r="C2" s="772"/>
      <c r="D2" s="772"/>
      <c r="E2" s="772"/>
      <c r="F2" s="772"/>
      <c r="G2" s="772"/>
      <c r="H2" s="772"/>
      <c r="I2" s="772"/>
      <c r="J2" s="772"/>
      <c r="K2" s="772"/>
      <c r="L2" s="772"/>
      <c r="M2" s="772"/>
      <c r="N2" s="772"/>
      <c r="O2" s="52"/>
    </row>
    <row r="3" spans="1:15" x14ac:dyDescent="0.25">
      <c r="A3" s="772" t="s">
        <v>666</v>
      </c>
      <c r="B3" s="772"/>
      <c r="C3" s="772"/>
      <c r="D3" s="772"/>
      <c r="E3" s="772"/>
      <c r="F3" s="772"/>
      <c r="G3" s="772"/>
      <c r="H3" s="772"/>
      <c r="I3" s="772"/>
      <c r="J3" s="772"/>
      <c r="K3" s="772"/>
      <c r="L3" s="772"/>
      <c r="M3" s="772"/>
      <c r="N3" s="772"/>
      <c r="O3" s="52"/>
    </row>
    <row r="4" spans="1:15" ht="29.25" customHeight="1" x14ac:dyDescent="0.25">
      <c r="A4" s="773" t="s">
        <v>3</v>
      </c>
      <c r="B4" s="773"/>
      <c r="C4" s="773"/>
      <c r="D4" s="773"/>
      <c r="E4" s="773"/>
      <c r="F4" s="773"/>
      <c r="G4" s="773"/>
      <c r="H4" s="773"/>
      <c r="I4" s="773"/>
      <c r="J4" s="773"/>
      <c r="K4" s="773"/>
      <c r="L4" s="773"/>
      <c r="M4" s="773"/>
      <c r="N4" s="773"/>
      <c r="O4" s="52"/>
    </row>
    <row r="5" spans="1:15" ht="3.75" customHeight="1" thickBot="1" x14ac:dyDescent="0.3">
      <c r="A5" s="52"/>
      <c r="B5" s="52"/>
      <c r="C5" s="52"/>
      <c r="D5" s="52"/>
      <c r="E5" s="52"/>
      <c r="F5" s="52"/>
      <c r="G5" s="52"/>
      <c r="H5" s="52"/>
      <c r="I5" s="52"/>
      <c r="J5" s="52"/>
      <c r="K5" s="52"/>
      <c r="L5" s="52"/>
      <c r="M5" s="52"/>
      <c r="N5" s="52"/>
      <c r="O5" s="52"/>
    </row>
    <row r="6" spans="1:15"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c r="O6" s="55"/>
    </row>
    <row r="7" spans="1:15" ht="15" customHeight="1" thickTop="1" thickBot="1" x14ac:dyDescent="0.3">
      <c r="A7" s="543" t="s">
        <v>459</v>
      </c>
      <c r="B7" s="544">
        <v>1934414.21848</v>
      </c>
      <c r="C7" s="544">
        <v>2439824.36779</v>
      </c>
      <c r="D7" s="544">
        <v>2855732.0057600001</v>
      </c>
      <c r="E7" s="544">
        <v>3459594.7146799997</v>
      </c>
      <c r="F7" s="544">
        <v>3648036.2588000004</v>
      </c>
      <c r="G7" s="544">
        <v>3912356.5817899997</v>
      </c>
      <c r="H7" s="544">
        <v>4263274.21373</v>
      </c>
      <c r="I7" s="544">
        <v>4522238.1017299993</v>
      </c>
      <c r="J7" s="544">
        <v>5051812.24144</v>
      </c>
      <c r="K7" s="544">
        <v>5316851.5337700006</v>
      </c>
      <c r="L7" s="544">
        <v>5135307.0816200003</v>
      </c>
      <c r="M7" s="544">
        <v>5401469.3706600014</v>
      </c>
      <c r="N7" s="544">
        <v>5277030.7632499998</v>
      </c>
      <c r="O7" s="52"/>
    </row>
    <row r="8" spans="1:15" s="62" customFormat="1" ht="15" customHeight="1" thickTop="1" x14ac:dyDescent="0.25">
      <c r="A8" s="59" t="s">
        <v>10</v>
      </c>
      <c r="B8" s="60">
        <v>130686.21718000001</v>
      </c>
      <c r="C8" s="60">
        <v>351127.66879000003</v>
      </c>
      <c r="D8" s="60">
        <v>203220.68465000001</v>
      </c>
      <c r="E8" s="60">
        <v>329779.06680000003</v>
      </c>
      <c r="F8" s="60">
        <v>304954.58866000001</v>
      </c>
      <c r="G8" s="60">
        <v>276078.946</v>
      </c>
      <c r="H8" s="60">
        <v>315547.88936000003</v>
      </c>
      <c r="I8" s="60">
        <v>367300.46312999999</v>
      </c>
      <c r="J8" s="60">
        <v>327218.30230000004</v>
      </c>
      <c r="K8" s="60">
        <v>440729.92495999997</v>
      </c>
      <c r="L8" s="60">
        <v>348852.48064999998</v>
      </c>
      <c r="M8" s="60">
        <v>502421.29918000003</v>
      </c>
      <c r="N8" s="60">
        <v>451499.65468999994</v>
      </c>
      <c r="O8" s="52"/>
    </row>
    <row r="9" spans="1:15" s="62" customFormat="1" ht="15" customHeight="1" x14ac:dyDescent="0.25">
      <c r="A9" s="59" t="s">
        <v>19</v>
      </c>
      <c r="B9" s="60">
        <v>239554.27930000002</v>
      </c>
      <c r="C9" s="60">
        <v>232629.31975999998</v>
      </c>
      <c r="D9" s="60">
        <v>325998.55343000003</v>
      </c>
      <c r="E9" s="60">
        <v>223827.99674</v>
      </c>
      <c r="F9" s="60">
        <v>256781.43862</v>
      </c>
      <c r="G9" s="60">
        <v>310001.10595</v>
      </c>
      <c r="H9" s="60">
        <v>232364.56693999999</v>
      </c>
      <c r="I9" s="60">
        <v>311172.57084</v>
      </c>
      <c r="J9" s="60">
        <v>379441.80597000004</v>
      </c>
      <c r="K9" s="60">
        <v>358522.33654000005</v>
      </c>
      <c r="L9" s="60">
        <v>284788.40437</v>
      </c>
      <c r="M9" s="60">
        <v>303457.62744999997</v>
      </c>
      <c r="N9" s="60">
        <v>295710.36949000001</v>
      </c>
      <c r="O9" s="52"/>
    </row>
    <row r="10" spans="1:15" s="62" customFormat="1" ht="15" customHeight="1" x14ac:dyDescent="0.25">
      <c r="A10" s="59" t="s">
        <v>28</v>
      </c>
      <c r="B10" s="60">
        <v>1432854.34717</v>
      </c>
      <c r="C10" s="60">
        <v>1790074.0258299999</v>
      </c>
      <c r="D10" s="60">
        <v>2176950.8648200002</v>
      </c>
      <c r="E10" s="60">
        <v>2559176.5441900003</v>
      </c>
      <c r="F10" s="60">
        <v>2803734.1227899999</v>
      </c>
      <c r="G10" s="60">
        <v>3031629.5279000001</v>
      </c>
      <c r="H10" s="60">
        <v>3317433.5394000001</v>
      </c>
      <c r="I10" s="60">
        <v>3562328.4162300001</v>
      </c>
      <c r="J10" s="60">
        <v>4038523.9888000004</v>
      </c>
      <c r="K10" s="60">
        <v>4216559.4369200002</v>
      </c>
      <c r="L10" s="60">
        <v>4185697.0670799999</v>
      </c>
      <c r="M10" s="60">
        <v>4283616.6630300004</v>
      </c>
      <c r="N10" s="60">
        <v>4251339.2474100003</v>
      </c>
      <c r="O10" s="52"/>
    </row>
    <row r="11" spans="1:15" s="62" customFormat="1" ht="15" customHeight="1" x14ac:dyDescent="0.25">
      <c r="A11" s="63" t="s">
        <v>460</v>
      </c>
      <c r="B11" s="60">
        <v>1424671.8925000001</v>
      </c>
      <c r="C11" s="60">
        <v>1774494.4452500001</v>
      </c>
      <c r="D11" s="60">
        <v>2163783.6082199998</v>
      </c>
      <c r="E11" s="60">
        <v>2536751.4440600001</v>
      </c>
      <c r="F11" s="60">
        <v>2788000.0942600002</v>
      </c>
      <c r="G11" s="60">
        <v>3025964.5660199998</v>
      </c>
      <c r="H11" s="60">
        <v>3171923.64451</v>
      </c>
      <c r="I11" s="60">
        <v>3378197.3480100003</v>
      </c>
      <c r="J11" s="60">
        <v>3840479.1285700002</v>
      </c>
      <c r="K11" s="60">
        <v>4005857.86473</v>
      </c>
      <c r="L11" s="60">
        <v>3931789.5033</v>
      </c>
      <c r="M11" s="60">
        <v>4071583.0696999994</v>
      </c>
      <c r="N11" s="60">
        <v>4038729.9088399997</v>
      </c>
      <c r="O11" s="52"/>
    </row>
    <row r="12" spans="1:15" s="62" customFormat="1" ht="15" customHeight="1" x14ac:dyDescent="0.25">
      <c r="A12" s="63" t="s">
        <v>461</v>
      </c>
      <c r="B12" s="60">
        <v>1407430.2734700001</v>
      </c>
      <c r="C12" s="60">
        <v>1738289.69781</v>
      </c>
      <c r="D12" s="60">
        <v>2092904.9965899999</v>
      </c>
      <c r="E12" s="60">
        <v>2445387.97645</v>
      </c>
      <c r="F12" s="60">
        <v>2677203.0827100002</v>
      </c>
      <c r="G12" s="60">
        <v>2897583.8065399998</v>
      </c>
      <c r="H12" s="60">
        <v>3042596.1340100002</v>
      </c>
      <c r="I12" s="60">
        <v>2628882.3251300002</v>
      </c>
      <c r="J12" s="60">
        <v>3038144.0852399999</v>
      </c>
      <c r="K12" s="60">
        <v>3175290.94631</v>
      </c>
      <c r="L12" s="60">
        <v>3145201.5915199998</v>
      </c>
      <c r="M12" s="60">
        <v>3289927.4911999996</v>
      </c>
      <c r="N12" s="60">
        <v>3279538.6504699998</v>
      </c>
      <c r="O12" s="52"/>
    </row>
    <row r="13" spans="1:15" s="62" customFormat="1" ht="15" customHeight="1" x14ac:dyDescent="0.25">
      <c r="A13" s="63" t="s">
        <v>462</v>
      </c>
      <c r="B13" s="60">
        <v>17241.619030000002</v>
      </c>
      <c r="C13" s="60">
        <v>36204.747439999999</v>
      </c>
      <c r="D13" s="60">
        <v>70878.611629999999</v>
      </c>
      <c r="E13" s="60">
        <v>91363.467609999992</v>
      </c>
      <c r="F13" s="60">
        <v>110797.01155</v>
      </c>
      <c r="G13" s="60">
        <v>128380.75948000001</v>
      </c>
      <c r="H13" s="60">
        <v>129327.5105</v>
      </c>
      <c r="I13" s="60">
        <v>749315.02287999995</v>
      </c>
      <c r="J13" s="60">
        <v>802335.04333000001</v>
      </c>
      <c r="K13" s="60">
        <v>830566.91842</v>
      </c>
      <c r="L13" s="60">
        <v>786587.91177999997</v>
      </c>
      <c r="M13" s="60">
        <v>781655.57849999995</v>
      </c>
      <c r="N13" s="60">
        <v>759191.25837000017</v>
      </c>
      <c r="O13" s="52"/>
    </row>
    <row r="14" spans="1:15" s="62" customFormat="1" ht="15" customHeight="1" x14ac:dyDescent="0.25">
      <c r="A14" s="63" t="s">
        <v>463</v>
      </c>
      <c r="B14" s="60">
        <v>11057.344789999999</v>
      </c>
      <c r="C14" s="60">
        <v>6650.9694200000004</v>
      </c>
      <c r="D14" s="60">
        <v>8431.69211</v>
      </c>
      <c r="E14" s="60">
        <v>8925.5644800000009</v>
      </c>
      <c r="F14" s="60">
        <v>4798.8216299999995</v>
      </c>
      <c r="G14" s="60">
        <v>4429.6493099999998</v>
      </c>
      <c r="H14" s="60">
        <v>563.31220999999994</v>
      </c>
      <c r="I14" s="60">
        <v>2180.1635699999997</v>
      </c>
      <c r="J14" s="60">
        <v>11517.054539999999</v>
      </c>
      <c r="K14" s="60">
        <v>26141.324789999999</v>
      </c>
      <c r="L14" s="60">
        <v>65979.239069999996</v>
      </c>
      <c r="M14" s="60">
        <v>25172.902199999997</v>
      </c>
      <c r="N14" s="60">
        <v>40518.608449999992</v>
      </c>
      <c r="O14" s="52"/>
    </row>
    <row r="15" spans="1:15" s="62" customFormat="1" ht="15" customHeight="1" x14ac:dyDescent="0.25">
      <c r="A15" s="63" t="s">
        <v>464</v>
      </c>
      <c r="B15" s="60">
        <v>10468.95919</v>
      </c>
      <c r="C15" s="60">
        <v>5392.2072600000001</v>
      </c>
      <c r="D15" s="60">
        <v>7643.7509500000006</v>
      </c>
      <c r="E15" s="60">
        <v>7293.2806300000002</v>
      </c>
      <c r="F15" s="60">
        <v>3972.4027500000002</v>
      </c>
      <c r="G15" s="60">
        <v>2735.7403399999998</v>
      </c>
      <c r="H15" s="60">
        <v>540.70716000000004</v>
      </c>
      <c r="I15" s="60">
        <v>1942.09834</v>
      </c>
      <c r="J15" s="60">
        <v>3754.1867499999998</v>
      </c>
      <c r="K15" s="60">
        <v>14287.657029999998</v>
      </c>
      <c r="L15" s="60">
        <v>24032.194039999998</v>
      </c>
      <c r="M15" s="60">
        <v>15515.825859999999</v>
      </c>
      <c r="N15" s="60">
        <v>23224.773759999996</v>
      </c>
      <c r="O15" s="52"/>
    </row>
    <row r="16" spans="1:15" s="62" customFormat="1" ht="15" customHeight="1" x14ac:dyDescent="0.25">
      <c r="A16" s="63" t="s">
        <v>465</v>
      </c>
      <c r="B16" s="60">
        <v>588.38559999999995</v>
      </c>
      <c r="C16" s="60">
        <v>1258.76216</v>
      </c>
      <c r="D16" s="60">
        <v>787.94116000000008</v>
      </c>
      <c r="E16" s="60">
        <v>1632.28385</v>
      </c>
      <c r="F16" s="60">
        <v>826.41888000000006</v>
      </c>
      <c r="G16" s="60">
        <v>1693.90897</v>
      </c>
      <c r="H16" s="60">
        <v>22.605049999999999</v>
      </c>
      <c r="I16" s="60">
        <v>238.06523000000001</v>
      </c>
      <c r="J16" s="60">
        <v>7762.8677900000002</v>
      </c>
      <c r="K16" s="60">
        <v>11853.66776</v>
      </c>
      <c r="L16" s="60">
        <v>41947.045030000001</v>
      </c>
      <c r="M16" s="60">
        <v>9657.0763399999996</v>
      </c>
      <c r="N16" s="60">
        <v>17293.834689999996</v>
      </c>
      <c r="O16" s="52"/>
    </row>
    <row r="17" spans="1:15" s="62" customFormat="1" ht="15" customHeight="1" x14ac:dyDescent="0.25">
      <c r="A17" s="63" t="s">
        <v>466</v>
      </c>
      <c r="B17" s="60">
        <v>24526.887850000003</v>
      </c>
      <c r="C17" s="60">
        <v>33364.796090000003</v>
      </c>
      <c r="D17" s="60">
        <v>33309.543210000003</v>
      </c>
      <c r="E17" s="60">
        <v>40333.713429999996</v>
      </c>
      <c r="F17" s="60">
        <v>34707.496140000003</v>
      </c>
      <c r="G17" s="60">
        <v>37752.454960000003</v>
      </c>
      <c r="H17" s="60">
        <v>43044.90913</v>
      </c>
      <c r="I17" s="60">
        <v>63668.286060000006</v>
      </c>
      <c r="J17" s="60">
        <v>95653.70693</v>
      </c>
      <c r="K17" s="60">
        <v>156537.53644</v>
      </c>
      <c r="L17" s="60">
        <v>189050.75826</v>
      </c>
      <c r="M17" s="60">
        <v>202629.38232999999</v>
      </c>
      <c r="N17" s="60">
        <v>214463.04240999997</v>
      </c>
      <c r="O17" s="52"/>
    </row>
    <row r="18" spans="1:15" s="62" customFormat="1" ht="15" customHeight="1" x14ac:dyDescent="0.25">
      <c r="A18" s="63" t="s">
        <v>467</v>
      </c>
      <c r="B18" s="60">
        <v>23830.44685</v>
      </c>
      <c r="C18" s="60">
        <v>32285.394670000001</v>
      </c>
      <c r="D18" s="60">
        <v>30457.52403</v>
      </c>
      <c r="E18" s="60">
        <v>33727.065820000003</v>
      </c>
      <c r="F18" s="60">
        <v>30134.68664</v>
      </c>
      <c r="G18" s="60">
        <v>29472.084159999999</v>
      </c>
      <c r="H18" s="60">
        <v>34372.727650000001</v>
      </c>
      <c r="I18" s="60">
        <v>45460.78039</v>
      </c>
      <c r="J18" s="60">
        <v>50570.42222</v>
      </c>
      <c r="K18" s="60">
        <v>74328.251319999996</v>
      </c>
      <c r="L18" s="60">
        <v>89178.954750000004</v>
      </c>
      <c r="M18" s="60">
        <v>86634.392279999985</v>
      </c>
      <c r="N18" s="60">
        <v>88138.360459999967</v>
      </c>
      <c r="O18" s="52"/>
    </row>
    <row r="19" spans="1:15" s="62" customFormat="1" ht="15" customHeight="1" x14ac:dyDescent="0.25">
      <c r="A19" s="63" t="s">
        <v>468</v>
      </c>
      <c r="B19" s="60">
        <v>696.44100000000003</v>
      </c>
      <c r="C19" s="60">
        <v>1079.4014199999999</v>
      </c>
      <c r="D19" s="60">
        <v>2852.0191800000002</v>
      </c>
      <c r="E19" s="60">
        <v>6606.64761</v>
      </c>
      <c r="F19" s="60">
        <v>4572.8095000000003</v>
      </c>
      <c r="G19" s="60">
        <v>8280.3708000000006</v>
      </c>
      <c r="H19" s="60">
        <v>8672.1814800000011</v>
      </c>
      <c r="I19" s="60">
        <v>18207.505670000002</v>
      </c>
      <c r="J19" s="60">
        <v>45083.28471</v>
      </c>
      <c r="K19" s="60">
        <v>82209.28512</v>
      </c>
      <c r="L19" s="60">
        <v>99871.803510000012</v>
      </c>
      <c r="M19" s="60">
        <v>115994.99005000001</v>
      </c>
      <c r="N19" s="60">
        <v>126324.68195</v>
      </c>
      <c r="O19" s="52"/>
    </row>
    <row r="20" spans="1:15" s="62" customFormat="1" ht="15" customHeight="1" x14ac:dyDescent="0.25">
      <c r="A20" s="63" t="s">
        <v>38</v>
      </c>
      <c r="B20" s="60">
        <v>16126.42491</v>
      </c>
      <c r="C20" s="60">
        <v>18598.86347</v>
      </c>
      <c r="D20" s="60">
        <v>21222.589929999998</v>
      </c>
      <c r="E20" s="60">
        <v>26782.188300000002</v>
      </c>
      <c r="F20" s="60">
        <v>25741.91145</v>
      </c>
      <c r="G20" s="60">
        <v>28422.532440000003</v>
      </c>
      <c r="H20" s="60">
        <v>182975.7328</v>
      </c>
      <c r="I20" s="60">
        <v>219028.58533</v>
      </c>
      <c r="J20" s="60">
        <v>215418.30115000001</v>
      </c>
      <c r="K20" s="60">
        <v>209260.05405999999</v>
      </c>
      <c r="L20" s="60">
        <v>202544.8829</v>
      </c>
      <c r="M20" s="60">
        <v>195607.87082999997</v>
      </c>
      <c r="N20" s="60">
        <v>189812.79958999998</v>
      </c>
      <c r="O20" s="52"/>
    </row>
    <row r="21" spans="1:15" s="62" customFormat="1" ht="15" customHeight="1" x14ac:dyDescent="0.25">
      <c r="A21" s="63" t="s">
        <v>469</v>
      </c>
      <c r="B21" s="60">
        <v>-43528.202880000004</v>
      </c>
      <c r="C21" s="60">
        <v>-43035.0484</v>
      </c>
      <c r="D21" s="60">
        <v>-49796.568650000001</v>
      </c>
      <c r="E21" s="60">
        <v>-53616.36608</v>
      </c>
      <c r="F21" s="60">
        <v>-49514.200689999998</v>
      </c>
      <c r="G21" s="60">
        <v>-64939.674829999996</v>
      </c>
      <c r="H21" s="60">
        <v>-81074.059250000006</v>
      </c>
      <c r="I21" s="60">
        <v>-100745.96673999999</v>
      </c>
      <c r="J21" s="60">
        <v>-124544.20239000001</v>
      </c>
      <c r="K21" s="60">
        <v>-181237.3431</v>
      </c>
      <c r="L21" s="60">
        <v>-203667.31644999998</v>
      </c>
      <c r="M21" s="60">
        <v>-211376.56203000003</v>
      </c>
      <c r="N21" s="60">
        <v>-232185.11187999998</v>
      </c>
      <c r="O21" s="52"/>
    </row>
    <row r="22" spans="1:15" s="62" customFormat="1" ht="15" customHeight="1" x14ac:dyDescent="0.25">
      <c r="A22" s="59" t="s">
        <v>68</v>
      </c>
      <c r="B22" s="60">
        <v>4619.1308499999996</v>
      </c>
      <c r="C22" s="60">
        <v>11416.49048</v>
      </c>
      <c r="D22" s="60">
        <v>11828.348749999999</v>
      </c>
      <c r="E22" s="60">
        <v>14998.940849999999</v>
      </c>
      <c r="F22" s="60">
        <v>17906.96688</v>
      </c>
      <c r="G22" s="60">
        <v>12570.45408</v>
      </c>
      <c r="H22" s="60">
        <v>27706.396820000002</v>
      </c>
      <c r="I22" s="60">
        <v>31716.97928</v>
      </c>
      <c r="J22" s="60">
        <v>36496.397709999997</v>
      </c>
      <c r="K22" s="60">
        <v>31829.4048</v>
      </c>
      <c r="L22" s="60">
        <v>27373.349739999998</v>
      </c>
      <c r="M22" s="60">
        <v>23286.115429999998</v>
      </c>
      <c r="N22" s="60">
        <v>24577.011590000002</v>
      </c>
      <c r="O22" s="52"/>
    </row>
    <row r="23" spans="1:15" s="62" customFormat="1" ht="15" customHeight="1" x14ac:dyDescent="0.25">
      <c r="A23" s="59" t="s">
        <v>74</v>
      </c>
      <c r="B23" s="60">
        <v>773.2471700000001</v>
      </c>
      <c r="C23" s="60">
        <v>1478.6486299999999</v>
      </c>
      <c r="D23" s="60">
        <v>1615.4557199999999</v>
      </c>
      <c r="E23" s="60">
        <v>2583.4821200000001</v>
      </c>
      <c r="F23" s="60">
        <v>3707.3757700000001</v>
      </c>
      <c r="G23" s="60">
        <v>2133.6224900000002</v>
      </c>
      <c r="H23" s="60">
        <v>3116.5825599999998</v>
      </c>
      <c r="I23" s="60">
        <v>1048.6255200000001</v>
      </c>
      <c r="J23" s="60">
        <v>7540.6502899999996</v>
      </c>
      <c r="K23" s="60">
        <v>8130.0361299999995</v>
      </c>
      <c r="L23" s="60">
        <v>11247.24612</v>
      </c>
      <c r="M23" s="60">
        <v>14795.964770000004</v>
      </c>
      <c r="N23" s="60">
        <v>17719.577120000005</v>
      </c>
      <c r="O23" s="52"/>
    </row>
    <row r="24" spans="1:15" s="62" customFormat="1" ht="15" customHeight="1" x14ac:dyDescent="0.25">
      <c r="A24" s="59" t="s">
        <v>470</v>
      </c>
      <c r="B24" s="60">
        <v>84575.583989999999</v>
      </c>
      <c r="C24" s="60">
        <v>19046.391190000002</v>
      </c>
      <c r="D24" s="60">
        <v>98659.676390000008</v>
      </c>
      <c r="E24" s="60">
        <v>278467.70543999999</v>
      </c>
      <c r="F24" s="60">
        <v>218109.92190000002</v>
      </c>
      <c r="G24" s="60">
        <v>236650.08141999997</v>
      </c>
      <c r="H24" s="60">
        <v>313609.29226000002</v>
      </c>
      <c r="I24" s="60">
        <v>207305.57259</v>
      </c>
      <c r="J24" s="60">
        <v>220602.67565000002</v>
      </c>
      <c r="K24" s="60">
        <v>220216.81797999999</v>
      </c>
      <c r="L24" s="60">
        <v>235378.98046000002</v>
      </c>
      <c r="M24" s="60">
        <v>218419.59239999996</v>
      </c>
      <c r="N24" s="60">
        <v>180144.07684999998</v>
      </c>
      <c r="O24" s="52"/>
    </row>
    <row r="25" spans="1:15" s="62" customFormat="1" ht="15" customHeight="1" x14ac:dyDescent="0.25">
      <c r="A25" s="59" t="s">
        <v>84</v>
      </c>
      <c r="B25" s="60">
        <v>34441.461579999996</v>
      </c>
      <c r="C25" s="60">
        <v>29437.187020000001</v>
      </c>
      <c r="D25" s="60">
        <v>26975.363819999999</v>
      </c>
      <c r="E25" s="60">
        <v>26653.453590000001</v>
      </c>
      <c r="F25" s="60">
        <v>38936.559670000002</v>
      </c>
      <c r="G25" s="60">
        <v>38972.86507</v>
      </c>
      <c r="H25" s="60">
        <v>39247.404310000005</v>
      </c>
      <c r="I25" s="60">
        <v>35374.629670000002</v>
      </c>
      <c r="J25" s="60">
        <v>36083.772170000004</v>
      </c>
      <c r="K25" s="60">
        <v>34551.22956</v>
      </c>
      <c r="L25" s="60">
        <v>34342.344440000001</v>
      </c>
      <c r="M25" s="60">
        <v>49529.242129999999</v>
      </c>
      <c r="N25" s="60">
        <v>49533.331670000007</v>
      </c>
      <c r="O25" s="52"/>
    </row>
    <row r="26" spans="1:15" s="62" customFormat="1" ht="15" customHeight="1" x14ac:dyDescent="0.25">
      <c r="A26" s="59" t="s">
        <v>471</v>
      </c>
      <c r="B26" s="60">
        <v>6909.9512400000003</v>
      </c>
      <c r="C26" s="60">
        <v>4614.63609</v>
      </c>
      <c r="D26" s="60">
        <v>10483.05818</v>
      </c>
      <c r="E26" s="60">
        <v>24107.524949999999</v>
      </c>
      <c r="F26" s="60">
        <v>3905.28451</v>
      </c>
      <c r="G26" s="60">
        <v>4319.9788799999997</v>
      </c>
      <c r="H26" s="60">
        <v>14248.542079999999</v>
      </c>
      <c r="I26" s="60">
        <v>5990.84447</v>
      </c>
      <c r="J26" s="60">
        <v>5904.6485499999999</v>
      </c>
      <c r="K26" s="60">
        <v>6312.3468800000001</v>
      </c>
      <c r="L26" s="60">
        <v>7627.2087599999995</v>
      </c>
      <c r="M26" s="60">
        <v>5942.8662699999995</v>
      </c>
      <c r="N26" s="60">
        <v>6507.4944299999997</v>
      </c>
      <c r="O26" s="52"/>
    </row>
    <row r="27" spans="1:15"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52"/>
    </row>
    <row r="28" spans="1:15" ht="15" customHeight="1" thickTop="1" thickBot="1" x14ac:dyDescent="0.3">
      <c r="A28" s="543" t="s">
        <v>472</v>
      </c>
      <c r="B28" s="544">
        <v>1722232.8607900001</v>
      </c>
      <c r="C28" s="544">
        <v>2217189.5920500001</v>
      </c>
      <c r="D28" s="544">
        <v>2616940.3010800001</v>
      </c>
      <c r="E28" s="544">
        <v>3204220.0764600001</v>
      </c>
      <c r="F28" s="544">
        <v>3380372.2189499997</v>
      </c>
      <c r="G28" s="544">
        <v>3614999.0419099997</v>
      </c>
      <c r="H28" s="544">
        <v>3958685.5974499998</v>
      </c>
      <c r="I28" s="544">
        <v>4196554.2468600003</v>
      </c>
      <c r="J28" s="544">
        <v>4712303.9423400005</v>
      </c>
      <c r="K28" s="544">
        <v>4960762.1517700003</v>
      </c>
      <c r="L28" s="544">
        <v>4736156.4138400005</v>
      </c>
      <c r="M28" s="544">
        <v>4985754.4077699995</v>
      </c>
      <c r="N28" s="544">
        <v>4854839.8088499997</v>
      </c>
      <c r="O28" s="52"/>
    </row>
    <row r="29" spans="1:15" s="62" customFormat="1" ht="15" customHeight="1" thickTop="1" x14ac:dyDescent="0.25">
      <c r="A29" s="59" t="s">
        <v>473</v>
      </c>
      <c r="B29" s="60">
        <v>1646364.2689100001</v>
      </c>
      <c r="C29" s="60">
        <v>2078498.1110499999</v>
      </c>
      <c r="D29" s="60">
        <v>2352349.7970100003</v>
      </c>
      <c r="E29" s="60">
        <v>2752463.5214800001</v>
      </c>
      <c r="F29" s="60">
        <v>2791074.8232199997</v>
      </c>
      <c r="G29" s="60">
        <v>3001070.3019899996</v>
      </c>
      <c r="H29" s="60">
        <v>3098648.4368199999</v>
      </c>
      <c r="I29" s="60">
        <v>3348269.3779699998</v>
      </c>
      <c r="J29" s="60">
        <v>3549589.3094200003</v>
      </c>
      <c r="K29" s="60">
        <v>2429977.0496499999</v>
      </c>
      <c r="L29" s="60">
        <v>3743692.9788000002</v>
      </c>
      <c r="M29" s="60">
        <v>4116886.4279199997</v>
      </c>
      <c r="N29" s="60">
        <v>4040694.2076100004</v>
      </c>
      <c r="O29" s="52"/>
    </row>
    <row r="30" spans="1:15" s="62" customFormat="1" ht="15" customHeight="1" x14ac:dyDescent="0.25">
      <c r="A30" s="63" t="s">
        <v>474</v>
      </c>
      <c r="B30" s="60">
        <v>69455.001329999999</v>
      </c>
      <c r="C30" s="60">
        <v>277283.06708999997</v>
      </c>
      <c r="D30" s="60">
        <v>379860.32263999997</v>
      </c>
      <c r="E30" s="60">
        <v>532731.01381999999</v>
      </c>
      <c r="F30" s="60">
        <v>475195.45869999996</v>
      </c>
      <c r="G30" s="60">
        <v>321734.37663000001</v>
      </c>
      <c r="H30" s="60">
        <v>262159.05592000001</v>
      </c>
      <c r="I30" s="60">
        <v>255221.76853</v>
      </c>
      <c r="J30" s="60">
        <v>385971.15827999997</v>
      </c>
      <c r="K30" s="60">
        <v>493325.53670999996</v>
      </c>
      <c r="L30" s="60">
        <v>391062.78457999998</v>
      </c>
      <c r="M30" s="60">
        <v>512551.42138999997</v>
      </c>
      <c r="N30" s="60">
        <v>386075.00366000005</v>
      </c>
      <c r="O30" s="52"/>
    </row>
    <row r="31" spans="1:15" s="62" customFormat="1" ht="15" customHeight="1" x14ac:dyDescent="0.25">
      <c r="A31" s="63" t="s">
        <v>475</v>
      </c>
      <c r="B31" s="60">
        <v>342103.72805000003</v>
      </c>
      <c r="C31" s="60">
        <v>483978.25658999995</v>
      </c>
      <c r="D31" s="60">
        <v>539509.81249000004</v>
      </c>
      <c r="E31" s="60">
        <v>477599.23894999997</v>
      </c>
      <c r="F31" s="60">
        <v>459772.40957000002</v>
      </c>
      <c r="G31" s="60">
        <v>398344.59422000003</v>
      </c>
      <c r="H31" s="60">
        <v>330391.10892000003</v>
      </c>
      <c r="I31" s="60">
        <v>478542.77104000002</v>
      </c>
      <c r="J31" s="60">
        <v>556904.69175</v>
      </c>
      <c r="K31" s="60">
        <v>594918.02766999998</v>
      </c>
      <c r="L31" s="60">
        <v>680170.67245000007</v>
      </c>
      <c r="M31" s="60">
        <v>892748.18318000005</v>
      </c>
      <c r="N31" s="60">
        <v>930184.63415000006</v>
      </c>
      <c r="O31" s="52"/>
    </row>
    <row r="32" spans="1:15" s="62" customFormat="1" ht="15" customHeight="1" x14ac:dyDescent="0.25">
      <c r="A32" s="63" t="s">
        <v>476</v>
      </c>
      <c r="B32" s="60">
        <v>159181.81762000002</v>
      </c>
      <c r="C32" s="60">
        <v>55200.600359999997</v>
      </c>
      <c r="D32" s="60">
        <v>15345.49404</v>
      </c>
      <c r="E32" s="60">
        <v>4944.1660099999999</v>
      </c>
      <c r="F32" s="60">
        <v>3862.1358700000001</v>
      </c>
      <c r="G32" s="60">
        <v>2690.8866699999999</v>
      </c>
      <c r="H32" s="60">
        <v>1632.55863</v>
      </c>
      <c r="I32" s="60">
        <v>860.07776999999999</v>
      </c>
      <c r="J32" s="60">
        <v>614.14301999999998</v>
      </c>
      <c r="K32" s="60">
        <v>530.80696</v>
      </c>
      <c r="L32" s="60">
        <v>604.47239999999999</v>
      </c>
      <c r="M32" s="60">
        <v>44173.392100000005</v>
      </c>
      <c r="N32" s="60">
        <v>35855.820980000004</v>
      </c>
      <c r="O32" s="52"/>
    </row>
    <row r="33" spans="1:15" s="62" customFormat="1" ht="15" customHeight="1" x14ac:dyDescent="0.25">
      <c r="A33" s="63" t="s">
        <v>477</v>
      </c>
      <c r="B33" s="60">
        <v>76796.933019999997</v>
      </c>
      <c r="C33" s="60">
        <v>116033.91826000001</v>
      </c>
      <c r="D33" s="60">
        <v>167802.75224999999</v>
      </c>
      <c r="E33" s="60">
        <v>255558.22453000001</v>
      </c>
      <c r="F33" s="60">
        <v>159934.64649000001</v>
      </c>
      <c r="G33" s="60">
        <v>57369.133959999999</v>
      </c>
      <c r="H33" s="60">
        <v>75349.875910000002</v>
      </c>
      <c r="I33" s="60">
        <v>107059.04929000001</v>
      </c>
      <c r="J33" s="60">
        <v>84142.602370000008</v>
      </c>
      <c r="K33" s="60">
        <v>83031.81985</v>
      </c>
      <c r="L33" s="60">
        <v>80553.642699999997</v>
      </c>
      <c r="M33" s="60">
        <v>74228.654039999994</v>
      </c>
      <c r="N33" s="60">
        <v>81983.204459999994</v>
      </c>
      <c r="O33" s="52"/>
    </row>
    <row r="34" spans="1:15" s="62" customFormat="1" ht="15" customHeight="1" x14ac:dyDescent="0.25">
      <c r="A34" s="63" t="s">
        <v>478</v>
      </c>
      <c r="B34" s="60">
        <v>930194.26676000003</v>
      </c>
      <c r="C34" s="60">
        <v>1054192.02101</v>
      </c>
      <c r="D34" s="60">
        <v>1132900.5906199999</v>
      </c>
      <c r="E34" s="60">
        <v>1328458.0327300001</v>
      </c>
      <c r="F34" s="60">
        <v>1509226.74493</v>
      </c>
      <c r="G34" s="60">
        <v>2015600.80547</v>
      </c>
      <c r="H34" s="60">
        <v>2229756.4098800002</v>
      </c>
      <c r="I34" s="60">
        <v>2293887.9976300001</v>
      </c>
      <c r="J34" s="60">
        <v>2287670.6594799999</v>
      </c>
      <c r="K34" s="60">
        <v>1142910.14646</v>
      </c>
      <c r="L34" s="60">
        <v>2348659.9886999996</v>
      </c>
      <c r="M34" s="60">
        <v>2353106.8531200001</v>
      </c>
      <c r="N34" s="60">
        <v>2344082.21184</v>
      </c>
      <c r="O34" s="52"/>
    </row>
    <row r="35" spans="1:15" s="62" customFormat="1" ht="15" customHeight="1" x14ac:dyDescent="0.25">
      <c r="A35" s="63" t="s">
        <v>479</v>
      </c>
      <c r="B35" s="60">
        <v>68632.522129999998</v>
      </c>
      <c r="C35" s="60">
        <v>91810.247739999992</v>
      </c>
      <c r="D35" s="60">
        <v>116930.82497</v>
      </c>
      <c r="E35" s="60">
        <v>153172.84544</v>
      </c>
      <c r="F35" s="60">
        <v>183083.42765999999</v>
      </c>
      <c r="G35" s="60">
        <v>205330.50503999999</v>
      </c>
      <c r="H35" s="60">
        <v>199359.42756000001</v>
      </c>
      <c r="I35" s="60">
        <v>212697.71371000001</v>
      </c>
      <c r="J35" s="60">
        <v>234286.05452000001</v>
      </c>
      <c r="K35" s="60">
        <v>115260.712</v>
      </c>
      <c r="L35" s="60">
        <v>242641.41797000001</v>
      </c>
      <c r="M35" s="60">
        <v>240077.92409000001</v>
      </c>
      <c r="N35" s="60">
        <v>262513.33252</v>
      </c>
      <c r="O35" s="52"/>
    </row>
    <row r="36" spans="1:15" s="62" customFormat="1" ht="15" customHeight="1" x14ac:dyDescent="0.25">
      <c r="A36" s="59" t="s">
        <v>480</v>
      </c>
      <c r="B36" s="60">
        <v>10.089120000000001</v>
      </c>
      <c r="C36" s="60">
        <v>12.73329</v>
      </c>
      <c r="D36" s="60">
        <v>14.508620000000001</v>
      </c>
      <c r="E36" s="60">
        <v>20.07995</v>
      </c>
      <c r="F36" s="60">
        <v>72.091970000000003</v>
      </c>
      <c r="G36" s="60">
        <v>37.620800000000003</v>
      </c>
      <c r="H36" s="60">
        <v>16862.61131</v>
      </c>
      <c r="I36" s="60">
        <v>8447.5147500000003</v>
      </c>
      <c r="J36" s="60">
        <v>28.314490000000003</v>
      </c>
      <c r="K36" s="60">
        <v>45.291110000000003</v>
      </c>
      <c r="L36" s="60">
        <v>10.28857</v>
      </c>
      <c r="M36" s="60">
        <v>145.57676999999998</v>
      </c>
      <c r="N36" s="60">
        <v>162.46567000000002</v>
      </c>
      <c r="O36" s="52"/>
    </row>
    <row r="37" spans="1:15" s="62" customFormat="1" ht="15" customHeight="1" x14ac:dyDescent="0.25">
      <c r="A37" s="59" t="s">
        <v>481</v>
      </c>
      <c r="B37" s="60">
        <v>26939.016030000003</v>
      </c>
      <c r="C37" s="60">
        <v>42935.949270000005</v>
      </c>
      <c r="D37" s="60">
        <v>76878.21819</v>
      </c>
      <c r="E37" s="60">
        <v>244281.04586000001</v>
      </c>
      <c r="F37" s="60">
        <v>327754.68007999996</v>
      </c>
      <c r="G37" s="60">
        <v>396387.55960000004</v>
      </c>
      <c r="H37" s="60">
        <v>533552.59722</v>
      </c>
      <c r="I37" s="60">
        <v>671976.20438999997</v>
      </c>
      <c r="J37" s="60">
        <v>948076.40219000005</v>
      </c>
      <c r="K37" s="60">
        <v>825845.55011000007</v>
      </c>
      <c r="L37" s="60">
        <v>823799.16646000009</v>
      </c>
      <c r="M37" s="60">
        <v>708512.46908999991</v>
      </c>
      <c r="N37" s="60">
        <v>620110.1370499999</v>
      </c>
      <c r="O37" s="52"/>
    </row>
    <row r="38" spans="1:15" s="62" customFormat="1" ht="15" customHeight="1" x14ac:dyDescent="0.25">
      <c r="A38" s="59" t="s">
        <v>482</v>
      </c>
      <c r="B38" s="60">
        <v>31729.656199999998</v>
      </c>
      <c r="C38" s="60">
        <v>38834.72178</v>
      </c>
      <c r="D38" s="60">
        <v>43171.326420000005</v>
      </c>
      <c r="E38" s="60">
        <v>58643.95102</v>
      </c>
      <c r="F38" s="60">
        <v>64646.73661</v>
      </c>
      <c r="G38" s="60">
        <v>48647.239880000001</v>
      </c>
      <c r="H38" s="60">
        <v>48484.881799999996</v>
      </c>
      <c r="I38" s="60">
        <v>45622.398860000001</v>
      </c>
      <c r="J38" s="60">
        <v>66577.839770000006</v>
      </c>
      <c r="K38" s="60">
        <v>67938.477559999999</v>
      </c>
      <c r="L38" s="60">
        <v>55734.011310000002</v>
      </c>
      <c r="M38" s="60">
        <v>60820.491600000001</v>
      </c>
      <c r="N38" s="60">
        <v>93262.570319999999</v>
      </c>
      <c r="O38" s="52"/>
    </row>
    <row r="39" spans="1:15" s="62" customFormat="1" ht="15" customHeight="1" x14ac:dyDescent="0.25">
      <c r="A39" s="59" t="s">
        <v>145</v>
      </c>
      <c r="B39" s="60">
        <v>15704.16719</v>
      </c>
      <c r="C39" s="60">
        <v>20410.746649999997</v>
      </c>
      <c r="D39" s="60">
        <v>27486.06609</v>
      </c>
      <c r="E39" s="60">
        <v>31710.423079999997</v>
      </c>
      <c r="F39" s="60">
        <v>35630.223389999999</v>
      </c>
      <c r="G39" s="60">
        <v>38298.730819999997</v>
      </c>
      <c r="H39" s="60">
        <v>52650.743990000003</v>
      </c>
      <c r="I39" s="60">
        <v>53177.02781</v>
      </c>
      <c r="J39" s="60">
        <v>58515.026949999999</v>
      </c>
      <c r="K39" s="60">
        <v>47864.125970000001</v>
      </c>
      <c r="L39" s="60">
        <v>45060.906020000002</v>
      </c>
      <c r="M39" s="60">
        <v>46307.45549</v>
      </c>
      <c r="N39" s="60">
        <v>47804.383209999993</v>
      </c>
      <c r="O39" s="52"/>
    </row>
    <row r="40" spans="1:15" s="62" customFormat="1" ht="15" customHeight="1" x14ac:dyDescent="0.25">
      <c r="A40" s="59" t="s">
        <v>152</v>
      </c>
      <c r="B40" s="60">
        <v>0</v>
      </c>
      <c r="C40" s="60">
        <v>0</v>
      </c>
      <c r="D40" s="60">
        <v>35242.005749999997</v>
      </c>
      <c r="E40" s="60">
        <v>35251.314460000001</v>
      </c>
      <c r="F40" s="60">
        <v>17630.5615</v>
      </c>
      <c r="G40" s="60">
        <v>0</v>
      </c>
      <c r="H40" s="60">
        <v>0</v>
      </c>
      <c r="I40" s="60">
        <v>0</v>
      </c>
      <c r="J40" s="60">
        <v>0</v>
      </c>
      <c r="K40" s="60">
        <v>0</v>
      </c>
      <c r="L40" s="60">
        <v>0</v>
      </c>
      <c r="M40" s="60">
        <v>0</v>
      </c>
      <c r="N40" s="60">
        <v>0</v>
      </c>
      <c r="O40" s="52"/>
    </row>
    <row r="41" spans="1:15" s="62" customFormat="1" ht="15" customHeight="1" x14ac:dyDescent="0.25">
      <c r="A41" s="59" t="s">
        <v>483</v>
      </c>
      <c r="B41" s="60">
        <v>1485.6633400000001</v>
      </c>
      <c r="C41" s="60">
        <v>36497.330009999998</v>
      </c>
      <c r="D41" s="60">
        <v>81798.379000000001</v>
      </c>
      <c r="E41" s="60">
        <v>81849.740609999993</v>
      </c>
      <c r="F41" s="60">
        <v>81930.896030000004</v>
      </c>
      <c r="G41" s="60">
        <v>81997.088599999988</v>
      </c>
      <c r="H41" s="60">
        <v>82076.493969999996</v>
      </c>
      <c r="I41" s="60">
        <v>46910.196750000003</v>
      </c>
      <c r="J41" s="60">
        <v>83288.37245000001</v>
      </c>
      <c r="K41" s="60">
        <v>68195.133249999999</v>
      </c>
      <c r="L41" s="60">
        <v>67859.062680000003</v>
      </c>
      <c r="M41" s="60">
        <v>53081.986900000004</v>
      </c>
      <c r="N41" s="60">
        <v>52806.044990000002</v>
      </c>
      <c r="O41" s="52"/>
    </row>
    <row r="42" spans="1:15" s="64" customFormat="1" ht="15" customHeight="1" thickBot="1" x14ac:dyDescent="0.3">
      <c r="A42" s="59" t="s">
        <v>126</v>
      </c>
      <c r="B42" s="60">
        <v>0</v>
      </c>
      <c r="C42" s="60">
        <v>0</v>
      </c>
      <c r="D42" s="60">
        <v>0</v>
      </c>
      <c r="E42" s="60">
        <v>0</v>
      </c>
      <c r="F42" s="60">
        <v>61632.206149999998</v>
      </c>
      <c r="G42" s="60">
        <v>48560.500220000002</v>
      </c>
      <c r="H42" s="60">
        <v>126409.83234000001</v>
      </c>
      <c r="I42" s="60">
        <v>22151.526329999997</v>
      </c>
      <c r="J42" s="60">
        <v>6228.6770700000006</v>
      </c>
      <c r="K42" s="60">
        <v>1520896.52412</v>
      </c>
      <c r="L42" s="60">
        <v>0</v>
      </c>
      <c r="M42" s="60">
        <v>0</v>
      </c>
      <c r="N42" s="60">
        <v>0</v>
      </c>
      <c r="O42" s="52"/>
    </row>
    <row r="43" spans="1:15" ht="15" customHeight="1" thickTop="1" thickBot="1" x14ac:dyDescent="0.3">
      <c r="A43" s="543" t="s">
        <v>484</v>
      </c>
      <c r="B43" s="544">
        <v>212181.35756999999</v>
      </c>
      <c r="C43" s="544">
        <v>222634.77574000001</v>
      </c>
      <c r="D43" s="544">
        <v>238791.7047</v>
      </c>
      <c r="E43" s="544">
        <v>255374.63812000002</v>
      </c>
      <c r="F43" s="544">
        <v>267664.03976000001</v>
      </c>
      <c r="G43" s="544">
        <v>297357.53933</v>
      </c>
      <c r="H43" s="544">
        <v>304588.61603999999</v>
      </c>
      <c r="I43" s="544">
        <v>325683.85470999999</v>
      </c>
      <c r="J43" s="544">
        <v>339508.29895999999</v>
      </c>
      <c r="K43" s="544">
        <v>356089.38188999996</v>
      </c>
      <c r="L43" s="544">
        <v>399150.66767</v>
      </c>
      <c r="M43" s="544">
        <v>415714.96278</v>
      </c>
      <c r="N43" s="544">
        <v>422190.95429000002</v>
      </c>
      <c r="O43" s="52"/>
    </row>
    <row r="44" spans="1:15" s="62" customFormat="1" ht="15" customHeight="1" thickTop="1" x14ac:dyDescent="0.25">
      <c r="A44" s="59" t="s">
        <v>167</v>
      </c>
      <c r="B44" s="60">
        <v>176574.1</v>
      </c>
      <c r="C44" s="60">
        <v>195123.6</v>
      </c>
      <c r="D44" s="60">
        <v>202361.2</v>
      </c>
      <c r="E44" s="60">
        <v>202361.2</v>
      </c>
      <c r="F44" s="60">
        <v>202361.2</v>
      </c>
      <c r="G44" s="60">
        <v>230710.2</v>
      </c>
      <c r="H44" s="60">
        <v>230710.2</v>
      </c>
      <c r="I44" s="60">
        <v>282995.09999999998</v>
      </c>
      <c r="J44" s="60">
        <v>297993.59999999998</v>
      </c>
      <c r="K44" s="60">
        <v>312992.09999999998</v>
      </c>
      <c r="L44" s="60">
        <v>351126.2</v>
      </c>
      <c r="M44" s="60">
        <v>364427.9</v>
      </c>
      <c r="N44" s="60">
        <v>372892.9</v>
      </c>
      <c r="O44" s="52"/>
    </row>
    <row r="45" spans="1:15" s="62" customFormat="1" ht="15" customHeight="1" x14ac:dyDescent="0.25">
      <c r="A45" s="59" t="s">
        <v>171</v>
      </c>
      <c r="B45" s="60">
        <v>1905.7043799999999</v>
      </c>
      <c r="C45" s="60">
        <v>1905.7043799999999</v>
      </c>
      <c r="D45" s="60">
        <v>807.38058000000001</v>
      </c>
      <c r="E45" s="60">
        <v>807.38058000000001</v>
      </c>
      <c r="F45" s="60">
        <v>807.38058000000001</v>
      </c>
      <c r="G45" s="60">
        <v>458.37430999999998</v>
      </c>
      <c r="H45" s="60">
        <v>458.37430999999998</v>
      </c>
      <c r="I45" s="60">
        <v>2171.7570299999998</v>
      </c>
      <c r="J45" s="60">
        <v>2171.7570299999998</v>
      </c>
      <c r="K45" s="60">
        <v>2171.7570299999998</v>
      </c>
      <c r="L45" s="60">
        <v>7037.6681900000003</v>
      </c>
      <c r="M45" s="60">
        <v>8738.9681899999996</v>
      </c>
      <c r="N45" s="60">
        <v>8739.0266899999988</v>
      </c>
      <c r="O45" s="52"/>
    </row>
    <row r="46" spans="1:15"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52"/>
    </row>
    <row r="47" spans="1:15" s="62" customFormat="1" ht="15" customHeight="1" x14ac:dyDescent="0.25">
      <c r="A47" s="59" t="s">
        <v>485</v>
      </c>
      <c r="B47" s="60">
        <v>8463.5225200000004</v>
      </c>
      <c r="C47" s="60">
        <v>10987.2708</v>
      </c>
      <c r="D47" s="60">
        <v>12449.031080000001</v>
      </c>
      <c r="E47" s="60">
        <v>14766.371289999999</v>
      </c>
      <c r="F47" s="60">
        <v>17536.987929999999</v>
      </c>
      <c r="G47" s="60">
        <v>20095.824079999999</v>
      </c>
      <c r="H47" s="60">
        <v>21627.80716</v>
      </c>
      <c r="I47" s="60">
        <v>22963.708059999997</v>
      </c>
      <c r="J47" s="60">
        <v>24375.714459999999</v>
      </c>
      <c r="K47" s="60">
        <v>25872.43721</v>
      </c>
      <c r="L47" s="60">
        <v>27377.738870000001</v>
      </c>
      <c r="M47" s="60">
        <v>27377.738870000001</v>
      </c>
      <c r="N47" s="60">
        <v>28894.774439999997</v>
      </c>
      <c r="O47" s="52"/>
    </row>
    <row r="48" spans="1:15" s="62" customFormat="1" ht="15" customHeight="1" x14ac:dyDescent="0.25">
      <c r="A48" s="59" t="s">
        <v>181</v>
      </c>
      <c r="B48" s="60">
        <v>25238.03067</v>
      </c>
      <c r="C48" s="60">
        <v>14618.200560000001</v>
      </c>
      <c r="D48" s="60">
        <v>23174.09304</v>
      </c>
      <c r="E48" s="60">
        <v>37439.686249999999</v>
      </c>
      <c r="F48" s="60">
        <v>46958.471250000002</v>
      </c>
      <c r="G48" s="60">
        <v>46093.140939999997</v>
      </c>
      <c r="H48" s="60">
        <v>51792.234570000001</v>
      </c>
      <c r="I48" s="60">
        <v>17553.28962</v>
      </c>
      <c r="J48" s="60">
        <v>14967.22747</v>
      </c>
      <c r="K48" s="60">
        <v>15053.087649999999</v>
      </c>
      <c r="L48" s="60">
        <v>13609.060609999999</v>
      </c>
      <c r="M48" s="60">
        <v>15170.355720000001</v>
      </c>
      <c r="N48" s="60">
        <v>11664.25316</v>
      </c>
      <c r="O48" s="52"/>
    </row>
    <row r="49" spans="1:15" s="62" customFormat="1" ht="15" customHeight="1" x14ac:dyDescent="0.25">
      <c r="A49" s="63" t="s">
        <v>486</v>
      </c>
      <c r="B49" s="60">
        <v>0.54796</v>
      </c>
      <c r="C49" s="60">
        <v>0.59782000000000002</v>
      </c>
      <c r="D49" s="60">
        <v>0.69096999999999997</v>
      </c>
      <c r="E49" s="60">
        <v>9733.519839999999</v>
      </c>
      <c r="F49" s="60">
        <v>21370.109789999999</v>
      </c>
      <c r="G49" s="60">
        <v>33326.61535</v>
      </c>
      <c r="H49" s="60">
        <v>38433.225590000002</v>
      </c>
      <c r="I49" s="60">
        <v>3433.22559</v>
      </c>
      <c r="J49" s="60">
        <v>0</v>
      </c>
      <c r="K49" s="60">
        <v>7.1069999999999994E-2</v>
      </c>
      <c r="L49" s="60">
        <v>12644.605</v>
      </c>
      <c r="M49" s="60">
        <v>0</v>
      </c>
      <c r="N49" s="60">
        <v>4278.0403099999994</v>
      </c>
      <c r="O49" s="52"/>
    </row>
    <row r="50" spans="1:15" s="64" customFormat="1" ht="15" customHeight="1" thickBot="1" x14ac:dyDescent="0.3">
      <c r="A50" s="63" t="s">
        <v>487</v>
      </c>
      <c r="B50" s="60">
        <v>25237.48271</v>
      </c>
      <c r="C50" s="60">
        <v>14617.60274</v>
      </c>
      <c r="D50" s="60">
        <v>23173.40207</v>
      </c>
      <c r="E50" s="60">
        <v>27706.166410000002</v>
      </c>
      <c r="F50" s="60">
        <v>25588.36146</v>
      </c>
      <c r="G50" s="60">
        <v>12766.525589999999</v>
      </c>
      <c r="H50" s="60">
        <v>13359.008980000001</v>
      </c>
      <c r="I50" s="60">
        <v>14120.06403</v>
      </c>
      <c r="J50" s="60">
        <v>14967.22747</v>
      </c>
      <c r="K50" s="60">
        <v>15053.01658</v>
      </c>
      <c r="L50" s="60">
        <v>964.45560999999998</v>
      </c>
      <c r="M50" s="60">
        <v>15170.355720000001</v>
      </c>
      <c r="N50" s="60">
        <v>7386.2128499999999</v>
      </c>
      <c r="O50" s="52"/>
    </row>
    <row r="51" spans="1:15" ht="15" customHeight="1" thickTop="1" thickBot="1" x14ac:dyDescent="0.3">
      <c r="A51" s="543" t="s">
        <v>488</v>
      </c>
      <c r="B51" s="544">
        <v>1934414.2183599998</v>
      </c>
      <c r="C51" s="544">
        <v>2439824.36779</v>
      </c>
      <c r="D51" s="544">
        <v>2855732.0057800002</v>
      </c>
      <c r="E51" s="544">
        <v>3459594.7145799999</v>
      </c>
      <c r="F51" s="544">
        <v>3648036.2587100002</v>
      </c>
      <c r="G51" s="544">
        <v>3912356.5812399997</v>
      </c>
      <c r="H51" s="544">
        <v>4263274.21349</v>
      </c>
      <c r="I51" s="544">
        <v>4522238.1015699999</v>
      </c>
      <c r="J51" s="544">
        <v>5051812.2412999999</v>
      </c>
      <c r="K51" s="544">
        <v>5316851.5336600002</v>
      </c>
      <c r="L51" s="544">
        <v>5135307.0815099999</v>
      </c>
      <c r="M51" s="544">
        <v>5401469.3705499992</v>
      </c>
      <c r="N51" s="544">
        <v>5277030.7631399995</v>
      </c>
      <c r="O51" s="52"/>
    </row>
    <row r="52" spans="1:15" s="62" customFormat="1" ht="15" customHeight="1" thickTop="1" x14ac:dyDescent="0.25">
      <c r="A52" s="65" t="s">
        <v>489</v>
      </c>
      <c r="B52" s="60">
        <v>131736.03101999999</v>
      </c>
      <c r="C52" s="60">
        <v>220665.89622999998</v>
      </c>
      <c r="D52" s="60">
        <v>392672.43607999996</v>
      </c>
      <c r="E52" s="60">
        <v>480287.29174000002</v>
      </c>
      <c r="F52" s="60">
        <v>490562.03149000002</v>
      </c>
      <c r="G52" s="60">
        <v>524619.88508000004</v>
      </c>
      <c r="H52" s="60">
        <v>427926.27739</v>
      </c>
      <c r="I52" s="60">
        <v>384956.83626000001</v>
      </c>
      <c r="J52" s="60">
        <v>372815.85666000005</v>
      </c>
      <c r="K52" s="60">
        <v>374142.53429000004</v>
      </c>
      <c r="L52" s="60">
        <v>333962.40976999997</v>
      </c>
      <c r="M52" s="60">
        <v>296722.61629000003</v>
      </c>
      <c r="N52" s="60">
        <v>275605.09907</v>
      </c>
      <c r="O52" s="52"/>
    </row>
    <row r="53" spans="1:15" s="64" customFormat="1" ht="15" customHeight="1" x14ac:dyDescent="0.25">
      <c r="A53" s="63" t="s">
        <v>490</v>
      </c>
      <c r="B53" s="60">
        <v>0</v>
      </c>
      <c r="C53" s="60">
        <v>0</v>
      </c>
      <c r="D53" s="60">
        <v>0</v>
      </c>
      <c r="E53" s="60">
        <v>0</v>
      </c>
      <c r="F53" s="60">
        <v>0</v>
      </c>
      <c r="G53" s="60">
        <v>0</v>
      </c>
      <c r="H53" s="60">
        <v>0</v>
      </c>
      <c r="I53" s="60">
        <v>0</v>
      </c>
      <c r="J53" s="60">
        <v>0</v>
      </c>
      <c r="K53" s="60">
        <v>0</v>
      </c>
      <c r="L53" s="60">
        <v>0</v>
      </c>
      <c r="M53" s="60">
        <v>0</v>
      </c>
      <c r="N53" s="60">
        <v>0</v>
      </c>
      <c r="O53" s="52"/>
    </row>
    <row r="54" spans="1:15" s="64" customFormat="1" ht="15" customHeight="1" x14ac:dyDescent="0.25">
      <c r="A54" s="63" t="s">
        <v>491</v>
      </c>
      <c r="B54" s="60">
        <v>97385.62887</v>
      </c>
      <c r="C54" s="60">
        <v>213293.11921999999</v>
      </c>
      <c r="D54" s="60">
        <v>384138.34349</v>
      </c>
      <c r="E54" s="60">
        <v>457941.81912</v>
      </c>
      <c r="F54" s="60">
        <v>462524.20606</v>
      </c>
      <c r="G54" s="60">
        <v>495934.58816000004</v>
      </c>
      <c r="H54" s="60">
        <v>403863.13005000004</v>
      </c>
      <c r="I54" s="60">
        <v>358984.28233999998</v>
      </c>
      <c r="J54" s="60">
        <v>343953.56139999995</v>
      </c>
      <c r="K54" s="60">
        <v>345511.43156</v>
      </c>
      <c r="L54" s="60">
        <v>305062.38786999998</v>
      </c>
      <c r="M54" s="60">
        <v>267695.60457000002</v>
      </c>
      <c r="N54" s="60">
        <v>246382.64357999997</v>
      </c>
      <c r="O54" s="52"/>
    </row>
    <row r="55" spans="1:15"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52"/>
    </row>
    <row r="56" spans="1:15" s="64" customFormat="1" ht="15" customHeight="1" x14ac:dyDescent="0.25">
      <c r="A56" s="63" t="s">
        <v>493</v>
      </c>
      <c r="B56" s="60">
        <v>34350.402150000002</v>
      </c>
      <c r="C56" s="60">
        <v>7372.7770099999998</v>
      </c>
      <c r="D56" s="60">
        <v>8534.0925900000002</v>
      </c>
      <c r="E56" s="60">
        <v>22345.47262</v>
      </c>
      <c r="F56" s="60">
        <v>28037.825430000001</v>
      </c>
      <c r="G56" s="60">
        <v>28685.296920000001</v>
      </c>
      <c r="H56" s="60">
        <v>24063.14734</v>
      </c>
      <c r="I56" s="60">
        <v>25972.553920000002</v>
      </c>
      <c r="J56" s="60">
        <v>28862.295260000003</v>
      </c>
      <c r="K56" s="60">
        <v>28631.102729999999</v>
      </c>
      <c r="L56" s="60">
        <v>28900.0219</v>
      </c>
      <c r="M56" s="60">
        <v>29027.011719999999</v>
      </c>
      <c r="N56" s="60">
        <v>29222.45549</v>
      </c>
      <c r="O56" s="52"/>
    </row>
    <row r="57" spans="1:15"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52"/>
    </row>
    <row r="58" spans="1:15" s="64" customFormat="1" ht="15" customHeight="1" x14ac:dyDescent="0.25">
      <c r="A58" s="59" t="s">
        <v>495</v>
      </c>
      <c r="B58" s="60">
        <v>2738907.3331999998</v>
      </c>
      <c r="C58" s="60">
        <v>3750902.8826799998</v>
      </c>
      <c r="D58" s="60">
        <v>5007020.8373400001</v>
      </c>
      <c r="E58" s="60">
        <v>5309298.7753800005</v>
      </c>
      <c r="F58" s="60">
        <v>6370945.6190900002</v>
      </c>
      <c r="G58" s="60">
        <v>9002541.5042300001</v>
      </c>
      <c r="H58" s="60">
        <v>9984297.7286900003</v>
      </c>
      <c r="I58" s="60">
        <v>7708059.6044399999</v>
      </c>
      <c r="J58" s="60">
        <v>8367273.5010699993</v>
      </c>
      <c r="K58" s="60">
        <v>8715593.0584100001</v>
      </c>
      <c r="L58" s="60">
        <v>8988458.3677399997</v>
      </c>
      <c r="M58" s="60">
        <v>9433908.7215399984</v>
      </c>
      <c r="N58" s="60">
        <v>9452810.4573200028</v>
      </c>
      <c r="O58" s="52"/>
    </row>
    <row r="59" spans="1:15" x14ac:dyDescent="0.25">
      <c r="A59" s="545" t="s">
        <v>496</v>
      </c>
      <c r="B59" s="546">
        <v>224367.09713000001</v>
      </c>
      <c r="C59" s="546">
        <v>227246.32863</v>
      </c>
      <c r="D59" s="546">
        <v>254156.50466000001</v>
      </c>
      <c r="E59" s="546">
        <v>286397.82311</v>
      </c>
      <c r="F59" s="546">
        <v>298673.40239999996</v>
      </c>
      <c r="G59" s="546">
        <v>314099.98681999999</v>
      </c>
      <c r="H59" s="546">
        <v>330470.00485000003</v>
      </c>
      <c r="I59" s="546">
        <v>333656.16897000006</v>
      </c>
      <c r="J59" s="546">
        <v>384550.98193000001</v>
      </c>
      <c r="K59" s="546">
        <v>434384.39992</v>
      </c>
      <c r="L59" s="546">
        <v>181528.84255</v>
      </c>
      <c r="M59" s="546">
        <v>452540.19028000004</v>
      </c>
      <c r="N59" s="546">
        <v>187235.49962000005</v>
      </c>
      <c r="O59" s="52"/>
    </row>
    <row r="60" spans="1:15" ht="15" customHeight="1" x14ac:dyDescent="0.25">
      <c r="A60" s="63" t="s">
        <v>497</v>
      </c>
      <c r="B60" s="60">
        <v>-45371.639430000003</v>
      </c>
      <c r="C60" s="60">
        <v>-51412.703689999995</v>
      </c>
      <c r="D60" s="60">
        <v>-57848.743820000003</v>
      </c>
      <c r="E60" s="60">
        <v>-70803.382409999991</v>
      </c>
      <c r="F60" s="60">
        <v>-88064.167629999996</v>
      </c>
      <c r="G60" s="60">
        <v>-111125.15849</v>
      </c>
      <c r="H60" s="60">
        <v>-126722.3887</v>
      </c>
      <c r="I60" s="60">
        <v>-147313.75403000001</v>
      </c>
      <c r="J60" s="60">
        <v>-162294.85986000003</v>
      </c>
      <c r="K60" s="60">
        <v>-176359.84453999999</v>
      </c>
      <c r="L60" s="60">
        <v>-77011.284140000003</v>
      </c>
      <c r="M60" s="60">
        <v>-187737.07352000001</v>
      </c>
      <c r="N60" s="60">
        <v>-78663.624470000024</v>
      </c>
      <c r="O60" s="52"/>
    </row>
    <row r="61" spans="1:15" ht="15" customHeight="1" x14ac:dyDescent="0.25">
      <c r="A61" s="59" t="s">
        <v>498</v>
      </c>
      <c r="B61" s="60">
        <v>178995.4577</v>
      </c>
      <c r="C61" s="60">
        <v>175833.62494000001</v>
      </c>
      <c r="D61" s="60">
        <v>196307.76084</v>
      </c>
      <c r="E61" s="60">
        <v>215594.44069999998</v>
      </c>
      <c r="F61" s="60">
        <v>210609.23477000001</v>
      </c>
      <c r="G61" s="60">
        <v>202974.82833000002</v>
      </c>
      <c r="H61" s="60">
        <v>203747.61615000002</v>
      </c>
      <c r="I61" s="60">
        <v>186342.41493999999</v>
      </c>
      <c r="J61" s="60">
        <v>222256.12206999998</v>
      </c>
      <c r="K61" s="60">
        <v>258024.55538000001</v>
      </c>
      <c r="L61" s="60">
        <v>104517.55841</v>
      </c>
      <c r="M61" s="60">
        <v>264803.11676</v>
      </c>
      <c r="N61" s="60">
        <v>108571.87515000002</v>
      </c>
      <c r="O61" s="52"/>
    </row>
    <row r="62" spans="1:15" ht="15" customHeight="1" x14ac:dyDescent="0.25">
      <c r="A62" s="67" t="s">
        <v>499</v>
      </c>
      <c r="B62" s="60">
        <v>37362.405630000001</v>
      </c>
      <c r="C62" s="60">
        <v>24782.796280000002</v>
      </c>
      <c r="D62" s="60">
        <v>26015.26816</v>
      </c>
      <c r="E62" s="60">
        <v>26379.87946</v>
      </c>
      <c r="F62" s="60">
        <v>40990.440190000001</v>
      </c>
      <c r="G62" s="60">
        <v>53646.611299999997</v>
      </c>
      <c r="H62" s="60">
        <v>43493.289629999999</v>
      </c>
      <c r="I62" s="60">
        <v>49985.550029999999</v>
      </c>
      <c r="J62" s="60">
        <v>44637.65382</v>
      </c>
      <c r="K62" s="60">
        <v>115794.04054</v>
      </c>
      <c r="L62" s="60">
        <v>63260.967729999997</v>
      </c>
      <c r="M62" s="60">
        <v>367162.26436999999</v>
      </c>
      <c r="N62" s="60">
        <v>276758.07971000002</v>
      </c>
      <c r="O62" s="52"/>
    </row>
    <row r="63" spans="1:15" ht="15" customHeight="1" x14ac:dyDescent="0.25">
      <c r="A63" s="63" t="s">
        <v>500</v>
      </c>
      <c r="B63" s="60">
        <v>-5106.0971500000005</v>
      </c>
      <c r="C63" s="60">
        <v>-7733.8010400000003</v>
      </c>
      <c r="D63" s="60">
        <v>-14694.033170000001</v>
      </c>
      <c r="E63" s="60">
        <v>-18207.593659999999</v>
      </c>
      <c r="F63" s="60">
        <v>-24327.985199999999</v>
      </c>
      <c r="G63" s="60">
        <v>-28755.592850000001</v>
      </c>
      <c r="H63" s="60">
        <v>-25785.806969999998</v>
      </c>
      <c r="I63" s="60">
        <v>-22727.756739999997</v>
      </c>
      <c r="J63" s="60">
        <v>-20592.578809999999</v>
      </c>
      <c r="K63" s="60">
        <v>-78969.377299999993</v>
      </c>
      <c r="L63" s="60">
        <v>-51009.002970000001</v>
      </c>
      <c r="M63" s="60">
        <v>-324616.33272999997</v>
      </c>
      <c r="N63" s="60">
        <v>-244809.63996999999</v>
      </c>
      <c r="O63" s="52"/>
    </row>
    <row r="64" spans="1:15" ht="15" customHeight="1" x14ac:dyDescent="0.25">
      <c r="A64" s="68" t="s">
        <v>501</v>
      </c>
      <c r="B64" s="60">
        <v>211251.76618000001</v>
      </c>
      <c r="C64" s="60">
        <v>192882.62018</v>
      </c>
      <c r="D64" s="60">
        <v>207628.99583</v>
      </c>
      <c r="E64" s="60">
        <v>223766.72649999999</v>
      </c>
      <c r="F64" s="60">
        <v>227271.68975999998</v>
      </c>
      <c r="G64" s="60">
        <v>227865.84677999999</v>
      </c>
      <c r="H64" s="60">
        <v>221455.09881</v>
      </c>
      <c r="I64" s="60">
        <v>213600.20822999999</v>
      </c>
      <c r="J64" s="60">
        <v>246301.19708000001</v>
      </c>
      <c r="K64" s="60">
        <v>294849.21862</v>
      </c>
      <c r="L64" s="60">
        <v>116769.52317</v>
      </c>
      <c r="M64" s="60">
        <v>307349.04840000003</v>
      </c>
      <c r="N64" s="60">
        <v>140520.31489000007</v>
      </c>
      <c r="O64" s="52"/>
    </row>
    <row r="65" spans="1:15" ht="15" customHeight="1" x14ac:dyDescent="0.25">
      <c r="A65" s="67" t="s">
        <v>502</v>
      </c>
      <c r="B65" s="60">
        <v>37335.84921</v>
      </c>
      <c r="C65" s="60">
        <v>21040.606079999998</v>
      </c>
      <c r="D65" s="60">
        <v>22430.774679999999</v>
      </c>
      <c r="E65" s="60">
        <v>26109.016390000001</v>
      </c>
      <c r="F65" s="60">
        <v>32825.895210000002</v>
      </c>
      <c r="G65" s="60">
        <v>27946.583999999999</v>
      </c>
      <c r="H65" s="60">
        <v>26990.55557</v>
      </c>
      <c r="I65" s="60">
        <v>36061.705130000002</v>
      </c>
      <c r="J65" s="60">
        <v>40041.849499999997</v>
      </c>
      <c r="K65" s="60">
        <v>67792.214389999994</v>
      </c>
      <c r="L65" s="60">
        <v>20793.198270000001</v>
      </c>
      <c r="M65" s="60">
        <v>51097.148239999995</v>
      </c>
      <c r="N65" s="60">
        <v>20889.207559999999</v>
      </c>
      <c r="O65" s="52"/>
    </row>
    <row r="66" spans="1:15" ht="15" customHeight="1" x14ac:dyDescent="0.25">
      <c r="A66" s="67" t="s">
        <v>503</v>
      </c>
      <c r="B66" s="60">
        <v>-58104.614860000001</v>
      </c>
      <c r="C66" s="60">
        <v>-38944.961479999998</v>
      </c>
      <c r="D66" s="60">
        <v>-48157.102719999995</v>
      </c>
      <c r="E66" s="60">
        <v>-48417.174509999997</v>
      </c>
      <c r="F66" s="60">
        <v>-52338.789629999999</v>
      </c>
      <c r="G66" s="60">
        <v>-63760.210979999996</v>
      </c>
      <c r="H66" s="60">
        <v>-68148.512060000008</v>
      </c>
      <c r="I66" s="60">
        <v>-71852.780859999999</v>
      </c>
      <c r="J66" s="60">
        <v>-94453.190499999997</v>
      </c>
      <c r="K66" s="60">
        <v>-155943.32111000002</v>
      </c>
      <c r="L66" s="60">
        <v>-60047.80659</v>
      </c>
      <c r="M66" s="60">
        <v>-141935.27021000002</v>
      </c>
      <c r="N66" s="60">
        <v>-63147.876570000008</v>
      </c>
      <c r="O66" s="52"/>
    </row>
    <row r="67" spans="1:15" ht="15" customHeight="1" x14ac:dyDescent="0.25">
      <c r="A67" s="59" t="s">
        <v>504</v>
      </c>
      <c r="B67" s="60">
        <v>190483.00052999999</v>
      </c>
      <c r="C67" s="60">
        <v>174978.26478</v>
      </c>
      <c r="D67" s="60">
        <v>181902.66778999998</v>
      </c>
      <c r="E67" s="60">
        <v>201458.56837999998</v>
      </c>
      <c r="F67" s="60">
        <v>207758.79534000001</v>
      </c>
      <c r="G67" s="60">
        <v>192052.21980000002</v>
      </c>
      <c r="H67" s="60">
        <v>180297.14231999998</v>
      </c>
      <c r="I67" s="60">
        <v>177809.13250000001</v>
      </c>
      <c r="J67" s="60">
        <v>191889.85608000003</v>
      </c>
      <c r="K67" s="60">
        <v>206698.11190000002</v>
      </c>
      <c r="L67" s="60">
        <v>77514.914850000001</v>
      </c>
      <c r="M67" s="60">
        <v>216510.92643000002</v>
      </c>
      <c r="N67" s="60">
        <v>98261.645880000069</v>
      </c>
      <c r="O67" s="52"/>
    </row>
    <row r="68" spans="1:15" ht="15" customHeight="1" x14ac:dyDescent="0.25">
      <c r="A68" s="63" t="s">
        <v>505</v>
      </c>
      <c r="B68" s="60">
        <v>-164753.6152</v>
      </c>
      <c r="C68" s="60">
        <v>-160127.64431999999</v>
      </c>
      <c r="D68" s="60">
        <v>-148172.07943000001</v>
      </c>
      <c r="E68" s="60">
        <v>-153363.45594999997</v>
      </c>
      <c r="F68" s="60">
        <v>-163962.62675</v>
      </c>
      <c r="G68" s="60">
        <v>-174436.79997999998</v>
      </c>
      <c r="H68" s="60">
        <v>-162165.50211</v>
      </c>
      <c r="I68" s="60">
        <v>-158595.07605999999</v>
      </c>
      <c r="J68" s="60">
        <v>-171440.96424</v>
      </c>
      <c r="K68" s="60">
        <v>-185866.67126</v>
      </c>
      <c r="L68" s="60">
        <v>-76560.994420000003</v>
      </c>
      <c r="M68" s="60">
        <v>-198316.67245000007</v>
      </c>
      <c r="N68" s="60">
        <v>-93395.829240000021</v>
      </c>
      <c r="O68" s="52"/>
    </row>
    <row r="69" spans="1:15" ht="15" customHeight="1" x14ac:dyDescent="0.25">
      <c r="A69" s="68" t="s">
        <v>506</v>
      </c>
      <c r="B69" s="60">
        <v>25729.385329999997</v>
      </c>
      <c r="C69" s="60">
        <v>14850.62046</v>
      </c>
      <c r="D69" s="60">
        <v>33730.588360000002</v>
      </c>
      <c r="E69" s="60">
        <v>48095.112430000001</v>
      </c>
      <c r="F69" s="60">
        <v>43796.168590000001</v>
      </c>
      <c r="G69" s="60">
        <v>17615.419819999999</v>
      </c>
      <c r="H69" s="60">
        <v>18131.640210000001</v>
      </c>
      <c r="I69" s="60">
        <v>19214.05644</v>
      </c>
      <c r="J69" s="60">
        <v>20448.89184</v>
      </c>
      <c r="K69" s="60">
        <v>20831.440640000001</v>
      </c>
      <c r="L69" s="60">
        <v>953.92043000000001</v>
      </c>
      <c r="M69" s="60">
        <v>18194.25397999995</v>
      </c>
      <c r="N69" s="60">
        <v>4865.8166400000482</v>
      </c>
      <c r="O69" s="52"/>
    </row>
    <row r="70" spans="1:15" ht="15" customHeight="1" x14ac:dyDescent="0.25">
      <c r="A70" s="68" t="s">
        <v>507</v>
      </c>
      <c r="B70" s="60">
        <v>801.68379000000004</v>
      </c>
      <c r="C70" s="60">
        <v>222.65700000000001</v>
      </c>
      <c r="D70" s="60">
        <v>72.082139999999995</v>
      </c>
      <c r="E70" s="60">
        <v>7.9551000000000007</v>
      </c>
      <c r="F70" s="60">
        <v>4.8084100000000003</v>
      </c>
      <c r="G70" s="60">
        <v>2.5566799999999996</v>
      </c>
      <c r="H70" s="60">
        <v>6.6732500000000003</v>
      </c>
      <c r="I70" s="60">
        <v>0.46166000000000001</v>
      </c>
      <c r="J70" s="60">
        <v>15.241070000000001</v>
      </c>
      <c r="K70" s="60">
        <v>31.728200000000001</v>
      </c>
      <c r="L70" s="60">
        <v>11.440100000000001</v>
      </c>
      <c r="M70" s="60">
        <v>464.06880000000001</v>
      </c>
      <c r="N70" s="60">
        <v>2821.9514399999998</v>
      </c>
      <c r="O70" s="52"/>
    </row>
    <row r="71" spans="1:15" ht="15" customHeight="1" x14ac:dyDescent="0.25">
      <c r="A71" s="69" t="s">
        <v>508</v>
      </c>
      <c r="B71" s="60">
        <v>1.482E-2</v>
      </c>
      <c r="C71" s="60">
        <v>2.5699999999999998E-3</v>
      </c>
      <c r="D71" s="60">
        <v>5.9999999999999995E-4</v>
      </c>
      <c r="E71" s="60">
        <v>2.0999999999999998E-4</v>
      </c>
      <c r="F71" s="60">
        <v>8.0000000000000007E-5</v>
      </c>
      <c r="G71" s="60">
        <v>5.2000000000000006E-4</v>
      </c>
      <c r="H71" s="60">
        <v>5.4338800000000003</v>
      </c>
      <c r="I71" s="60">
        <v>8.4999999999999995E-4</v>
      </c>
      <c r="J71" s="60">
        <v>1.17E-3</v>
      </c>
      <c r="K71" s="60">
        <v>4.4299999999999999E-3</v>
      </c>
      <c r="L71" s="60">
        <v>6.7000000000000002E-4</v>
      </c>
      <c r="M71" s="60">
        <v>0</v>
      </c>
      <c r="N71" s="60">
        <v>0</v>
      </c>
      <c r="O71" s="52"/>
    </row>
    <row r="72" spans="1:15" ht="15" customHeight="1" x14ac:dyDescent="0.25">
      <c r="A72" s="69" t="s">
        <v>509</v>
      </c>
      <c r="B72" s="60">
        <v>801.66896999999994</v>
      </c>
      <c r="C72" s="60">
        <v>222.65442999999999</v>
      </c>
      <c r="D72" s="60">
        <v>72.08153999999999</v>
      </c>
      <c r="E72" s="60">
        <v>7.9548900000000007</v>
      </c>
      <c r="F72" s="60">
        <v>4.8083299999999998</v>
      </c>
      <c r="G72" s="60">
        <v>2.5561599999999998</v>
      </c>
      <c r="H72" s="60">
        <v>1.2393699999999999</v>
      </c>
      <c r="I72" s="60">
        <v>0.46081</v>
      </c>
      <c r="J72" s="60">
        <v>15.2399</v>
      </c>
      <c r="K72" s="60">
        <v>31.723770000000002</v>
      </c>
      <c r="L72" s="60">
        <v>11.43943</v>
      </c>
      <c r="M72" s="60">
        <v>464.06880000000001</v>
      </c>
      <c r="N72" s="60">
        <v>2821.9514399999998</v>
      </c>
      <c r="O72" s="52"/>
    </row>
    <row r="73" spans="1:15" ht="15" customHeight="1" x14ac:dyDescent="0.25">
      <c r="A73" s="59" t="s">
        <v>510</v>
      </c>
      <c r="B73" s="60">
        <v>-32.508220000000001</v>
      </c>
      <c r="C73" s="60">
        <v>-19.879660000000001</v>
      </c>
      <c r="D73" s="60">
        <v>-12.867790000000001</v>
      </c>
      <c r="E73" s="60">
        <v>-7.3488299999999995</v>
      </c>
      <c r="F73" s="60">
        <v>-5.3454700000000006</v>
      </c>
      <c r="G73" s="60">
        <v>-2.6881999999999997</v>
      </c>
      <c r="H73" s="60">
        <v>-52.034179999999999</v>
      </c>
      <c r="I73" s="60">
        <v>-80.922160000000005</v>
      </c>
      <c r="J73" s="60">
        <v>-159.52803</v>
      </c>
      <c r="K73" s="60">
        <v>-62.545300000000005</v>
      </c>
      <c r="L73" s="60">
        <v>-4.1849999999999998E-2</v>
      </c>
      <c r="M73" s="60">
        <v>-7.5539999999999996E-2</v>
      </c>
      <c r="N73" s="60">
        <v>-54.699829999999999</v>
      </c>
      <c r="O73" s="52"/>
    </row>
    <row r="74" spans="1:15" ht="15" customHeight="1" x14ac:dyDescent="0.25">
      <c r="A74" s="59" t="s">
        <v>656</v>
      </c>
      <c r="B74" s="60">
        <v>-1.2289999999999999E-2</v>
      </c>
      <c r="C74" s="60">
        <v>-4.9199999999999999E-3</v>
      </c>
      <c r="D74" s="60">
        <v>-1.7700000000000001E-3</v>
      </c>
      <c r="E74" s="60">
        <v>-1.2700000000000001E-3</v>
      </c>
      <c r="F74" s="60">
        <v>-9.5999999999999992E-4</v>
      </c>
      <c r="G74" s="60">
        <v>-2.9999999999999997E-5</v>
      </c>
      <c r="H74" s="60">
        <v>-7.9000000000000001E-4</v>
      </c>
      <c r="I74" s="60">
        <v>-7.0999999999999991E-4</v>
      </c>
      <c r="J74" s="60">
        <v>-1.1899999999999999E-3</v>
      </c>
      <c r="K74" s="60">
        <v>0</v>
      </c>
      <c r="L74" s="60">
        <v>-4.8999999999999998E-4</v>
      </c>
      <c r="M74" s="60">
        <v>0</v>
      </c>
      <c r="N74" s="60">
        <v>0</v>
      </c>
      <c r="O74" s="52"/>
    </row>
    <row r="75" spans="1:15" ht="15" customHeight="1" x14ac:dyDescent="0.25">
      <c r="A75" s="63" t="s">
        <v>306</v>
      </c>
      <c r="B75" s="60">
        <v>-32.495930000000001</v>
      </c>
      <c r="C75" s="60">
        <v>-19.874740000000003</v>
      </c>
      <c r="D75" s="60">
        <v>-12.866020000000001</v>
      </c>
      <c r="E75" s="60">
        <v>-7.3475600000000005</v>
      </c>
      <c r="F75" s="60">
        <v>-5.3445100000000005</v>
      </c>
      <c r="G75" s="60">
        <v>-2.6881699999999999</v>
      </c>
      <c r="H75" s="60">
        <v>-52.033389999999997</v>
      </c>
      <c r="I75" s="60">
        <v>-80.921449999999993</v>
      </c>
      <c r="J75" s="60">
        <v>-159.52683999999999</v>
      </c>
      <c r="K75" s="60">
        <v>-62.545300000000005</v>
      </c>
      <c r="L75" s="60">
        <v>-4.1360000000000001E-2</v>
      </c>
      <c r="M75" s="60">
        <v>-7.5539999999999996E-2</v>
      </c>
      <c r="N75" s="60">
        <v>-54.699829999999999</v>
      </c>
      <c r="O75" s="52"/>
    </row>
    <row r="76" spans="1:15" ht="15" customHeight="1" x14ac:dyDescent="0.25">
      <c r="A76" s="59" t="s">
        <v>513</v>
      </c>
      <c r="B76" s="60">
        <v>26498.560899999997</v>
      </c>
      <c r="C76" s="60">
        <v>15053.397800000001</v>
      </c>
      <c r="D76" s="60">
        <v>33789.802710000004</v>
      </c>
      <c r="E76" s="60">
        <v>48095.718700000005</v>
      </c>
      <c r="F76" s="60">
        <v>43795.631529999999</v>
      </c>
      <c r="G76" s="60">
        <v>17615.2883</v>
      </c>
      <c r="H76" s="60">
        <v>18086.279280000002</v>
      </c>
      <c r="I76" s="60">
        <v>19133.595940000003</v>
      </c>
      <c r="J76" s="60">
        <v>20304.604879999999</v>
      </c>
      <c r="K76" s="60">
        <v>20800.623540000001</v>
      </c>
      <c r="L76" s="60">
        <v>965.31868000000009</v>
      </c>
      <c r="M76" s="60">
        <v>18658.24723999995</v>
      </c>
      <c r="N76" s="60">
        <v>7633.0682500000485</v>
      </c>
      <c r="O76" s="52"/>
    </row>
    <row r="77" spans="1:15" ht="15" customHeight="1" x14ac:dyDescent="0.25">
      <c r="A77" s="70" t="s">
        <v>514</v>
      </c>
      <c r="B77" s="60">
        <v>0</v>
      </c>
      <c r="C77" s="60">
        <v>0</v>
      </c>
      <c r="D77" s="60">
        <v>0</v>
      </c>
      <c r="E77" s="60">
        <v>0</v>
      </c>
      <c r="F77" s="60">
        <v>0</v>
      </c>
      <c r="G77" s="60">
        <v>0</v>
      </c>
      <c r="H77" s="60">
        <v>0</v>
      </c>
      <c r="I77" s="60">
        <v>0</v>
      </c>
      <c r="J77" s="60">
        <v>0</v>
      </c>
      <c r="K77" s="60">
        <v>0</v>
      </c>
      <c r="L77" s="60">
        <v>0</v>
      </c>
      <c r="M77" s="60">
        <v>0</v>
      </c>
      <c r="N77" s="60">
        <v>0</v>
      </c>
      <c r="O77" s="52"/>
    </row>
    <row r="78" spans="1:15" ht="15" customHeight="1" x14ac:dyDescent="0.25">
      <c r="A78" s="68" t="s">
        <v>515</v>
      </c>
      <c r="B78" s="60">
        <v>26498.560899999997</v>
      </c>
      <c r="C78" s="60">
        <v>15053.397800000001</v>
      </c>
      <c r="D78" s="60">
        <v>33789.802710000004</v>
      </c>
      <c r="E78" s="60">
        <v>48095.718700000005</v>
      </c>
      <c r="F78" s="60">
        <v>43795.631529999999</v>
      </c>
      <c r="G78" s="60">
        <v>17615.2883</v>
      </c>
      <c r="H78" s="60">
        <v>18086.279280000002</v>
      </c>
      <c r="I78" s="60">
        <v>19133.595940000003</v>
      </c>
      <c r="J78" s="60">
        <v>20304.604879999999</v>
      </c>
      <c r="K78" s="60">
        <v>20800.623540000001</v>
      </c>
      <c r="L78" s="60">
        <v>965.31868000000009</v>
      </c>
      <c r="M78" s="60">
        <v>18658.24723999995</v>
      </c>
      <c r="N78" s="60">
        <v>7633.0682500000485</v>
      </c>
      <c r="O78" s="52"/>
    </row>
    <row r="79" spans="1:15" ht="15" customHeight="1" x14ac:dyDescent="0.25">
      <c r="A79" s="67" t="s">
        <v>516</v>
      </c>
      <c r="B79" s="60">
        <v>-590.33849999999995</v>
      </c>
      <c r="C79" s="60">
        <v>448.31334999999996</v>
      </c>
      <c r="D79" s="60">
        <v>-1244.5894499999999</v>
      </c>
      <c r="E79" s="60">
        <v>-713.48620999999991</v>
      </c>
      <c r="F79" s="60">
        <v>-55.093290000000003</v>
      </c>
      <c r="G79" s="60">
        <v>-66.314539999999994</v>
      </c>
      <c r="H79" s="60">
        <v>-159.27939000000001</v>
      </c>
      <c r="I79" s="60">
        <v>32.276810000000005</v>
      </c>
      <c r="J79" s="60">
        <v>-279.28790000000004</v>
      </c>
      <c r="K79" s="60">
        <v>-186.36474999999999</v>
      </c>
      <c r="L79" s="60">
        <v>-0.86307</v>
      </c>
      <c r="M79" s="60">
        <v>16.515549999999998</v>
      </c>
      <c r="N79" s="60">
        <v>-246.85599999999999</v>
      </c>
      <c r="O79" s="52"/>
    </row>
    <row r="80" spans="1:15" ht="15" customHeight="1" x14ac:dyDescent="0.25">
      <c r="A80" s="59" t="s">
        <v>517</v>
      </c>
      <c r="B80" s="60">
        <v>25908.222399999999</v>
      </c>
      <c r="C80" s="60">
        <v>15501.711150000001</v>
      </c>
      <c r="D80" s="60">
        <v>32545.21326</v>
      </c>
      <c r="E80" s="60">
        <v>47382.232490000002</v>
      </c>
      <c r="F80" s="60">
        <v>43740.538240000002</v>
      </c>
      <c r="G80" s="60">
        <v>17548.973760000001</v>
      </c>
      <c r="H80" s="60">
        <v>17926.999889999999</v>
      </c>
      <c r="I80" s="60">
        <v>19165.872749999999</v>
      </c>
      <c r="J80" s="60">
        <v>20025.31698</v>
      </c>
      <c r="K80" s="60">
        <v>20614.25879</v>
      </c>
      <c r="L80" s="60">
        <v>964.45560999999998</v>
      </c>
      <c r="M80" s="60">
        <v>18674.76278999995</v>
      </c>
      <c r="N80" s="60">
        <v>7386.2122500000487</v>
      </c>
      <c r="O80" s="52"/>
    </row>
    <row r="81" spans="1:15" ht="15" customHeight="1" x14ac:dyDescent="0.25">
      <c r="A81" s="67" t="s">
        <v>518</v>
      </c>
      <c r="B81" s="60">
        <v>0</v>
      </c>
      <c r="C81" s="60">
        <v>0</v>
      </c>
      <c r="D81" s="60">
        <v>0</v>
      </c>
      <c r="E81" s="60">
        <v>4.0000000000000003E-5</v>
      </c>
      <c r="F81" s="60">
        <v>0</v>
      </c>
      <c r="G81" s="60">
        <v>-4.0000000000000003E-5</v>
      </c>
      <c r="H81" s="60">
        <v>0</v>
      </c>
      <c r="I81" s="60">
        <v>-5.9999999999999995E-5</v>
      </c>
      <c r="J81" s="60">
        <v>0</v>
      </c>
      <c r="K81" s="60">
        <v>0.31857000000000002</v>
      </c>
      <c r="L81" s="60">
        <v>0</v>
      </c>
      <c r="M81" s="60">
        <v>-2.9999999999999997E-5</v>
      </c>
      <c r="N81" s="60">
        <v>6.6E-4</v>
      </c>
      <c r="O81" s="52"/>
    </row>
    <row r="82" spans="1:15" ht="15" customHeight="1" x14ac:dyDescent="0.25">
      <c r="A82" s="59" t="s">
        <v>519</v>
      </c>
      <c r="B82" s="60">
        <v>25908.222399999999</v>
      </c>
      <c r="C82" s="60">
        <v>15501.711150000001</v>
      </c>
      <c r="D82" s="60">
        <v>32545.21326</v>
      </c>
      <c r="E82" s="60">
        <v>47382.232530000001</v>
      </c>
      <c r="F82" s="60">
        <v>43740.538240000002</v>
      </c>
      <c r="G82" s="60">
        <v>17548.973719999998</v>
      </c>
      <c r="H82" s="60">
        <v>17926.999889999999</v>
      </c>
      <c r="I82" s="60">
        <v>19165.87269</v>
      </c>
      <c r="J82" s="60">
        <v>20025.31698</v>
      </c>
      <c r="K82" s="60">
        <v>20614.577359999999</v>
      </c>
      <c r="L82" s="60">
        <v>964.45560999999998</v>
      </c>
      <c r="M82" s="60">
        <v>18674.762759999951</v>
      </c>
      <c r="N82" s="60">
        <v>7386.2128500000481</v>
      </c>
      <c r="O82" s="52"/>
    </row>
    <row r="83" spans="1:15" ht="15" customHeight="1" thickBot="1" x14ac:dyDescent="0.3">
      <c r="A83" s="67" t="s">
        <v>520</v>
      </c>
      <c r="B83" s="60">
        <v>-670.7396</v>
      </c>
      <c r="C83" s="60">
        <v>-884.10841000000005</v>
      </c>
      <c r="D83" s="60">
        <v>-9371.8111900000004</v>
      </c>
      <c r="E83" s="60">
        <v>-19676.06612</v>
      </c>
      <c r="F83" s="60">
        <v>-18152.176780000002</v>
      </c>
      <c r="G83" s="60">
        <v>-4782.4481299999998</v>
      </c>
      <c r="H83" s="60">
        <v>-4567.9909000000007</v>
      </c>
      <c r="I83" s="60">
        <v>-5045.8086600000006</v>
      </c>
      <c r="J83" s="60">
        <v>-5058.0895099999998</v>
      </c>
      <c r="K83" s="60">
        <v>-5561.5607800000007</v>
      </c>
      <c r="L83" s="60">
        <v>0</v>
      </c>
      <c r="M83" s="60">
        <v>-3504.4070400000001</v>
      </c>
      <c r="N83" s="60">
        <v>0</v>
      </c>
      <c r="O83" s="52"/>
    </row>
    <row r="84" spans="1:15" ht="15" customHeight="1" thickTop="1" thickBot="1" x14ac:dyDescent="0.3">
      <c r="A84" s="543" t="s">
        <v>521</v>
      </c>
      <c r="B84" s="544">
        <v>25237.482800000002</v>
      </c>
      <c r="C84" s="544">
        <v>14617.60274</v>
      </c>
      <c r="D84" s="544">
        <v>23173.40207</v>
      </c>
      <c r="E84" s="544">
        <v>27706.166410000002</v>
      </c>
      <c r="F84" s="544">
        <v>25588.36146</v>
      </c>
      <c r="G84" s="544">
        <v>12766.525589999999</v>
      </c>
      <c r="H84" s="544">
        <v>13359.00899</v>
      </c>
      <c r="I84" s="544">
        <v>14120.06403</v>
      </c>
      <c r="J84" s="544">
        <v>14967.22747</v>
      </c>
      <c r="K84" s="544">
        <v>15053.01658</v>
      </c>
      <c r="L84" s="544">
        <v>964.45560999999998</v>
      </c>
      <c r="M84" s="544">
        <v>15170.35571999995</v>
      </c>
      <c r="N84" s="544">
        <v>7386.2128500000481</v>
      </c>
      <c r="O84" s="52"/>
    </row>
    <row r="85" spans="1:15" ht="3.75" customHeight="1" thickTop="1" thickBot="1" x14ac:dyDescent="0.3">
      <c r="A85" s="71"/>
      <c r="B85" s="72"/>
      <c r="C85" s="72"/>
      <c r="D85" s="72"/>
      <c r="E85" s="72"/>
      <c r="F85" s="72"/>
      <c r="G85" s="72"/>
      <c r="H85" s="72"/>
      <c r="I85" s="72"/>
      <c r="J85" s="72"/>
      <c r="K85" s="72"/>
      <c r="L85" s="72"/>
      <c r="M85" s="72"/>
      <c r="N85" s="72"/>
      <c r="O85" s="52"/>
    </row>
    <row r="86" spans="1:15" ht="15" customHeight="1" thickTop="1" x14ac:dyDescent="0.25">
      <c r="A86" s="73"/>
      <c r="B86" s="52"/>
      <c r="C86" s="52"/>
      <c r="D86" s="52"/>
      <c r="E86" s="52"/>
      <c r="F86" s="52"/>
      <c r="G86" s="52"/>
      <c r="H86" s="52"/>
      <c r="I86" s="52"/>
      <c r="J86" s="52"/>
      <c r="K86" s="52"/>
      <c r="L86" s="52"/>
      <c r="M86" s="52"/>
      <c r="N86" s="52"/>
      <c r="O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71E41-C336-49E3-9EE9-28335F04D5EA}">
  <sheetPr codeName="Sheet14">
    <pageSetUpPr fitToPage="1"/>
  </sheetPr>
  <dimension ref="A1:P86"/>
  <sheetViews>
    <sheetView zoomScaleNormal="100" workbookViewId="0">
      <pane xSplit="1" topLeftCell="B1" activePane="topRight" state="frozen"/>
      <selection pane="topRight" activeCell="C14" sqref="C14"/>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256" width="9.140625" style="53"/>
    <col min="257" max="257" width="65.7109375" style="53"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512" width="9.140625" style="53"/>
    <col min="513" max="513" width="65.7109375" style="53"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768" width="9.140625" style="53"/>
    <col min="769" max="769" width="65.7109375" style="53"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384" width="9.140625" style="53"/>
  </cols>
  <sheetData>
    <row r="1" spans="1:16" ht="30" customHeight="1" x14ac:dyDescent="0.25">
      <c r="A1" s="771" t="s">
        <v>0</v>
      </c>
      <c r="B1" s="771"/>
      <c r="C1" s="771"/>
      <c r="D1" s="771"/>
      <c r="E1" s="771"/>
      <c r="F1" s="771"/>
      <c r="G1" s="771"/>
      <c r="H1" s="771"/>
      <c r="I1" s="771"/>
      <c r="J1" s="771"/>
      <c r="K1" s="771"/>
      <c r="L1" s="771"/>
      <c r="M1" s="771"/>
      <c r="N1" s="771"/>
      <c r="O1" s="52"/>
      <c r="P1" s="52"/>
    </row>
    <row r="2" spans="1:16" ht="15" customHeight="1" x14ac:dyDescent="0.25">
      <c r="A2" s="772" t="s">
        <v>445</v>
      </c>
      <c r="B2" s="772"/>
      <c r="C2" s="772"/>
      <c r="D2" s="772"/>
      <c r="E2" s="772"/>
      <c r="F2" s="772"/>
      <c r="G2" s="772"/>
      <c r="H2" s="772"/>
      <c r="I2" s="772"/>
      <c r="J2" s="772"/>
      <c r="K2" s="772"/>
      <c r="L2" s="772"/>
      <c r="M2" s="772"/>
      <c r="N2" s="772"/>
      <c r="O2" s="52"/>
      <c r="P2" s="52"/>
    </row>
    <row r="3" spans="1:16" ht="15" customHeight="1" x14ac:dyDescent="0.25">
      <c r="A3" s="772" t="s">
        <v>667</v>
      </c>
      <c r="B3" s="772"/>
      <c r="C3" s="772"/>
      <c r="D3" s="772"/>
      <c r="E3" s="772"/>
      <c r="F3" s="772"/>
      <c r="G3" s="772"/>
      <c r="H3" s="772"/>
      <c r="I3" s="772"/>
      <c r="J3" s="772"/>
      <c r="K3" s="772"/>
      <c r="L3" s="772"/>
      <c r="M3" s="772"/>
      <c r="N3" s="772"/>
      <c r="O3" s="52"/>
      <c r="P3" s="52"/>
    </row>
    <row r="4" spans="1:16" ht="30" customHeight="1" x14ac:dyDescent="0.25">
      <c r="A4" s="773" t="s">
        <v>3</v>
      </c>
      <c r="B4" s="773"/>
      <c r="C4" s="773"/>
      <c r="D4" s="773"/>
      <c r="E4" s="773"/>
      <c r="F4" s="773"/>
      <c r="G4" s="773"/>
      <c r="H4" s="773"/>
      <c r="I4" s="773"/>
      <c r="J4" s="773"/>
      <c r="K4" s="773"/>
      <c r="L4" s="773"/>
      <c r="M4" s="773"/>
      <c r="N4" s="773"/>
      <c r="O4" s="52"/>
      <c r="P4" s="52"/>
    </row>
    <row r="5" spans="1:16" ht="3.75" customHeight="1" thickBot="1" x14ac:dyDescent="0.3">
      <c r="A5" s="52"/>
      <c r="B5" s="52"/>
      <c r="C5" s="52"/>
      <c r="D5" s="52"/>
      <c r="E5" s="52"/>
      <c r="F5" s="52"/>
      <c r="G5" s="52"/>
      <c r="H5" s="52"/>
      <c r="I5" s="52"/>
      <c r="J5" s="52"/>
      <c r="K5" s="52"/>
      <c r="L5" s="52"/>
      <c r="M5" s="52"/>
      <c r="N5" s="52"/>
      <c r="O5" s="52"/>
      <c r="P5" s="52"/>
    </row>
    <row r="6" spans="1:16"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2" t="s">
        <v>456</v>
      </c>
      <c r="M6" s="542" t="s">
        <v>457</v>
      </c>
      <c r="N6" s="542" t="s">
        <v>458</v>
      </c>
      <c r="O6" s="55"/>
      <c r="P6" s="55"/>
    </row>
    <row r="7" spans="1:16" ht="15" customHeight="1" thickTop="1" thickBot="1" x14ac:dyDescent="0.3">
      <c r="A7" s="543" t="s">
        <v>459</v>
      </c>
      <c r="B7" s="544">
        <v>6235055.9260600004</v>
      </c>
      <c r="C7" s="544">
        <v>7115436.9610100007</v>
      </c>
      <c r="D7" s="544">
        <v>7792013.1160200005</v>
      </c>
      <c r="E7" s="544">
        <v>8543735.2245300002</v>
      </c>
      <c r="F7" s="544">
        <v>9286432.2984299995</v>
      </c>
      <c r="G7" s="544">
        <v>9049783.9762700014</v>
      </c>
      <c r="H7" s="544">
        <v>9121125.3314999994</v>
      </c>
      <c r="I7" s="544">
        <v>10026021.856069999</v>
      </c>
      <c r="J7" s="544">
        <v>10273465.961379999</v>
      </c>
      <c r="K7" s="544">
        <v>10871719.247399999</v>
      </c>
      <c r="L7" s="544">
        <v>11055688.262020001</v>
      </c>
      <c r="M7" s="544">
        <v>11206672.899399996</v>
      </c>
      <c r="N7" s="544">
        <v>11184565.73054</v>
      </c>
      <c r="O7" s="73"/>
      <c r="P7" s="52"/>
    </row>
    <row r="8" spans="1:16" s="62" customFormat="1" ht="15" customHeight="1" thickTop="1" x14ac:dyDescent="0.25">
      <c r="A8" s="59" t="s">
        <v>10</v>
      </c>
      <c r="B8" s="60">
        <v>492699.84088999999</v>
      </c>
      <c r="C8" s="60">
        <v>466679.92</v>
      </c>
      <c r="D8" s="60">
        <v>443184.47908999998</v>
      </c>
      <c r="E8" s="60">
        <v>453964.56268000003</v>
      </c>
      <c r="F8" s="60">
        <v>463572.68935</v>
      </c>
      <c r="G8" s="60">
        <v>708192.24774000002</v>
      </c>
      <c r="H8" s="60">
        <v>710339.35304999992</v>
      </c>
      <c r="I8" s="60">
        <v>640767.03370999999</v>
      </c>
      <c r="J8" s="60">
        <v>540476.46821000008</v>
      </c>
      <c r="K8" s="60">
        <v>618358.86800000002</v>
      </c>
      <c r="L8" s="60">
        <v>705998.89467999991</v>
      </c>
      <c r="M8" s="60">
        <v>790613.67639000015</v>
      </c>
      <c r="N8" s="60">
        <v>707198.00456999999</v>
      </c>
      <c r="O8" s="73"/>
      <c r="P8" s="52"/>
    </row>
    <row r="9" spans="1:16" s="62" customFormat="1" ht="15" customHeight="1" x14ac:dyDescent="0.25">
      <c r="A9" s="59" t="s">
        <v>19</v>
      </c>
      <c r="B9" s="60">
        <v>480119.58558999997</v>
      </c>
      <c r="C9" s="60">
        <v>583689.46020000009</v>
      </c>
      <c r="D9" s="60">
        <v>698905.38219000003</v>
      </c>
      <c r="E9" s="60">
        <v>641288.06994000007</v>
      </c>
      <c r="F9" s="60">
        <v>491627.73608999996</v>
      </c>
      <c r="G9" s="60">
        <v>1269.45353</v>
      </c>
      <c r="H9" s="60">
        <v>362.40181000000001</v>
      </c>
      <c r="I9" s="60">
        <v>67724.080979999999</v>
      </c>
      <c r="J9" s="60">
        <v>59966.807220000002</v>
      </c>
      <c r="K9" s="60">
        <v>241494.65431000001</v>
      </c>
      <c r="L9" s="60">
        <v>330480.51583999995</v>
      </c>
      <c r="M9" s="60">
        <v>258392.73796999999</v>
      </c>
      <c r="N9" s="60">
        <v>240676.78115999998</v>
      </c>
      <c r="O9" s="73"/>
      <c r="P9" s="52"/>
    </row>
    <row r="10" spans="1:16" s="62" customFormat="1" ht="15" customHeight="1" x14ac:dyDescent="0.25">
      <c r="A10" s="59" t="s">
        <v>28</v>
      </c>
      <c r="B10" s="60">
        <v>5006393.8929700004</v>
      </c>
      <c r="C10" s="60">
        <v>5684238.4734799992</v>
      </c>
      <c r="D10" s="60">
        <v>6354894.1213800004</v>
      </c>
      <c r="E10" s="60">
        <v>7085325.7449099999</v>
      </c>
      <c r="F10" s="60">
        <v>7951630.0270400001</v>
      </c>
      <c r="G10" s="60">
        <v>8183425.7253599996</v>
      </c>
      <c r="H10" s="60">
        <v>8199707.6084399996</v>
      </c>
      <c r="I10" s="60">
        <v>9078802.5460800007</v>
      </c>
      <c r="J10" s="60">
        <v>9382663.6637999993</v>
      </c>
      <c r="K10" s="60">
        <v>9755130.7486499995</v>
      </c>
      <c r="L10" s="60">
        <v>9795268.2261399999</v>
      </c>
      <c r="M10" s="60">
        <v>9790973.6052099969</v>
      </c>
      <c r="N10" s="60">
        <v>9881090.1935099997</v>
      </c>
      <c r="O10" s="73"/>
      <c r="P10" s="52"/>
    </row>
    <row r="11" spans="1:16" s="62" customFormat="1" ht="15" customHeight="1" x14ac:dyDescent="0.25">
      <c r="A11" s="63" t="s">
        <v>460</v>
      </c>
      <c r="B11" s="60">
        <v>5045758.9105900005</v>
      </c>
      <c r="C11" s="60">
        <v>5722118.9777499996</v>
      </c>
      <c r="D11" s="60">
        <v>6380607.00196</v>
      </c>
      <c r="E11" s="60">
        <v>7113569.5045200009</v>
      </c>
      <c r="F11" s="60">
        <v>7987773.6406100001</v>
      </c>
      <c r="G11" s="60">
        <v>8222974.2915200004</v>
      </c>
      <c r="H11" s="60">
        <v>7704811.3923900006</v>
      </c>
      <c r="I11" s="60">
        <v>8490542.884779999</v>
      </c>
      <c r="J11" s="60">
        <v>8921435.4577099998</v>
      </c>
      <c r="K11" s="60">
        <v>9394984.9017500002</v>
      </c>
      <c r="L11" s="60">
        <v>9465552.6720599998</v>
      </c>
      <c r="M11" s="60">
        <v>9510662.7547299974</v>
      </c>
      <c r="N11" s="60">
        <v>9631044.6790299993</v>
      </c>
      <c r="O11" s="73"/>
      <c r="P11" s="52"/>
    </row>
    <row r="12" spans="1:16" s="62" customFormat="1" ht="15" customHeight="1" x14ac:dyDescent="0.25">
      <c r="A12" s="63" t="s">
        <v>461</v>
      </c>
      <c r="B12" s="60">
        <v>5022167.42631</v>
      </c>
      <c r="C12" s="60">
        <v>5674768.82283</v>
      </c>
      <c r="D12" s="60">
        <v>6305680.1382400002</v>
      </c>
      <c r="E12" s="60">
        <v>6945186.1997600002</v>
      </c>
      <c r="F12" s="60">
        <v>7753538.4148399998</v>
      </c>
      <c r="G12" s="60">
        <v>7932844.0391000006</v>
      </c>
      <c r="H12" s="60">
        <v>7395149.2234700006</v>
      </c>
      <c r="I12" s="60">
        <v>6625597.6672900002</v>
      </c>
      <c r="J12" s="60">
        <v>7213802.6784399999</v>
      </c>
      <c r="K12" s="60">
        <v>7824774.8209700007</v>
      </c>
      <c r="L12" s="60">
        <v>7985549.1846799999</v>
      </c>
      <c r="M12" s="60">
        <v>8097887.733719998</v>
      </c>
      <c r="N12" s="60">
        <v>8268757.3520899992</v>
      </c>
      <c r="O12" s="73"/>
      <c r="P12" s="52"/>
    </row>
    <row r="13" spans="1:16" s="62" customFormat="1" ht="15" customHeight="1" x14ac:dyDescent="0.25">
      <c r="A13" s="63" t="s">
        <v>462</v>
      </c>
      <c r="B13" s="60">
        <v>23591.484280000001</v>
      </c>
      <c r="C13" s="60">
        <v>47350.154920000001</v>
      </c>
      <c r="D13" s="60">
        <v>74926.863719999994</v>
      </c>
      <c r="E13" s="60">
        <v>168383.30476</v>
      </c>
      <c r="F13" s="60">
        <v>234235.22577000002</v>
      </c>
      <c r="G13" s="60">
        <v>290130.25242000003</v>
      </c>
      <c r="H13" s="60">
        <v>309662.16892000003</v>
      </c>
      <c r="I13" s="60">
        <v>1864945.21749</v>
      </c>
      <c r="J13" s="60">
        <v>1707632.7792700001</v>
      </c>
      <c r="K13" s="60">
        <v>1570210.08078</v>
      </c>
      <c r="L13" s="60">
        <v>1480003.4873800001</v>
      </c>
      <c r="M13" s="60">
        <v>1412775.0210099998</v>
      </c>
      <c r="N13" s="60">
        <v>1362287.3269400001</v>
      </c>
      <c r="O13" s="73"/>
      <c r="P13" s="52"/>
    </row>
    <row r="14" spans="1:16" s="62" customFormat="1" ht="15" customHeight="1" x14ac:dyDescent="0.25">
      <c r="A14" s="63" t="s">
        <v>463</v>
      </c>
      <c r="B14" s="60">
        <v>30036.166949999999</v>
      </c>
      <c r="C14" s="60">
        <v>33265.296649999997</v>
      </c>
      <c r="D14" s="60">
        <v>37796.531670000004</v>
      </c>
      <c r="E14" s="60">
        <v>29968.302050000002</v>
      </c>
      <c r="F14" s="60">
        <v>31581.92726</v>
      </c>
      <c r="G14" s="60">
        <v>22863.08628</v>
      </c>
      <c r="H14" s="60">
        <v>12184.138000000001</v>
      </c>
      <c r="I14" s="60">
        <v>33949.322110000001</v>
      </c>
      <c r="J14" s="60">
        <v>23390.854030000002</v>
      </c>
      <c r="K14" s="60">
        <v>38349.326689999994</v>
      </c>
      <c r="L14" s="60">
        <v>64394.711109999997</v>
      </c>
      <c r="M14" s="60">
        <v>68757.786850000004</v>
      </c>
      <c r="N14" s="60">
        <v>72420.428690000001</v>
      </c>
      <c r="O14" s="73"/>
      <c r="P14" s="52"/>
    </row>
    <row r="15" spans="1:16" s="62" customFormat="1" ht="15" customHeight="1" x14ac:dyDescent="0.25">
      <c r="A15" s="63" t="s">
        <v>464</v>
      </c>
      <c r="B15" s="60">
        <v>29443.295050000001</v>
      </c>
      <c r="C15" s="60">
        <v>31722.048050000001</v>
      </c>
      <c r="D15" s="60">
        <v>35890.053650000002</v>
      </c>
      <c r="E15" s="60">
        <v>26539.715670000001</v>
      </c>
      <c r="F15" s="60">
        <v>25492.571800000002</v>
      </c>
      <c r="G15" s="60">
        <v>17698.45825</v>
      </c>
      <c r="H15" s="60">
        <v>9134.7622499999998</v>
      </c>
      <c r="I15" s="60">
        <v>22794.051159999999</v>
      </c>
      <c r="J15" s="60">
        <v>9309.6620800000001</v>
      </c>
      <c r="K15" s="60">
        <v>15744.83107</v>
      </c>
      <c r="L15" s="60">
        <v>23743.093550000001</v>
      </c>
      <c r="M15" s="60">
        <v>25302.944190000002</v>
      </c>
      <c r="N15" s="60">
        <v>30256.085569999999</v>
      </c>
      <c r="O15" s="73"/>
      <c r="P15" s="52"/>
    </row>
    <row r="16" spans="1:16" s="62" customFormat="1" ht="15" customHeight="1" x14ac:dyDescent="0.25">
      <c r="A16" s="63" t="s">
        <v>465</v>
      </c>
      <c r="B16" s="60">
        <v>592.87189999999998</v>
      </c>
      <c r="C16" s="60">
        <v>1543.2486000000001</v>
      </c>
      <c r="D16" s="60">
        <v>1906.47802</v>
      </c>
      <c r="E16" s="60">
        <v>3428.5863799999997</v>
      </c>
      <c r="F16" s="60">
        <v>6089.3554599999998</v>
      </c>
      <c r="G16" s="60">
        <v>5164.6280299999999</v>
      </c>
      <c r="H16" s="60">
        <v>3049.3757500000002</v>
      </c>
      <c r="I16" s="60">
        <v>11155.27095</v>
      </c>
      <c r="J16" s="60">
        <v>14081.191949999999</v>
      </c>
      <c r="K16" s="60">
        <v>22604.495620000002</v>
      </c>
      <c r="L16" s="60">
        <v>40651.617559999999</v>
      </c>
      <c r="M16" s="60">
        <v>43454.842659999995</v>
      </c>
      <c r="N16" s="60">
        <v>42164.343120000005</v>
      </c>
      <c r="O16" s="73"/>
      <c r="P16" s="52"/>
    </row>
    <row r="17" spans="1:16" s="62" customFormat="1" ht="15" customHeight="1" x14ac:dyDescent="0.25">
      <c r="A17" s="63" t="s">
        <v>466</v>
      </c>
      <c r="B17" s="60">
        <v>37302.27895</v>
      </c>
      <c r="C17" s="60">
        <v>34021.848279999998</v>
      </c>
      <c r="D17" s="60">
        <v>46782.226750000002</v>
      </c>
      <c r="E17" s="60">
        <v>49240.689810000003</v>
      </c>
      <c r="F17" s="60">
        <v>48830.327420000001</v>
      </c>
      <c r="G17" s="60">
        <v>60760.448520000005</v>
      </c>
      <c r="H17" s="60">
        <v>46561.24106</v>
      </c>
      <c r="I17" s="60">
        <v>33570.272640000003</v>
      </c>
      <c r="J17" s="60">
        <v>48918.355020000003</v>
      </c>
      <c r="K17" s="60">
        <v>61520.999770000002</v>
      </c>
      <c r="L17" s="60">
        <v>87699.71768999999</v>
      </c>
      <c r="M17" s="60">
        <v>87510.178150000007</v>
      </c>
      <c r="N17" s="60">
        <v>91459.85431000001</v>
      </c>
      <c r="O17" s="73"/>
      <c r="P17" s="52"/>
    </row>
    <row r="18" spans="1:16" s="62" customFormat="1" ht="15" customHeight="1" x14ac:dyDescent="0.25">
      <c r="A18" s="63" t="s">
        <v>467</v>
      </c>
      <c r="B18" s="60">
        <v>34750.634850000002</v>
      </c>
      <c r="C18" s="60">
        <v>31042.05026</v>
      </c>
      <c r="D18" s="60">
        <v>43285.414530000002</v>
      </c>
      <c r="E18" s="60">
        <v>43718.485229999998</v>
      </c>
      <c r="F18" s="60">
        <v>39511.983140000004</v>
      </c>
      <c r="G18" s="60">
        <v>45821.209799999997</v>
      </c>
      <c r="H18" s="60">
        <v>37413.397969999998</v>
      </c>
      <c r="I18" s="60">
        <v>25545.341350000002</v>
      </c>
      <c r="J18" s="60">
        <v>26880.381309999997</v>
      </c>
      <c r="K18" s="60">
        <v>26394.94759</v>
      </c>
      <c r="L18" s="60">
        <v>29264.66028</v>
      </c>
      <c r="M18" s="60">
        <v>22426.41648</v>
      </c>
      <c r="N18" s="60">
        <v>21590.654200000004</v>
      </c>
      <c r="O18" s="73"/>
      <c r="P18" s="52"/>
    </row>
    <row r="19" spans="1:16" s="62" customFormat="1" ht="15" customHeight="1" x14ac:dyDescent="0.25">
      <c r="A19" s="63" t="s">
        <v>468</v>
      </c>
      <c r="B19" s="60">
        <v>2551.6441</v>
      </c>
      <c r="C19" s="60">
        <v>2979.7980200000002</v>
      </c>
      <c r="D19" s="60">
        <v>3496.8122200000003</v>
      </c>
      <c r="E19" s="60">
        <v>5522.2045799999996</v>
      </c>
      <c r="F19" s="60">
        <v>9318.3442799999993</v>
      </c>
      <c r="G19" s="60">
        <v>14939.238720000001</v>
      </c>
      <c r="H19" s="60">
        <v>9147.8430900000003</v>
      </c>
      <c r="I19" s="60">
        <v>8024.9312900000004</v>
      </c>
      <c r="J19" s="60">
        <v>22037.973710000002</v>
      </c>
      <c r="K19" s="60">
        <v>35126.052179999999</v>
      </c>
      <c r="L19" s="60">
        <v>58435.057409999994</v>
      </c>
      <c r="M19" s="60">
        <v>65083.761670000007</v>
      </c>
      <c r="N19" s="60">
        <v>69869.200110000005</v>
      </c>
      <c r="O19" s="73"/>
      <c r="P19" s="52"/>
    </row>
    <row r="20" spans="1:16" s="62" customFormat="1" ht="15" customHeight="1" x14ac:dyDescent="0.25">
      <c r="A20" s="63" t="s">
        <v>38</v>
      </c>
      <c r="B20" s="60">
        <v>65979.397490000003</v>
      </c>
      <c r="C20" s="60">
        <v>74617.68323000001</v>
      </c>
      <c r="D20" s="60">
        <v>84183.02102</v>
      </c>
      <c r="E20" s="60">
        <v>95249.370060000001</v>
      </c>
      <c r="F20" s="60">
        <v>108207.53383</v>
      </c>
      <c r="G20" s="60">
        <v>117035.01586</v>
      </c>
      <c r="H20" s="60">
        <v>705571.01032</v>
      </c>
      <c r="I20" s="60">
        <v>773998.67882999999</v>
      </c>
      <c r="J20" s="60">
        <v>651393.61540999997</v>
      </c>
      <c r="K20" s="60">
        <v>547827.07280999993</v>
      </c>
      <c r="L20" s="60">
        <v>501935.96480999998</v>
      </c>
      <c r="M20" s="60">
        <v>431597.42847000004</v>
      </c>
      <c r="N20" s="60">
        <v>400924.73514999996</v>
      </c>
      <c r="O20" s="73"/>
      <c r="P20" s="52"/>
    </row>
    <row r="21" spans="1:16" s="62" customFormat="1" ht="15" customHeight="1" x14ac:dyDescent="0.25">
      <c r="A21" s="63" t="s">
        <v>469</v>
      </c>
      <c r="B21" s="60">
        <v>-172682.86100999999</v>
      </c>
      <c r="C21" s="60">
        <v>-179785.33243000001</v>
      </c>
      <c r="D21" s="60">
        <v>-194474.66002000001</v>
      </c>
      <c r="E21" s="60">
        <v>-202702.12153</v>
      </c>
      <c r="F21" s="60">
        <v>-224763.40208</v>
      </c>
      <c r="G21" s="60">
        <v>-240207.11682</v>
      </c>
      <c r="H21" s="60">
        <v>-269420.17332999996</v>
      </c>
      <c r="I21" s="60">
        <v>-253258.61228</v>
      </c>
      <c r="J21" s="60">
        <v>-262474.61836999998</v>
      </c>
      <c r="K21" s="60">
        <v>-287551.55236999999</v>
      </c>
      <c r="L21" s="60">
        <v>-324314.83953</v>
      </c>
      <c r="M21" s="60">
        <v>-307554.54299000005</v>
      </c>
      <c r="N21" s="60">
        <v>-314759.50367000001</v>
      </c>
      <c r="O21" s="73"/>
      <c r="P21" s="52"/>
    </row>
    <row r="22" spans="1:16" s="62" customFormat="1" ht="15" customHeight="1" x14ac:dyDescent="0.25">
      <c r="A22" s="59" t="s">
        <v>68</v>
      </c>
      <c r="B22" s="60">
        <v>43554.379639999999</v>
      </c>
      <c r="C22" s="60">
        <v>44843.306090000005</v>
      </c>
      <c r="D22" s="60">
        <v>64571.687030000001</v>
      </c>
      <c r="E22" s="60">
        <v>64536.874250000001</v>
      </c>
      <c r="F22" s="60">
        <v>63266.957390000003</v>
      </c>
      <c r="G22" s="60">
        <v>64169.214060000006</v>
      </c>
      <c r="H22" s="60">
        <v>126630.5343</v>
      </c>
      <c r="I22" s="60">
        <v>125191.9783</v>
      </c>
      <c r="J22" s="60">
        <v>148289.73872999998</v>
      </c>
      <c r="K22" s="60">
        <v>145325.30774000002</v>
      </c>
      <c r="L22" s="60">
        <v>112778.13928</v>
      </c>
      <c r="M22" s="60">
        <v>138160.50889</v>
      </c>
      <c r="N22" s="60">
        <v>129199.65945999998</v>
      </c>
      <c r="O22" s="73"/>
      <c r="P22" s="52"/>
    </row>
    <row r="23" spans="1:16" s="62" customFormat="1" ht="15" customHeight="1" x14ac:dyDescent="0.25">
      <c r="A23" s="59" t="s">
        <v>74</v>
      </c>
      <c r="B23" s="60">
        <v>104.20549000000001</v>
      </c>
      <c r="C23" s="60">
        <v>107.07675999999999</v>
      </c>
      <c r="D23" s="60">
        <v>238.16916000000001</v>
      </c>
      <c r="E23" s="60">
        <v>2324.0547799999999</v>
      </c>
      <c r="F23" s="60">
        <v>2056.9290099999998</v>
      </c>
      <c r="G23" s="60">
        <v>2612.6034500000001</v>
      </c>
      <c r="H23" s="60">
        <v>2508.6480899999997</v>
      </c>
      <c r="I23" s="60">
        <v>1785.36572</v>
      </c>
      <c r="J23" s="60">
        <v>1354.87886</v>
      </c>
      <c r="K23" s="60">
        <v>2278.9272599999999</v>
      </c>
      <c r="L23" s="60">
        <v>2186.6087299999999</v>
      </c>
      <c r="M23" s="60">
        <v>3604.1110999999996</v>
      </c>
      <c r="N23" s="60">
        <v>3392.123</v>
      </c>
      <c r="O23" s="73"/>
      <c r="P23" s="52"/>
    </row>
    <row r="24" spans="1:16" s="62" customFormat="1" ht="15" customHeight="1" x14ac:dyDescent="0.25">
      <c r="A24" s="59" t="s">
        <v>470</v>
      </c>
      <c r="B24" s="60">
        <v>126212.80089</v>
      </c>
      <c r="C24" s="60">
        <v>259325.13633000001</v>
      </c>
      <c r="D24" s="60">
        <v>157653.84516999999</v>
      </c>
      <c r="E24" s="60">
        <v>227720.18949000002</v>
      </c>
      <c r="F24" s="60">
        <v>252241.80240000002</v>
      </c>
      <c r="G24" s="60">
        <v>31647.753059999999</v>
      </c>
      <c r="H24" s="60">
        <v>34152.49194</v>
      </c>
      <c r="I24" s="60">
        <v>70531.15112000001</v>
      </c>
      <c r="J24" s="60">
        <v>94884.699800000002</v>
      </c>
      <c r="K24" s="60">
        <v>57964.004390000002</v>
      </c>
      <c r="L24" s="60">
        <v>54011.84031</v>
      </c>
      <c r="M24" s="60">
        <v>165049.30165000001</v>
      </c>
      <c r="N24" s="60">
        <v>162027.40253000002</v>
      </c>
      <c r="O24" s="73"/>
      <c r="P24" s="52"/>
    </row>
    <row r="25" spans="1:16" s="62" customFormat="1" ht="15" customHeight="1" x14ac:dyDescent="0.25">
      <c r="A25" s="59" t="s">
        <v>84</v>
      </c>
      <c r="B25" s="60">
        <v>70612.992840000006</v>
      </c>
      <c r="C25" s="60">
        <v>61382.408859999996</v>
      </c>
      <c r="D25" s="60">
        <v>60240.961040000002</v>
      </c>
      <c r="E25" s="60">
        <v>56552.185850000002</v>
      </c>
      <c r="F25" s="60">
        <v>52064.344789999996</v>
      </c>
      <c r="G25" s="60">
        <v>48077.80962</v>
      </c>
      <c r="H25" s="60">
        <v>39007.609320000003</v>
      </c>
      <c r="I25" s="60">
        <v>34244.203460000004</v>
      </c>
      <c r="J25" s="60">
        <v>38668.949189999999</v>
      </c>
      <c r="K25" s="60">
        <v>40570.149239999999</v>
      </c>
      <c r="L25" s="60">
        <v>41860.521390000002</v>
      </c>
      <c r="M25" s="60">
        <v>47402.966439999989</v>
      </c>
      <c r="N25" s="60">
        <v>46992.232209999995</v>
      </c>
      <c r="O25" s="73"/>
      <c r="P25" s="52"/>
    </row>
    <row r="26" spans="1:16" s="62" customFormat="1" ht="15" customHeight="1" x14ac:dyDescent="0.25">
      <c r="A26" s="59" t="s">
        <v>471</v>
      </c>
      <c r="B26" s="60">
        <v>15358.22775</v>
      </c>
      <c r="C26" s="60">
        <v>15171.179289999998</v>
      </c>
      <c r="D26" s="60">
        <v>12324.470960000001</v>
      </c>
      <c r="E26" s="60">
        <v>12023.54263</v>
      </c>
      <c r="F26" s="60">
        <v>9971.8123599999999</v>
      </c>
      <c r="G26" s="60">
        <v>10389.169449999999</v>
      </c>
      <c r="H26" s="60">
        <v>8416.6845499999999</v>
      </c>
      <c r="I26" s="60">
        <v>6975.4967000000006</v>
      </c>
      <c r="J26" s="60">
        <v>7160.7555700000003</v>
      </c>
      <c r="K26" s="60">
        <v>10596.587810000001</v>
      </c>
      <c r="L26" s="60">
        <v>13103.515650000001</v>
      </c>
      <c r="M26" s="60">
        <v>12475.991749999999</v>
      </c>
      <c r="N26" s="60">
        <v>13989.3341</v>
      </c>
      <c r="O26" s="73"/>
      <c r="P26" s="52"/>
    </row>
    <row r="27" spans="1:16" s="64" customFormat="1" ht="15" customHeight="1" thickBot="1" x14ac:dyDescent="0.3">
      <c r="A27" s="59" t="s">
        <v>100</v>
      </c>
      <c r="B27" s="60">
        <v>0</v>
      </c>
      <c r="C27" s="60">
        <v>0</v>
      </c>
      <c r="D27" s="60">
        <v>0</v>
      </c>
      <c r="E27" s="60">
        <v>0</v>
      </c>
      <c r="F27" s="60">
        <v>0</v>
      </c>
      <c r="G27" s="60">
        <v>0</v>
      </c>
      <c r="H27" s="60">
        <v>0</v>
      </c>
      <c r="I27" s="60">
        <v>0</v>
      </c>
      <c r="J27" s="60">
        <v>0</v>
      </c>
      <c r="K27" s="60">
        <v>0</v>
      </c>
      <c r="L27" s="60">
        <v>0</v>
      </c>
      <c r="M27" s="60">
        <v>0</v>
      </c>
      <c r="N27" s="60">
        <v>0</v>
      </c>
      <c r="O27" s="73"/>
      <c r="P27" s="52"/>
    </row>
    <row r="28" spans="1:16" ht="15" customHeight="1" thickTop="1" thickBot="1" x14ac:dyDescent="0.3">
      <c r="A28" s="543" t="s">
        <v>472</v>
      </c>
      <c r="B28" s="544">
        <v>5711587.9390000002</v>
      </c>
      <c r="C28" s="544">
        <v>6523087.4262200007</v>
      </c>
      <c r="D28" s="544">
        <v>7120031.0131099997</v>
      </c>
      <c r="E28" s="544">
        <v>7797449.0514899995</v>
      </c>
      <c r="F28" s="544">
        <v>8462744.5353599992</v>
      </c>
      <c r="G28" s="544">
        <v>8104661.1399900001</v>
      </c>
      <c r="H28" s="544">
        <v>8150202.4007799998</v>
      </c>
      <c r="I28" s="544">
        <v>8980775.0411900003</v>
      </c>
      <c r="J28" s="544">
        <v>9130022.2365499996</v>
      </c>
      <c r="K28" s="544">
        <v>9639809.0155800004</v>
      </c>
      <c r="L28" s="544">
        <v>9824773.8797699995</v>
      </c>
      <c r="M28" s="544">
        <v>9890713.2435700018</v>
      </c>
      <c r="N28" s="544">
        <v>9845445.2736100014</v>
      </c>
      <c r="O28" s="73"/>
      <c r="P28" s="52"/>
    </row>
    <row r="29" spans="1:16" s="62" customFormat="1" ht="15" customHeight="1" thickTop="1" x14ac:dyDescent="0.25">
      <c r="A29" s="59" t="s">
        <v>473</v>
      </c>
      <c r="B29" s="60">
        <v>5024053.32015</v>
      </c>
      <c r="C29" s="60">
        <v>5879045.8973199995</v>
      </c>
      <c r="D29" s="60">
        <v>6512108.0117899999</v>
      </c>
      <c r="E29" s="60">
        <v>6857811.4040000001</v>
      </c>
      <c r="F29" s="60">
        <v>7565552.3805499999</v>
      </c>
      <c r="G29" s="60">
        <v>6621167.3259799993</v>
      </c>
      <c r="H29" s="60">
        <v>6763235.7255500006</v>
      </c>
      <c r="I29" s="60">
        <v>7513125.4583100006</v>
      </c>
      <c r="J29" s="60">
        <v>7546510.2577999998</v>
      </c>
      <c r="K29" s="60">
        <v>4795163.7124499995</v>
      </c>
      <c r="L29" s="60">
        <v>8508337.7594099995</v>
      </c>
      <c r="M29" s="60">
        <v>8514709.077130001</v>
      </c>
      <c r="N29" s="60">
        <v>8446628.3606400006</v>
      </c>
      <c r="O29" s="73"/>
      <c r="P29" s="52"/>
    </row>
    <row r="30" spans="1:16" s="62" customFormat="1" ht="15" customHeight="1" x14ac:dyDescent="0.25">
      <c r="A30" s="63" t="s">
        <v>474</v>
      </c>
      <c r="B30" s="60">
        <v>36772.214700000004</v>
      </c>
      <c r="C30" s="60">
        <v>38625.268069999998</v>
      </c>
      <c r="D30" s="60">
        <v>36827.817299999995</v>
      </c>
      <c r="E30" s="60">
        <v>44285.182350000003</v>
      </c>
      <c r="F30" s="60">
        <v>53233.516649999998</v>
      </c>
      <c r="G30" s="60">
        <v>21094.585620000002</v>
      </c>
      <c r="H30" s="60">
        <v>8299.00036</v>
      </c>
      <c r="I30" s="60">
        <v>17120.120329999998</v>
      </c>
      <c r="J30" s="60">
        <v>25547.106789999998</v>
      </c>
      <c r="K30" s="60">
        <v>33512.690869999999</v>
      </c>
      <c r="L30" s="60">
        <v>33771.757010000001</v>
      </c>
      <c r="M30" s="60">
        <v>36807.567719999999</v>
      </c>
      <c r="N30" s="60">
        <v>38027.191599999998</v>
      </c>
      <c r="O30" s="73"/>
      <c r="P30" s="52"/>
    </row>
    <row r="31" spans="1:16" s="62" customFormat="1" ht="15" customHeight="1" x14ac:dyDescent="0.25">
      <c r="A31" s="63" t="s">
        <v>475</v>
      </c>
      <c r="B31" s="60">
        <v>1767913.91258</v>
      </c>
      <c r="C31" s="60">
        <v>1761333.85103</v>
      </c>
      <c r="D31" s="60">
        <v>1856812.06794</v>
      </c>
      <c r="E31" s="60">
        <v>1996776.81443</v>
      </c>
      <c r="F31" s="60">
        <v>2257607.83029</v>
      </c>
      <c r="G31" s="60">
        <v>1878970.3016600001</v>
      </c>
      <c r="H31" s="60">
        <v>1848446.8095999998</v>
      </c>
      <c r="I31" s="60">
        <v>2019403.7691600001</v>
      </c>
      <c r="J31" s="60">
        <v>1890912.74284</v>
      </c>
      <c r="K31" s="60">
        <v>1935714.5897599999</v>
      </c>
      <c r="L31" s="60">
        <v>2012848.41322</v>
      </c>
      <c r="M31" s="60">
        <v>2251541.7870999998</v>
      </c>
      <c r="N31" s="60">
        <v>2346708.7500900002</v>
      </c>
      <c r="O31" s="73"/>
      <c r="P31" s="52"/>
    </row>
    <row r="32" spans="1:16" s="62" customFormat="1" ht="15" customHeight="1" x14ac:dyDescent="0.25">
      <c r="A32" s="63" t="s">
        <v>476</v>
      </c>
      <c r="B32" s="60">
        <v>121725.52303</v>
      </c>
      <c r="C32" s="60">
        <v>39996.651539999999</v>
      </c>
      <c r="D32" s="60">
        <v>25718.469840000002</v>
      </c>
      <c r="E32" s="60">
        <v>14518.404759999999</v>
      </c>
      <c r="F32" s="60">
        <v>8899.987070000001</v>
      </c>
      <c r="G32" s="60">
        <v>3026.5209300000001</v>
      </c>
      <c r="H32" s="60">
        <v>2291.6935099999996</v>
      </c>
      <c r="I32" s="60">
        <v>1614.4276499999999</v>
      </c>
      <c r="J32" s="60">
        <v>490.88722999999999</v>
      </c>
      <c r="K32" s="60">
        <v>248.20760000000001</v>
      </c>
      <c r="L32" s="60">
        <v>233.76776000000001</v>
      </c>
      <c r="M32" s="60">
        <v>158.6217</v>
      </c>
      <c r="N32" s="60">
        <v>53.179220000000001</v>
      </c>
      <c r="O32" s="73"/>
      <c r="P32" s="52"/>
    </row>
    <row r="33" spans="1:16" s="62" customFormat="1" ht="15" customHeight="1" x14ac:dyDescent="0.25">
      <c r="A33" s="63" t="s">
        <v>477</v>
      </c>
      <c r="B33" s="60">
        <v>52481.221950000006</v>
      </c>
      <c r="C33" s="60">
        <v>46617.626979999994</v>
      </c>
      <c r="D33" s="60">
        <v>58762.237759999996</v>
      </c>
      <c r="E33" s="60">
        <v>59434.135880000002</v>
      </c>
      <c r="F33" s="60">
        <v>62060.621509999997</v>
      </c>
      <c r="G33" s="60">
        <v>57386.023520000002</v>
      </c>
      <c r="H33" s="60">
        <v>54736.71931</v>
      </c>
      <c r="I33" s="60">
        <v>87828.600099999996</v>
      </c>
      <c r="J33" s="60">
        <v>111212.16615</v>
      </c>
      <c r="K33" s="60">
        <v>144880.81777000002</v>
      </c>
      <c r="L33" s="60">
        <v>155334.36928000001</v>
      </c>
      <c r="M33" s="60">
        <v>195378.99705000001</v>
      </c>
      <c r="N33" s="60">
        <v>219275.28516999999</v>
      </c>
      <c r="O33" s="73"/>
      <c r="P33" s="52"/>
    </row>
    <row r="34" spans="1:16" s="62" customFormat="1" ht="15" customHeight="1" x14ac:dyDescent="0.25">
      <c r="A34" s="63" t="s">
        <v>478</v>
      </c>
      <c r="B34" s="60">
        <v>2845291.5095799998</v>
      </c>
      <c r="C34" s="60">
        <v>3703802.6225399999</v>
      </c>
      <c r="D34" s="60">
        <v>4159475.9601599998</v>
      </c>
      <c r="E34" s="60">
        <v>4282178.1687500002</v>
      </c>
      <c r="F34" s="60">
        <v>4658322.7273399998</v>
      </c>
      <c r="G34" s="60">
        <v>4087296.3019599998</v>
      </c>
      <c r="H34" s="60">
        <v>4184480.4608899998</v>
      </c>
      <c r="I34" s="60">
        <v>4666455.1336099999</v>
      </c>
      <c r="J34" s="60">
        <v>4799382.9734700006</v>
      </c>
      <c r="K34" s="60">
        <v>2563340.4054399999</v>
      </c>
      <c r="L34" s="60">
        <v>5524208.3136599995</v>
      </c>
      <c r="M34" s="60">
        <v>5309760.9275700003</v>
      </c>
      <c r="N34" s="60">
        <v>5146846.5444599995</v>
      </c>
      <c r="O34" s="73"/>
      <c r="P34" s="52"/>
    </row>
    <row r="35" spans="1:16" s="62" customFormat="1" ht="15" customHeight="1" x14ac:dyDescent="0.25">
      <c r="A35" s="63" t="s">
        <v>479</v>
      </c>
      <c r="B35" s="60">
        <v>199868.93831</v>
      </c>
      <c r="C35" s="60">
        <v>288669.87716000003</v>
      </c>
      <c r="D35" s="60">
        <v>374511.45879</v>
      </c>
      <c r="E35" s="60">
        <v>460618.69782999996</v>
      </c>
      <c r="F35" s="60">
        <v>525427.69768999994</v>
      </c>
      <c r="G35" s="60">
        <v>573393.59228999994</v>
      </c>
      <c r="H35" s="60">
        <v>664981.04188000003</v>
      </c>
      <c r="I35" s="60">
        <v>720703.40746000002</v>
      </c>
      <c r="J35" s="60">
        <v>718964.38132000004</v>
      </c>
      <c r="K35" s="60">
        <v>117467.00101000001</v>
      </c>
      <c r="L35" s="60">
        <v>781941.13847999997</v>
      </c>
      <c r="M35" s="60">
        <v>721061.17599000002</v>
      </c>
      <c r="N35" s="60">
        <v>695717.41009999998</v>
      </c>
      <c r="O35" s="73"/>
      <c r="P35" s="52"/>
    </row>
    <row r="36" spans="1:16" s="62" customFormat="1" ht="15" customHeight="1" x14ac:dyDescent="0.25">
      <c r="A36" s="59" t="s">
        <v>480</v>
      </c>
      <c r="B36" s="60">
        <v>9617.6268700000001</v>
      </c>
      <c r="C36" s="60">
        <v>6032.2792300000001</v>
      </c>
      <c r="D36" s="60">
        <v>627.54165999999998</v>
      </c>
      <c r="E36" s="60">
        <v>4883.7588399999995</v>
      </c>
      <c r="F36" s="60">
        <v>5038.8527899999999</v>
      </c>
      <c r="G36" s="60">
        <v>848.29186000000004</v>
      </c>
      <c r="H36" s="60">
        <v>549.44732999999997</v>
      </c>
      <c r="I36" s="60">
        <v>3043.23972</v>
      </c>
      <c r="J36" s="60">
        <v>3649.5503399999998</v>
      </c>
      <c r="K36" s="60">
        <v>4512.6697100000001</v>
      </c>
      <c r="L36" s="60">
        <v>817.45056999999997</v>
      </c>
      <c r="M36" s="60">
        <v>2807.6476400000001</v>
      </c>
      <c r="N36" s="60">
        <v>1118.03919</v>
      </c>
      <c r="O36" s="73"/>
      <c r="P36" s="52"/>
    </row>
    <row r="37" spans="1:16" s="62" customFormat="1" ht="15" customHeight="1" x14ac:dyDescent="0.25">
      <c r="A37" s="59" t="s">
        <v>481</v>
      </c>
      <c r="B37" s="60">
        <v>296432.97174000001</v>
      </c>
      <c r="C37" s="60">
        <v>299331.56112000003</v>
      </c>
      <c r="D37" s="60">
        <v>207794.89728</v>
      </c>
      <c r="E37" s="60">
        <v>463977.04412999999</v>
      </c>
      <c r="F37" s="60">
        <v>459531.27639999997</v>
      </c>
      <c r="G37" s="60">
        <v>577996.89549000002</v>
      </c>
      <c r="H37" s="60">
        <v>444205.24343999999</v>
      </c>
      <c r="I37" s="60">
        <v>635861.90785000008</v>
      </c>
      <c r="J37" s="60">
        <v>660314.60646000004</v>
      </c>
      <c r="K37" s="60">
        <v>544025.54003999999</v>
      </c>
      <c r="L37" s="60">
        <v>538647.2369299999</v>
      </c>
      <c r="M37" s="60">
        <v>599581.54463000013</v>
      </c>
      <c r="N37" s="60">
        <v>581290.17012000014</v>
      </c>
      <c r="O37" s="73"/>
      <c r="P37" s="52"/>
    </row>
    <row r="38" spans="1:16" s="62" customFormat="1" ht="15" customHeight="1" x14ac:dyDescent="0.25">
      <c r="A38" s="59" t="s">
        <v>482</v>
      </c>
      <c r="B38" s="60">
        <v>138049.63529000001</v>
      </c>
      <c r="C38" s="60">
        <v>148446.22865999999</v>
      </c>
      <c r="D38" s="60">
        <v>180192.05544</v>
      </c>
      <c r="E38" s="60">
        <v>243704.43306000001</v>
      </c>
      <c r="F38" s="60">
        <v>223359.894</v>
      </c>
      <c r="G38" s="60">
        <v>310557.33114999998</v>
      </c>
      <c r="H38" s="60">
        <v>351747.38481999998</v>
      </c>
      <c r="I38" s="60">
        <v>161812.88774000001</v>
      </c>
      <c r="J38" s="60">
        <v>262225.32005000004</v>
      </c>
      <c r="K38" s="60">
        <v>279966.40077000001</v>
      </c>
      <c r="L38" s="60">
        <v>347406.92520999996</v>
      </c>
      <c r="M38" s="60">
        <v>295291.67139999999</v>
      </c>
      <c r="N38" s="60">
        <v>331978.06402999995</v>
      </c>
      <c r="O38" s="73"/>
      <c r="P38" s="52"/>
    </row>
    <row r="39" spans="1:16" s="62" customFormat="1" ht="15" customHeight="1" x14ac:dyDescent="0.25">
      <c r="A39" s="59" t="s">
        <v>145</v>
      </c>
      <c r="B39" s="60">
        <v>163732.26771000001</v>
      </c>
      <c r="C39" s="60">
        <v>170492.81667</v>
      </c>
      <c r="D39" s="60">
        <v>178764.15963000001</v>
      </c>
      <c r="E39" s="60">
        <v>192813.42274000001</v>
      </c>
      <c r="F39" s="60">
        <v>203958.74363999997</v>
      </c>
      <c r="G39" s="60">
        <v>215733.88756</v>
      </c>
      <c r="H39" s="60">
        <v>227547.90375999999</v>
      </c>
      <c r="I39" s="60">
        <v>241886.74371000001</v>
      </c>
      <c r="J39" s="60">
        <v>249289.04244999998</v>
      </c>
      <c r="K39" s="60">
        <v>262225.34891</v>
      </c>
      <c r="L39" s="60">
        <v>261338.73419999998</v>
      </c>
      <c r="M39" s="60">
        <v>266049.64866000001</v>
      </c>
      <c r="N39" s="60">
        <v>272002.89692999999</v>
      </c>
      <c r="O39" s="73"/>
      <c r="P39" s="52"/>
    </row>
    <row r="40" spans="1:16" s="62" customFormat="1" ht="15" customHeight="1" x14ac:dyDescent="0.25">
      <c r="A40" s="59" t="s">
        <v>152</v>
      </c>
      <c r="B40" s="60">
        <v>0</v>
      </c>
      <c r="C40" s="60">
        <v>0</v>
      </c>
      <c r="D40" s="60">
        <v>0</v>
      </c>
      <c r="E40" s="60">
        <v>0</v>
      </c>
      <c r="F40" s="60">
        <v>0</v>
      </c>
      <c r="G40" s="60">
        <v>0</v>
      </c>
      <c r="H40" s="60">
        <v>0</v>
      </c>
      <c r="I40" s="60">
        <v>0</v>
      </c>
      <c r="J40" s="60">
        <v>0</v>
      </c>
      <c r="K40" s="60">
        <v>0</v>
      </c>
      <c r="L40" s="60">
        <v>0</v>
      </c>
      <c r="M40" s="60">
        <v>0</v>
      </c>
      <c r="N40" s="60">
        <v>0</v>
      </c>
      <c r="O40" s="73"/>
      <c r="P40" s="52"/>
    </row>
    <row r="41" spans="1:16" s="62" customFormat="1" ht="15" customHeight="1" x14ac:dyDescent="0.25">
      <c r="A41" s="59" t="s">
        <v>483</v>
      </c>
      <c r="B41" s="60">
        <v>0</v>
      </c>
      <c r="C41" s="60">
        <v>0</v>
      </c>
      <c r="D41" s="60">
        <v>0</v>
      </c>
      <c r="E41" s="60">
        <v>0</v>
      </c>
      <c r="F41" s="60">
        <v>0</v>
      </c>
      <c r="G41" s="60">
        <v>0</v>
      </c>
      <c r="H41" s="60">
        <v>0</v>
      </c>
      <c r="I41" s="60">
        <v>0</v>
      </c>
      <c r="J41" s="60">
        <v>0</v>
      </c>
      <c r="K41" s="60">
        <v>0</v>
      </c>
      <c r="L41" s="60">
        <v>0</v>
      </c>
      <c r="M41" s="60">
        <v>0</v>
      </c>
      <c r="N41" s="60">
        <v>0</v>
      </c>
      <c r="O41" s="73"/>
      <c r="P41" s="52"/>
    </row>
    <row r="42" spans="1:16" s="64" customFormat="1" ht="15" customHeight="1" thickBot="1" x14ac:dyDescent="0.3">
      <c r="A42" s="59" t="s">
        <v>126</v>
      </c>
      <c r="B42" s="60">
        <v>79702.117239999992</v>
      </c>
      <c r="C42" s="60">
        <v>19738.643219999998</v>
      </c>
      <c r="D42" s="60">
        <v>40544.347310000005</v>
      </c>
      <c r="E42" s="60">
        <v>34258.988720000001</v>
      </c>
      <c r="F42" s="60">
        <v>5303.3879800000004</v>
      </c>
      <c r="G42" s="60">
        <v>378357.40794999996</v>
      </c>
      <c r="H42" s="60">
        <v>362916.69588000001</v>
      </c>
      <c r="I42" s="60">
        <v>425044.80385999999</v>
      </c>
      <c r="J42" s="60">
        <v>408033.45944999997</v>
      </c>
      <c r="K42" s="60">
        <v>3753915.3436999996</v>
      </c>
      <c r="L42" s="60">
        <v>168225.77344999998</v>
      </c>
      <c r="M42" s="60">
        <v>212273.65410999997</v>
      </c>
      <c r="N42" s="60">
        <v>212427.7427</v>
      </c>
      <c r="O42" s="73"/>
      <c r="P42" s="52"/>
    </row>
    <row r="43" spans="1:16" ht="15" customHeight="1" thickTop="1" thickBot="1" x14ac:dyDescent="0.3">
      <c r="A43" s="543" t="s">
        <v>484</v>
      </c>
      <c r="B43" s="544">
        <v>523467.98706000001</v>
      </c>
      <c r="C43" s="544">
        <v>592349.53478999995</v>
      </c>
      <c r="D43" s="544">
        <v>671982.10291000002</v>
      </c>
      <c r="E43" s="544">
        <v>746286.17303999991</v>
      </c>
      <c r="F43" s="544">
        <v>823687.7630700001</v>
      </c>
      <c r="G43" s="544">
        <v>945122.83627999993</v>
      </c>
      <c r="H43" s="544">
        <v>970922.93072000006</v>
      </c>
      <c r="I43" s="544">
        <v>1045246.81488</v>
      </c>
      <c r="J43" s="544">
        <v>1143443.72483</v>
      </c>
      <c r="K43" s="544">
        <v>1231910.2318199999</v>
      </c>
      <c r="L43" s="544">
        <v>1230914.38225</v>
      </c>
      <c r="M43" s="544">
        <v>1315959.6558300001</v>
      </c>
      <c r="N43" s="544">
        <v>1339120.4569300001</v>
      </c>
      <c r="O43" s="73"/>
      <c r="P43" s="52"/>
    </row>
    <row r="44" spans="1:16" s="62" customFormat="1" ht="15" customHeight="1" thickTop="1" x14ac:dyDescent="0.25">
      <c r="A44" s="59" t="s">
        <v>167</v>
      </c>
      <c r="B44" s="60">
        <v>381026.6</v>
      </c>
      <c r="C44" s="60">
        <v>428774.1</v>
      </c>
      <c r="D44" s="60">
        <v>501416.2</v>
      </c>
      <c r="E44" s="60">
        <v>545511.6</v>
      </c>
      <c r="F44" s="60">
        <v>614137.69999999995</v>
      </c>
      <c r="G44" s="60">
        <v>680130.4</v>
      </c>
      <c r="H44" s="60">
        <v>743268.1</v>
      </c>
      <c r="I44" s="60">
        <v>823361.7</v>
      </c>
      <c r="J44" s="60">
        <v>866181.9</v>
      </c>
      <c r="K44" s="60">
        <v>932408.3</v>
      </c>
      <c r="L44" s="60">
        <v>1003131.8</v>
      </c>
      <c r="M44" s="60">
        <v>1003131.8</v>
      </c>
      <c r="N44" s="60">
        <v>1091727.5</v>
      </c>
      <c r="O44" s="73"/>
      <c r="P44" s="52"/>
    </row>
    <row r="45" spans="1:16" s="62" customFormat="1" ht="15" customHeight="1" x14ac:dyDescent="0.25">
      <c r="A45" s="59" t="s">
        <v>171</v>
      </c>
      <c r="B45" s="60">
        <v>5529.5283099999997</v>
      </c>
      <c r="C45" s="60">
        <v>5529.5283099999997</v>
      </c>
      <c r="D45" s="60">
        <v>5529.5283099999997</v>
      </c>
      <c r="E45" s="60">
        <v>5529.5283099999997</v>
      </c>
      <c r="F45" s="60">
        <v>5529.5283099999997</v>
      </c>
      <c r="G45" s="60">
        <v>5529.5283099999997</v>
      </c>
      <c r="H45" s="60">
        <v>5529.5283099999997</v>
      </c>
      <c r="I45" s="60">
        <v>5529.5283099999997</v>
      </c>
      <c r="J45" s="60">
        <v>5529.5283099999997</v>
      </c>
      <c r="K45" s="60">
        <v>5529.5283099999997</v>
      </c>
      <c r="L45" s="60">
        <v>5529.5283099999997</v>
      </c>
      <c r="M45" s="60">
        <v>5529.5283100000006</v>
      </c>
      <c r="N45" s="60">
        <v>5529.5283100000006</v>
      </c>
      <c r="O45" s="73"/>
      <c r="P45" s="52"/>
    </row>
    <row r="46" spans="1:16" s="62" customFormat="1" ht="15" customHeight="1" x14ac:dyDescent="0.25">
      <c r="A46" s="59" t="s">
        <v>175</v>
      </c>
      <c r="B46" s="60">
        <v>0</v>
      </c>
      <c r="C46" s="60">
        <v>0</v>
      </c>
      <c r="D46" s="60">
        <v>0</v>
      </c>
      <c r="E46" s="60">
        <v>0</v>
      </c>
      <c r="F46" s="60">
        <v>0</v>
      </c>
      <c r="G46" s="60">
        <v>0</v>
      </c>
      <c r="H46" s="60">
        <v>0</v>
      </c>
      <c r="I46" s="60">
        <v>0</v>
      </c>
      <c r="J46" s="60">
        <v>0</v>
      </c>
      <c r="K46" s="60">
        <v>0</v>
      </c>
      <c r="L46" s="60">
        <v>0</v>
      </c>
      <c r="M46" s="60">
        <v>0</v>
      </c>
      <c r="N46" s="60">
        <v>0</v>
      </c>
      <c r="O46" s="73"/>
      <c r="P46" s="52"/>
    </row>
    <row r="47" spans="1:16" s="62" customFormat="1" ht="15" customHeight="1" x14ac:dyDescent="0.25">
      <c r="A47" s="59" t="s">
        <v>485</v>
      </c>
      <c r="B47" s="60">
        <v>50417.392159999996</v>
      </c>
      <c r="C47" s="60">
        <v>59066.763989999999</v>
      </c>
      <c r="D47" s="60">
        <v>68964.603409999996</v>
      </c>
      <c r="E47" s="60">
        <v>78571.705700000006</v>
      </c>
      <c r="F47" s="60">
        <v>90238.844819999998</v>
      </c>
      <c r="G47" s="60">
        <v>101616.85947</v>
      </c>
      <c r="H47" s="60">
        <v>120558.22588</v>
      </c>
      <c r="I47" s="60">
        <v>130714.78189</v>
      </c>
      <c r="J47" s="60">
        <v>139278.66524</v>
      </c>
      <c r="K47" s="60">
        <v>152523.90956999999</v>
      </c>
      <c r="L47" s="60">
        <v>166668.658</v>
      </c>
      <c r="M47" s="60">
        <v>166668.658</v>
      </c>
      <c r="N47" s="60">
        <v>180731.49977000002</v>
      </c>
      <c r="O47" s="73"/>
      <c r="P47" s="52"/>
    </row>
    <row r="48" spans="1:16" s="62" customFormat="1" ht="15" customHeight="1" x14ac:dyDescent="0.25">
      <c r="A48" s="59" t="s">
        <v>181</v>
      </c>
      <c r="B48" s="60">
        <v>86494.466589999996</v>
      </c>
      <c r="C48" s="60">
        <v>98979.142489999998</v>
      </c>
      <c r="D48" s="60">
        <v>96071.771189999999</v>
      </c>
      <c r="E48" s="60">
        <v>116673.33903</v>
      </c>
      <c r="F48" s="60">
        <v>113781.68994</v>
      </c>
      <c r="G48" s="60">
        <v>157846.0485</v>
      </c>
      <c r="H48" s="60">
        <v>101567.07653000001</v>
      </c>
      <c r="I48" s="60">
        <v>85640.804680000001</v>
      </c>
      <c r="J48" s="60">
        <v>132453.63128</v>
      </c>
      <c r="K48" s="60">
        <v>141448.49393999999</v>
      </c>
      <c r="L48" s="60">
        <v>55584.395939999995</v>
      </c>
      <c r="M48" s="60">
        <v>140629.66952000002</v>
      </c>
      <c r="N48" s="60">
        <v>61131.928850000004</v>
      </c>
      <c r="O48" s="73"/>
      <c r="P48" s="52"/>
    </row>
    <row r="49" spans="1:16" s="62" customFormat="1" ht="15" customHeight="1" x14ac:dyDescent="0.25">
      <c r="A49" s="63" t="s">
        <v>486</v>
      </c>
      <c r="B49" s="60">
        <v>0.74833000000000005</v>
      </c>
      <c r="C49" s="60">
        <v>0.74833000000000005</v>
      </c>
      <c r="D49" s="60">
        <v>0.74833000000000005</v>
      </c>
      <c r="E49" s="60">
        <v>1.9478199999999999</v>
      </c>
      <c r="F49" s="60">
        <v>1.5434300000000001</v>
      </c>
      <c r="G49" s="60">
        <v>1.3284100000000001</v>
      </c>
      <c r="H49" s="60">
        <v>1.5164500000000001</v>
      </c>
      <c r="I49" s="60">
        <v>1.97123</v>
      </c>
      <c r="J49" s="60">
        <v>1.1879600000000001</v>
      </c>
      <c r="K49" s="60">
        <v>1.00962</v>
      </c>
      <c r="L49" s="60">
        <v>1.2517799999999999</v>
      </c>
      <c r="M49" s="60">
        <v>1.2517799999999999</v>
      </c>
      <c r="N49" s="60">
        <v>2604.9557400000003</v>
      </c>
      <c r="O49" s="73"/>
      <c r="P49" s="52"/>
    </row>
    <row r="50" spans="1:16" s="64" customFormat="1" ht="15" customHeight="1" thickBot="1" x14ac:dyDescent="0.3">
      <c r="A50" s="63" t="s">
        <v>487</v>
      </c>
      <c r="B50" s="60">
        <v>86493.718260000009</v>
      </c>
      <c r="C50" s="60">
        <v>98978.394159999996</v>
      </c>
      <c r="D50" s="60">
        <v>96071.022859999997</v>
      </c>
      <c r="E50" s="60">
        <v>116671.39120999999</v>
      </c>
      <c r="F50" s="60">
        <v>113780.14651000001</v>
      </c>
      <c r="G50" s="60">
        <v>157844.72009000002</v>
      </c>
      <c r="H50" s="60">
        <v>101565.56008</v>
      </c>
      <c r="I50" s="60">
        <v>85638.833450000006</v>
      </c>
      <c r="J50" s="60">
        <v>132452.44331999999</v>
      </c>
      <c r="K50" s="60">
        <v>141447.48431999999</v>
      </c>
      <c r="L50" s="60">
        <v>55583.144159999996</v>
      </c>
      <c r="M50" s="60">
        <v>140628.41774</v>
      </c>
      <c r="N50" s="60">
        <v>58526.973109999999</v>
      </c>
      <c r="O50" s="73"/>
      <c r="P50" s="52"/>
    </row>
    <row r="51" spans="1:16" ht="15" customHeight="1" thickTop="1" thickBot="1" x14ac:dyDescent="0.3">
      <c r="A51" s="543" t="s">
        <v>488</v>
      </c>
      <c r="B51" s="544">
        <v>6235055.9260600004</v>
      </c>
      <c r="C51" s="544">
        <v>7115436.9610100007</v>
      </c>
      <c r="D51" s="544">
        <v>7792013.1160200005</v>
      </c>
      <c r="E51" s="544">
        <v>8543735.2245300002</v>
      </c>
      <c r="F51" s="544">
        <v>9286432.2984299995</v>
      </c>
      <c r="G51" s="544">
        <v>9049783.9762700014</v>
      </c>
      <c r="H51" s="544">
        <v>9121125.3314999994</v>
      </c>
      <c r="I51" s="544">
        <v>10026021.856069999</v>
      </c>
      <c r="J51" s="544">
        <v>10273465.961379999</v>
      </c>
      <c r="K51" s="544">
        <v>10871719.247399999</v>
      </c>
      <c r="L51" s="544">
        <v>11055688.262020001</v>
      </c>
      <c r="M51" s="544">
        <v>11206672.899400001</v>
      </c>
      <c r="N51" s="544">
        <v>11184565.730540002</v>
      </c>
      <c r="O51" s="73"/>
      <c r="P51" s="52"/>
    </row>
    <row r="52" spans="1:16" s="62" customFormat="1" ht="15" customHeight="1" thickTop="1" x14ac:dyDescent="0.25">
      <c r="A52" s="65" t="s">
        <v>489</v>
      </c>
      <c r="B52" s="60">
        <v>105581.37276</v>
      </c>
      <c r="C52" s="60">
        <v>119828.16426000001</v>
      </c>
      <c r="D52" s="60">
        <v>140403.91438999999</v>
      </c>
      <c r="E52" s="60">
        <v>138896.77283999999</v>
      </c>
      <c r="F52" s="60">
        <v>149469.97477999999</v>
      </c>
      <c r="G52" s="60">
        <v>211382.58894999998</v>
      </c>
      <c r="H52" s="60">
        <v>219758.06788999998</v>
      </c>
      <c r="I52" s="60">
        <v>285013.8296</v>
      </c>
      <c r="J52" s="60">
        <v>278957.12169999996</v>
      </c>
      <c r="K52" s="60">
        <v>485093.38314999995</v>
      </c>
      <c r="L52" s="60">
        <v>435746.53766000003</v>
      </c>
      <c r="M52" s="60">
        <v>663251.52937</v>
      </c>
      <c r="N52" s="60">
        <v>763358.55607000005</v>
      </c>
      <c r="O52" s="73"/>
      <c r="P52" s="52"/>
    </row>
    <row r="53" spans="1:16" s="64" customFormat="1" ht="15" customHeight="1" x14ac:dyDescent="0.25">
      <c r="A53" s="63" t="s">
        <v>490</v>
      </c>
      <c r="B53" s="60">
        <v>0</v>
      </c>
      <c r="C53" s="60">
        <v>0</v>
      </c>
      <c r="D53" s="60">
        <v>0</v>
      </c>
      <c r="E53" s="60">
        <v>0</v>
      </c>
      <c r="F53" s="60">
        <v>0</v>
      </c>
      <c r="G53" s="60">
        <v>0</v>
      </c>
      <c r="H53" s="60">
        <v>0</v>
      </c>
      <c r="I53" s="60">
        <v>0</v>
      </c>
      <c r="J53" s="60">
        <v>0</v>
      </c>
      <c r="K53" s="60">
        <v>0</v>
      </c>
      <c r="L53" s="60">
        <v>0</v>
      </c>
      <c r="M53" s="60">
        <v>0</v>
      </c>
      <c r="N53" s="60">
        <v>0</v>
      </c>
      <c r="O53" s="73"/>
      <c r="P53" s="52"/>
    </row>
    <row r="54" spans="1:16" s="64" customFormat="1" ht="15" customHeight="1" x14ac:dyDescent="0.25">
      <c r="A54" s="63" t="s">
        <v>491</v>
      </c>
      <c r="B54" s="60">
        <v>19197.408219999998</v>
      </c>
      <c r="C54" s="60">
        <v>13735.037390000001</v>
      </c>
      <c r="D54" s="60">
        <v>16888.105329999999</v>
      </c>
      <c r="E54" s="60">
        <v>25429.590579999996</v>
      </c>
      <c r="F54" s="60">
        <v>23294.650899999997</v>
      </c>
      <c r="G54" s="60">
        <v>33478.727489999997</v>
      </c>
      <c r="H54" s="60">
        <v>25132.794819999999</v>
      </c>
      <c r="I54" s="60">
        <v>38229.122490000002</v>
      </c>
      <c r="J54" s="60">
        <v>59106.588130000004</v>
      </c>
      <c r="K54" s="60">
        <v>170239.32746999999</v>
      </c>
      <c r="L54" s="60">
        <v>186004.08969999998</v>
      </c>
      <c r="M54" s="60">
        <v>395316.84075999999</v>
      </c>
      <c r="N54" s="60">
        <v>461129.01361000008</v>
      </c>
      <c r="O54" s="73"/>
      <c r="P54" s="52"/>
    </row>
    <row r="55" spans="1:16" s="64" customFormat="1" ht="15" customHeight="1" x14ac:dyDescent="0.25">
      <c r="A55" s="63" t="s">
        <v>492</v>
      </c>
      <c r="B55" s="60">
        <v>0</v>
      </c>
      <c r="C55" s="60">
        <v>0</v>
      </c>
      <c r="D55" s="60">
        <v>0</v>
      </c>
      <c r="E55" s="60">
        <v>0</v>
      </c>
      <c r="F55" s="60">
        <v>0</v>
      </c>
      <c r="G55" s="60">
        <v>0</v>
      </c>
      <c r="H55" s="60">
        <v>0</v>
      </c>
      <c r="I55" s="60">
        <v>0</v>
      </c>
      <c r="J55" s="60">
        <v>0</v>
      </c>
      <c r="K55" s="60">
        <v>0</v>
      </c>
      <c r="L55" s="60">
        <v>0</v>
      </c>
      <c r="M55" s="60">
        <v>0</v>
      </c>
      <c r="N55" s="60">
        <v>0</v>
      </c>
      <c r="O55" s="73"/>
      <c r="P55" s="52"/>
    </row>
    <row r="56" spans="1:16" s="64" customFormat="1" ht="15" customHeight="1" x14ac:dyDescent="0.25">
      <c r="A56" s="63" t="s">
        <v>493</v>
      </c>
      <c r="B56" s="60">
        <v>86383.964540000001</v>
      </c>
      <c r="C56" s="60">
        <v>106093.12687000001</v>
      </c>
      <c r="D56" s="60">
        <v>123515.80906</v>
      </c>
      <c r="E56" s="60">
        <v>113467.18226</v>
      </c>
      <c r="F56" s="60">
        <v>126175.32388</v>
      </c>
      <c r="G56" s="60">
        <v>177903.86146000001</v>
      </c>
      <c r="H56" s="60">
        <v>194625.27307</v>
      </c>
      <c r="I56" s="60">
        <v>246784.70711000002</v>
      </c>
      <c r="J56" s="60">
        <v>219850.53357</v>
      </c>
      <c r="K56" s="60">
        <v>314854.05567999999</v>
      </c>
      <c r="L56" s="60">
        <v>249742.44796000002</v>
      </c>
      <c r="M56" s="60">
        <v>267934.68861000001</v>
      </c>
      <c r="N56" s="60">
        <v>302229.54245999997</v>
      </c>
      <c r="O56" s="73"/>
      <c r="P56" s="52"/>
    </row>
    <row r="57" spans="1:16" s="64" customFormat="1" ht="15" customHeight="1" x14ac:dyDescent="0.25">
      <c r="A57" s="63" t="s">
        <v>494</v>
      </c>
      <c r="B57" s="60">
        <v>0</v>
      </c>
      <c r="C57" s="60">
        <v>0</v>
      </c>
      <c r="D57" s="60">
        <v>0</v>
      </c>
      <c r="E57" s="60">
        <v>0</v>
      </c>
      <c r="F57" s="60">
        <v>0</v>
      </c>
      <c r="G57" s="60">
        <v>0</v>
      </c>
      <c r="H57" s="60">
        <v>0</v>
      </c>
      <c r="I57" s="60">
        <v>0</v>
      </c>
      <c r="J57" s="60">
        <v>0</v>
      </c>
      <c r="K57" s="60">
        <v>0</v>
      </c>
      <c r="L57" s="60">
        <v>0</v>
      </c>
      <c r="M57" s="60">
        <v>0</v>
      </c>
      <c r="N57" s="60">
        <v>0</v>
      </c>
      <c r="O57" s="73"/>
      <c r="P57" s="52"/>
    </row>
    <row r="58" spans="1:16" s="64" customFormat="1" ht="15" customHeight="1" x14ac:dyDescent="0.25">
      <c r="A58" s="59" t="s">
        <v>495</v>
      </c>
      <c r="B58" s="60">
        <v>13225489.3358</v>
      </c>
      <c r="C58" s="60">
        <v>13080050.99769</v>
      </c>
      <c r="D58" s="60">
        <v>12842725.342020001</v>
      </c>
      <c r="E58" s="60">
        <v>12712497.120129999</v>
      </c>
      <c r="F58" s="60">
        <v>13720722.951459998</v>
      </c>
      <c r="G58" s="60">
        <v>14241248.981120002</v>
      </c>
      <c r="H58" s="60">
        <v>13823414.638489999</v>
      </c>
      <c r="I58" s="60">
        <v>12805344.0264</v>
      </c>
      <c r="J58" s="60">
        <v>11554893.48918</v>
      </c>
      <c r="K58" s="60">
        <v>11675268.94974</v>
      </c>
      <c r="L58" s="60">
        <v>11751906.763559999</v>
      </c>
      <c r="M58" s="60">
        <v>11707390.566860003</v>
      </c>
      <c r="N58" s="60">
        <v>11610636.712140003</v>
      </c>
      <c r="O58" s="73"/>
      <c r="P58" s="52"/>
    </row>
    <row r="59" spans="1:16" x14ac:dyDescent="0.25">
      <c r="A59" s="545" t="s">
        <v>496</v>
      </c>
      <c r="B59" s="546">
        <v>728055.37435000006</v>
      </c>
      <c r="C59" s="546">
        <v>807292.66583000007</v>
      </c>
      <c r="D59" s="546">
        <v>866943.64954000001</v>
      </c>
      <c r="E59" s="546">
        <v>969283.22855999996</v>
      </c>
      <c r="F59" s="546">
        <v>1041257.6391199999</v>
      </c>
      <c r="G59" s="546">
        <v>1130190.6468399998</v>
      </c>
      <c r="H59" s="546">
        <v>1045136.58813</v>
      </c>
      <c r="I59" s="546">
        <v>937251.54380999994</v>
      </c>
      <c r="J59" s="546">
        <v>1131550.07978</v>
      </c>
      <c r="K59" s="546">
        <v>1255439.5910399999</v>
      </c>
      <c r="L59" s="546">
        <v>543463.66298000002</v>
      </c>
      <c r="M59" s="546">
        <v>1314159.5423700002</v>
      </c>
      <c r="N59" s="546">
        <v>552064.19969000004</v>
      </c>
      <c r="O59" s="73"/>
      <c r="P59" s="52"/>
    </row>
    <row r="60" spans="1:16" ht="15" customHeight="1" x14ac:dyDescent="0.25">
      <c r="A60" s="63" t="s">
        <v>497</v>
      </c>
      <c r="B60" s="60">
        <v>-114304.05764</v>
      </c>
      <c r="C60" s="60">
        <v>-161523.51059999998</v>
      </c>
      <c r="D60" s="60">
        <v>-175714.48936000001</v>
      </c>
      <c r="E60" s="60">
        <v>-189522.00684000002</v>
      </c>
      <c r="F60" s="60">
        <v>-217489.25453000001</v>
      </c>
      <c r="G60" s="60">
        <v>-238563.47290999998</v>
      </c>
      <c r="H60" s="60">
        <v>-245337.64655</v>
      </c>
      <c r="I60" s="60">
        <v>-286438.53281</v>
      </c>
      <c r="J60" s="60">
        <v>-330056.94714</v>
      </c>
      <c r="K60" s="60">
        <v>-371385.47681999998</v>
      </c>
      <c r="L60" s="60">
        <v>-168249.87278000001</v>
      </c>
      <c r="M60" s="60">
        <v>-413097.33037000004</v>
      </c>
      <c r="N60" s="60">
        <v>-174453.90030000001</v>
      </c>
      <c r="O60" s="73"/>
      <c r="P60" s="52"/>
    </row>
    <row r="61" spans="1:16" ht="15" customHeight="1" x14ac:dyDescent="0.25">
      <c r="A61" s="59" t="s">
        <v>498</v>
      </c>
      <c r="B61" s="60">
        <v>613751.31671000004</v>
      </c>
      <c r="C61" s="60">
        <v>645769.15523000003</v>
      </c>
      <c r="D61" s="60">
        <v>691229.16017999989</v>
      </c>
      <c r="E61" s="60">
        <v>779761.22172000003</v>
      </c>
      <c r="F61" s="60">
        <v>823768.38459000003</v>
      </c>
      <c r="G61" s="60">
        <v>891627.17392999993</v>
      </c>
      <c r="H61" s="60">
        <v>799798.9415800001</v>
      </c>
      <c r="I61" s="60">
        <v>650813.01100000006</v>
      </c>
      <c r="J61" s="60">
        <v>801493.13263999997</v>
      </c>
      <c r="K61" s="60">
        <v>884054.11421999999</v>
      </c>
      <c r="L61" s="60">
        <v>375213.79019999999</v>
      </c>
      <c r="M61" s="60">
        <v>901062.21200000006</v>
      </c>
      <c r="N61" s="60">
        <v>377610.29939000006</v>
      </c>
      <c r="O61" s="73"/>
      <c r="P61" s="52"/>
    </row>
    <row r="62" spans="1:16" ht="15" customHeight="1" x14ac:dyDescent="0.25">
      <c r="A62" s="67" t="s">
        <v>499</v>
      </c>
      <c r="B62" s="60">
        <v>53686.046689999996</v>
      </c>
      <c r="C62" s="60">
        <v>56810.019130000001</v>
      </c>
      <c r="D62" s="60">
        <v>64966.660779999998</v>
      </c>
      <c r="E62" s="60">
        <v>71281.566800000001</v>
      </c>
      <c r="F62" s="60">
        <v>79655.711009999999</v>
      </c>
      <c r="G62" s="60">
        <v>82202.246780000001</v>
      </c>
      <c r="H62" s="60">
        <v>65919.029049999997</v>
      </c>
      <c r="I62" s="60">
        <v>72463.750349999988</v>
      </c>
      <c r="J62" s="60">
        <v>76491.135949999996</v>
      </c>
      <c r="K62" s="60">
        <v>85726.880640000003</v>
      </c>
      <c r="L62" s="60">
        <v>37503.10224</v>
      </c>
      <c r="M62" s="60">
        <v>92198.334600000002</v>
      </c>
      <c r="N62" s="60">
        <v>42603.142779999995</v>
      </c>
      <c r="O62" s="73"/>
      <c r="P62" s="52"/>
    </row>
    <row r="63" spans="1:16" ht="15" customHeight="1" x14ac:dyDescent="0.25">
      <c r="A63" s="63" t="s">
        <v>500</v>
      </c>
      <c r="B63" s="60">
        <v>-10422.336160000001</v>
      </c>
      <c r="C63" s="60">
        <v>-5553.8753499999993</v>
      </c>
      <c r="D63" s="60">
        <v>-8624.2229499999994</v>
      </c>
      <c r="E63" s="60">
        <v>-12931.085439999999</v>
      </c>
      <c r="F63" s="60">
        <v>-16257.63492</v>
      </c>
      <c r="G63" s="60">
        <v>-12993.02729</v>
      </c>
      <c r="H63" s="60">
        <v>-6032.8593200000005</v>
      </c>
      <c r="I63" s="60">
        <v>-16167.15294</v>
      </c>
      <c r="J63" s="60">
        <v>-6521.09195</v>
      </c>
      <c r="K63" s="60">
        <v>-7587.51217</v>
      </c>
      <c r="L63" s="60">
        <v>-2647.18975</v>
      </c>
      <c r="M63" s="60">
        <v>-8260.1045400000003</v>
      </c>
      <c r="N63" s="60">
        <v>-4017.4144299999998</v>
      </c>
      <c r="O63" s="73"/>
      <c r="P63" s="52"/>
    </row>
    <row r="64" spans="1:16" ht="15" customHeight="1" x14ac:dyDescent="0.25">
      <c r="A64" s="68" t="s">
        <v>501</v>
      </c>
      <c r="B64" s="60">
        <v>657015.02723999997</v>
      </c>
      <c r="C64" s="60">
        <v>697025.29900999996</v>
      </c>
      <c r="D64" s="60">
        <v>747571.59800999996</v>
      </c>
      <c r="E64" s="60">
        <v>838111.70308000001</v>
      </c>
      <c r="F64" s="60">
        <v>887166.4606799999</v>
      </c>
      <c r="G64" s="60">
        <v>960836.39341999998</v>
      </c>
      <c r="H64" s="60">
        <v>859685.11130999995</v>
      </c>
      <c r="I64" s="60">
        <v>707109.60840999999</v>
      </c>
      <c r="J64" s="60">
        <v>871463.17663999996</v>
      </c>
      <c r="K64" s="60">
        <v>962193.48269000009</v>
      </c>
      <c r="L64" s="60">
        <v>410069.70269000001</v>
      </c>
      <c r="M64" s="60">
        <v>985000.44206000003</v>
      </c>
      <c r="N64" s="60">
        <v>416196.02774000005</v>
      </c>
      <c r="O64" s="73"/>
      <c r="P64" s="52"/>
    </row>
    <row r="65" spans="1:16" ht="15" customHeight="1" x14ac:dyDescent="0.25">
      <c r="A65" s="67" t="s">
        <v>502</v>
      </c>
      <c r="B65" s="60">
        <v>110046.76972</v>
      </c>
      <c r="C65" s="60">
        <v>45882.119909999994</v>
      </c>
      <c r="D65" s="60">
        <v>61503.475310000002</v>
      </c>
      <c r="E65" s="60">
        <v>52429.434639999999</v>
      </c>
      <c r="F65" s="60">
        <v>72885.3554</v>
      </c>
      <c r="G65" s="60">
        <v>46046.54924</v>
      </c>
      <c r="H65" s="60">
        <v>119786.76036</v>
      </c>
      <c r="I65" s="60">
        <v>85038.816709999999</v>
      </c>
      <c r="J65" s="60">
        <v>76982.627619999999</v>
      </c>
      <c r="K65" s="60">
        <v>73493.775659999999</v>
      </c>
      <c r="L65" s="60">
        <v>30049.272109999998</v>
      </c>
      <c r="M65" s="60">
        <v>119291.95862000002</v>
      </c>
      <c r="N65" s="60">
        <v>33208.135699999999</v>
      </c>
      <c r="O65" s="73"/>
      <c r="P65" s="52"/>
    </row>
    <row r="66" spans="1:16" ht="15" customHeight="1" x14ac:dyDescent="0.25">
      <c r="A66" s="67" t="s">
        <v>503</v>
      </c>
      <c r="B66" s="60">
        <v>-152907.41668999998</v>
      </c>
      <c r="C66" s="60">
        <v>-87168.698810000002</v>
      </c>
      <c r="D66" s="60">
        <v>-99874.302629999991</v>
      </c>
      <c r="E66" s="60">
        <v>-104004.85210999999</v>
      </c>
      <c r="F66" s="60">
        <v>-136226.27563999998</v>
      </c>
      <c r="G66" s="60">
        <v>-97705.843689999994</v>
      </c>
      <c r="H66" s="60">
        <v>-186174.51588999998</v>
      </c>
      <c r="I66" s="60">
        <v>-130826.16206</v>
      </c>
      <c r="J66" s="60">
        <v>-127786.10775</v>
      </c>
      <c r="K66" s="60">
        <v>-195922.04069999998</v>
      </c>
      <c r="L66" s="60">
        <v>-95362.215890000007</v>
      </c>
      <c r="M66" s="60">
        <v>-261908.36018000002</v>
      </c>
      <c r="N66" s="60">
        <v>-61998.186369999989</v>
      </c>
      <c r="O66" s="73"/>
      <c r="P66" s="52"/>
    </row>
    <row r="67" spans="1:16" ht="15" customHeight="1" x14ac:dyDescent="0.25">
      <c r="A67" s="59" t="s">
        <v>504</v>
      </c>
      <c r="B67" s="60">
        <v>614154.38026999997</v>
      </c>
      <c r="C67" s="60">
        <v>655738.72010999999</v>
      </c>
      <c r="D67" s="60">
        <v>709200.77069000003</v>
      </c>
      <c r="E67" s="60">
        <v>786536.28561000002</v>
      </c>
      <c r="F67" s="60">
        <v>823825.54044000001</v>
      </c>
      <c r="G67" s="60">
        <v>909177.09897000005</v>
      </c>
      <c r="H67" s="60">
        <v>793297.35577999998</v>
      </c>
      <c r="I67" s="60">
        <v>661322.26305999991</v>
      </c>
      <c r="J67" s="60">
        <v>820659.69651000004</v>
      </c>
      <c r="K67" s="60">
        <v>839765.21765000001</v>
      </c>
      <c r="L67" s="60">
        <v>344756.75891000003</v>
      </c>
      <c r="M67" s="60">
        <v>842384.04049999989</v>
      </c>
      <c r="N67" s="60">
        <v>387405.97707000002</v>
      </c>
      <c r="O67" s="73"/>
      <c r="P67" s="52"/>
    </row>
    <row r="68" spans="1:16" ht="15" customHeight="1" x14ac:dyDescent="0.25">
      <c r="A68" s="63" t="s">
        <v>505</v>
      </c>
      <c r="B68" s="60">
        <v>-484709.78129000001</v>
      </c>
      <c r="C68" s="60">
        <v>-508522.32158999995</v>
      </c>
      <c r="D68" s="60">
        <v>-528367.57660999999</v>
      </c>
      <c r="E68" s="60">
        <v>-562227.1632999999</v>
      </c>
      <c r="F68" s="60">
        <v>-610536.03590999998</v>
      </c>
      <c r="G68" s="60">
        <v>-601995.20588999998</v>
      </c>
      <c r="H68" s="60">
        <v>-551039.22473000002</v>
      </c>
      <c r="I68" s="60">
        <v>-514585.96256000001</v>
      </c>
      <c r="J68" s="60">
        <v>-551882.80446000001</v>
      </c>
      <c r="K68" s="60">
        <v>-587484.30382999999</v>
      </c>
      <c r="L68" s="60">
        <v>-251174.82144</v>
      </c>
      <c r="M68" s="60">
        <v>-636356.53640999959</v>
      </c>
      <c r="N68" s="60">
        <v>-282695.00523999997</v>
      </c>
      <c r="O68" s="73"/>
      <c r="P68" s="52"/>
    </row>
    <row r="69" spans="1:16" ht="15" customHeight="1" x14ac:dyDescent="0.25">
      <c r="A69" s="68" t="s">
        <v>506</v>
      </c>
      <c r="B69" s="60">
        <v>129444.59898000001</v>
      </c>
      <c r="C69" s="60">
        <v>147216.39852000002</v>
      </c>
      <c r="D69" s="60">
        <v>180833.19408000002</v>
      </c>
      <c r="E69" s="60">
        <v>224309.12231000001</v>
      </c>
      <c r="F69" s="60">
        <v>213289.50453000001</v>
      </c>
      <c r="G69" s="60">
        <v>307181.89308000001</v>
      </c>
      <c r="H69" s="60">
        <v>242258.13105000003</v>
      </c>
      <c r="I69" s="60">
        <v>146736.30050000001</v>
      </c>
      <c r="J69" s="60">
        <v>268776.89205000002</v>
      </c>
      <c r="K69" s="60">
        <v>252280.91381999999</v>
      </c>
      <c r="L69" s="60">
        <v>93581.937470000004</v>
      </c>
      <c r="M69" s="60">
        <v>206027.50409000029</v>
      </c>
      <c r="N69" s="60">
        <v>104710.97183000005</v>
      </c>
      <c r="O69" s="73"/>
      <c r="P69" s="52"/>
    </row>
    <row r="70" spans="1:16" ht="15" customHeight="1" x14ac:dyDescent="0.25">
      <c r="A70" s="68" t="s">
        <v>507</v>
      </c>
      <c r="B70" s="60">
        <v>7.7675400000000003</v>
      </c>
      <c r="C70" s="60">
        <v>5.51898</v>
      </c>
      <c r="D70" s="60">
        <v>0.25373000000000001</v>
      </c>
      <c r="E70" s="60">
        <v>8.7660000000000002E-2</v>
      </c>
      <c r="F70" s="60">
        <v>-1225.01749</v>
      </c>
      <c r="G70" s="60">
        <v>-712.07596999999998</v>
      </c>
      <c r="H70" s="60">
        <v>-394.20569</v>
      </c>
      <c r="I70" s="60">
        <v>-133.76563000000002</v>
      </c>
      <c r="J70" s="60">
        <v>-142.98892000000001</v>
      </c>
      <c r="K70" s="60">
        <v>73.875740000000008</v>
      </c>
      <c r="L70" s="60">
        <v>-89.432310000000001</v>
      </c>
      <c r="M70" s="60">
        <v>-218.53116</v>
      </c>
      <c r="N70" s="60">
        <v>315.84116</v>
      </c>
      <c r="O70" s="73"/>
      <c r="P70" s="52"/>
    </row>
    <row r="71" spans="1:16" ht="15" customHeight="1" x14ac:dyDescent="0.25">
      <c r="A71" s="69" t="s">
        <v>508</v>
      </c>
      <c r="B71" s="60">
        <v>0</v>
      </c>
      <c r="C71" s="60">
        <v>0.22036</v>
      </c>
      <c r="D71" s="60">
        <v>6.6060000000000008E-2</v>
      </c>
      <c r="E71" s="60">
        <v>8.7660000000000002E-2</v>
      </c>
      <c r="F71" s="60">
        <v>-1225.01749</v>
      </c>
      <c r="G71" s="60">
        <v>-712.07596999999998</v>
      </c>
      <c r="H71" s="60">
        <v>-394.20569</v>
      </c>
      <c r="I71" s="60">
        <v>-133.76563000000002</v>
      </c>
      <c r="J71" s="60">
        <v>-142.98892000000001</v>
      </c>
      <c r="K71" s="60">
        <v>73.875740000000008</v>
      </c>
      <c r="L71" s="60">
        <v>-89.432310000000001</v>
      </c>
      <c r="M71" s="60">
        <v>-218.53116</v>
      </c>
      <c r="N71" s="60">
        <v>315.84116</v>
      </c>
      <c r="O71" s="73"/>
      <c r="P71" s="52"/>
    </row>
    <row r="72" spans="1:16" ht="15" customHeight="1" x14ac:dyDescent="0.25">
      <c r="A72" s="69" t="s">
        <v>509</v>
      </c>
      <c r="B72" s="60">
        <v>7.7675400000000003</v>
      </c>
      <c r="C72" s="60">
        <v>5.2986199999999997</v>
      </c>
      <c r="D72" s="60">
        <v>0.18766999999999998</v>
      </c>
      <c r="E72" s="60">
        <v>0</v>
      </c>
      <c r="F72" s="60">
        <v>0</v>
      </c>
      <c r="G72" s="60">
        <v>0</v>
      </c>
      <c r="H72" s="60">
        <v>0</v>
      </c>
      <c r="I72" s="60">
        <v>0</v>
      </c>
      <c r="J72" s="60">
        <v>0</v>
      </c>
      <c r="K72" s="60">
        <v>0</v>
      </c>
      <c r="L72" s="60">
        <v>0</v>
      </c>
      <c r="M72" s="60">
        <v>0</v>
      </c>
      <c r="N72" s="60">
        <v>0</v>
      </c>
      <c r="O72" s="73"/>
      <c r="P72" s="52"/>
    </row>
    <row r="73" spans="1:16" ht="15" customHeight="1" x14ac:dyDescent="0.25">
      <c r="A73" s="59" t="s">
        <v>510</v>
      </c>
      <c r="B73" s="60">
        <v>-1.28094</v>
      </c>
      <c r="C73" s="60">
        <v>-0.91016999999999992</v>
      </c>
      <c r="D73" s="60">
        <v>-0.55646000000000007</v>
      </c>
      <c r="E73" s="60">
        <v>-0.42066000000000003</v>
      </c>
      <c r="F73" s="60">
        <v>-0.27731</v>
      </c>
      <c r="G73" s="60">
        <v>-0.38402999999999998</v>
      </c>
      <c r="H73" s="60">
        <v>-0.41164999999999996</v>
      </c>
      <c r="I73" s="60">
        <v>-0.41031000000000001</v>
      </c>
      <c r="J73" s="60">
        <v>-1.0292600000000001</v>
      </c>
      <c r="K73" s="60">
        <v>-39.204129999999999</v>
      </c>
      <c r="L73" s="60">
        <v>47.706789999999998</v>
      </c>
      <c r="M73" s="60">
        <v>123.59720000000002</v>
      </c>
      <c r="N73" s="60">
        <v>-193.46611000000001</v>
      </c>
      <c r="O73" s="73"/>
      <c r="P73" s="52"/>
    </row>
    <row r="74" spans="1:16" ht="15" customHeight="1" x14ac:dyDescent="0.25">
      <c r="A74" s="59" t="s">
        <v>656</v>
      </c>
      <c r="B74" s="60">
        <v>0</v>
      </c>
      <c r="C74" s="60">
        <v>-3.4070000000000003E-2</v>
      </c>
      <c r="D74" s="60">
        <v>0</v>
      </c>
      <c r="E74" s="60">
        <v>-8.3999999999999993E-4</v>
      </c>
      <c r="F74" s="60">
        <v>-4.0999999999999999E-4</v>
      </c>
      <c r="G74" s="60">
        <v>0</v>
      </c>
      <c r="H74" s="60">
        <v>0</v>
      </c>
      <c r="I74" s="60">
        <v>0</v>
      </c>
      <c r="J74" s="60">
        <v>0</v>
      </c>
      <c r="K74" s="60">
        <v>-37.170660000000005</v>
      </c>
      <c r="L74" s="60">
        <v>48.513760000000005</v>
      </c>
      <c r="M74" s="60">
        <v>126.06965000000001</v>
      </c>
      <c r="N74" s="60">
        <v>-190.60683</v>
      </c>
      <c r="O74" s="73"/>
      <c r="P74" s="52"/>
    </row>
    <row r="75" spans="1:16" ht="15" customHeight="1" x14ac:dyDescent="0.25">
      <c r="A75" s="63" t="s">
        <v>306</v>
      </c>
      <c r="B75" s="60">
        <v>-1.28094</v>
      </c>
      <c r="C75" s="60">
        <v>-0.87609999999999999</v>
      </c>
      <c r="D75" s="60">
        <v>-0.55646000000000007</v>
      </c>
      <c r="E75" s="60">
        <v>-0.41981999999999997</v>
      </c>
      <c r="F75" s="60">
        <v>-0.27689999999999998</v>
      </c>
      <c r="G75" s="60">
        <v>-0.38402999999999998</v>
      </c>
      <c r="H75" s="60">
        <v>-0.41164999999999996</v>
      </c>
      <c r="I75" s="60">
        <v>-0.41031000000000001</v>
      </c>
      <c r="J75" s="60">
        <v>-1.0292600000000001</v>
      </c>
      <c r="K75" s="60">
        <v>-2.0334699999999999</v>
      </c>
      <c r="L75" s="60">
        <v>-0.80697000000000008</v>
      </c>
      <c r="M75" s="60">
        <v>-2.4724499999999998</v>
      </c>
      <c r="N75" s="60">
        <v>-2.85928</v>
      </c>
      <c r="O75" s="73"/>
      <c r="P75" s="52"/>
    </row>
    <row r="76" spans="1:16" ht="15" customHeight="1" x14ac:dyDescent="0.25">
      <c r="A76" s="59" t="s">
        <v>513</v>
      </c>
      <c r="B76" s="60">
        <v>129451.08558</v>
      </c>
      <c r="C76" s="60">
        <v>147221.00733000002</v>
      </c>
      <c r="D76" s="60">
        <v>180832.89134999999</v>
      </c>
      <c r="E76" s="60">
        <v>224308.78930999999</v>
      </c>
      <c r="F76" s="60">
        <v>212064.20973</v>
      </c>
      <c r="G76" s="60">
        <v>306469.43307999999</v>
      </c>
      <c r="H76" s="60">
        <v>241863.51371</v>
      </c>
      <c r="I76" s="60">
        <v>146602.12456</v>
      </c>
      <c r="J76" s="60">
        <v>268632.87387000001</v>
      </c>
      <c r="K76" s="60">
        <v>252315.58543000001</v>
      </c>
      <c r="L76" s="60">
        <v>93540.211949999997</v>
      </c>
      <c r="M76" s="60">
        <v>205932.57013000027</v>
      </c>
      <c r="N76" s="60">
        <v>104833.34688000006</v>
      </c>
      <c r="O76" s="73"/>
      <c r="P76" s="52"/>
    </row>
    <row r="77" spans="1:16" ht="15" customHeight="1" x14ac:dyDescent="0.25">
      <c r="A77" s="70" t="s">
        <v>514</v>
      </c>
      <c r="B77" s="60">
        <v>40.690300000000001</v>
      </c>
      <c r="C77" s="60">
        <v>227.16127</v>
      </c>
      <c r="D77" s="60">
        <v>38.612790000000004</v>
      </c>
      <c r="E77" s="60">
        <v>41.520449999999997</v>
      </c>
      <c r="F77" s="60">
        <v>385.86338000000001</v>
      </c>
      <c r="G77" s="60">
        <v>-3927.1448</v>
      </c>
      <c r="H77" s="60">
        <v>-2167.0021499999998</v>
      </c>
      <c r="I77" s="60">
        <v>-1238.24443</v>
      </c>
      <c r="J77" s="60">
        <v>-778.95159000000001</v>
      </c>
      <c r="K77" s="60">
        <v>128.08644000000001</v>
      </c>
      <c r="L77" s="60">
        <v>-657.44056999999998</v>
      </c>
      <c r="M77" s="60">
        <v>-1144.91364</v>
      </c>
      <c r="N77" s="60">
        <v>-1273.8901899999998</v>
      </c>
      <c r="O77" s="73"/>
      <c r="P77" s="52"/>
    </row>
    <row r="78" spans="1:16" ht="15" customHeight="1" x14ac:dyDescent="0.25">
      <c r="A78" s="68" t="s">
        <v>515</v>
      </c>
      <c r="B78" s="60">
        <v>129491.77588</v>
      </c>
      <c r="C78" s="60">
        <v>147448.1686</v>
      </c>
      <c r="D78" s="60">
        <v>180871.50413999998</v>
      </c>
      <c r="E78" s="60">
        <v>224350.30976</v>
      </c>
      <c r="F78" s="60">
        <v>212450.07311000003</v>
      </c>
      <c r="G78" s="60">
        <v>302542.28827999998</v>
      </c>
      <c r="H78" s="60">
        <v>239696.51156000001</v>
      </c>
      <c r="I78" s="60">
        <v>145363.88013000001</v>
      </c>
      <c r="J78" s="60">
        <v>267853.92228</v>
      </c>
      <c r="K78" s="60">
        <v>252443.67186999999</v>
      </c>
      <c r="L78" s="60">
        <v>92882.771379999991</v>
      </c>
      <c r="M78" s="60">
        <v>204787.65649000026</v>
      </c>
      <c r="N78" s="60">
        <v>103559.45669000005</v>
      </c>
      <c r="O78" s="73"/>
      <c r="P78" s="52"/>
    </row>
    <row r="79" spans="1:16" ht="15" customHeight="1" x14ac:dyDescent="0.25">
      <c r="A79" s="67" t="s">
        <v>516</v>
      </c>
      <c r="B79" s="60">
        <v>592.79438000000005</v>
      </c>
      <c r="C79" s="60">
        <v>1098.39356</v>
      </c>
      <c r="D79" s="60">
        <v>-12149.770909999999</v>
      </c>
      <c r="E79" s="60">
        <v>-6156.5924199999999</v>
      </c>
      <c r="F79" s="60">
        <v>859.3036800000001</v>
      </c>
      <c r="G79" s="60">
        <v>2057.3665900000001</v>
      </c>
      <c r="H79" s="60">
        <v>5042.0407000000005</v>
      </c>
      <c r="I79" s="60">
        <v>1408.26332</v>
      </c>
      <c r="J79" s="60">
        <v>289.73109000000005</v>
      </c>
      <c r="K79" s="60">
        <v>207.56682999999998</v>
      </c>
      <c r="L79" s="60">
        <v>9133.9080699999995</v>
      </c>
      <c r="M79" s="60">
        <v>13057.599249999997</v>
      </c>
      <c r="N79" s="60">
        <v>4085.5317899999995</v>
      </c>
      <c r="O79" s="73"/>
      <c r="P79" s="52"/>
    </row>
    <row r="80" spans="1:16" ht="15" customHeight="1" x14ac:dyDescent="0.25">
      <c r="A80" s="59" t="s">
        <v>517</v>
      </c>
      <c r="B80" s="60">
        <v>130084.57026000001</v>
      </c>
      <c r="C80" s="60">
        <v>148546.56216</v>
      </c>
      <c r="D80" s="60">
        <v>168721.73322999998</v>
      </c>
      <c r="E80" s="60">
        <v>218193.71734</v>
      </c>
      <c r="F80" s="60">
        <v>213309.37678999998</v>
      </c>
      <c r="G80" s="60">
        <v>304599.65487000003</v>
      </c>
      <c r="H80" s="60">
        <v>244738.55226</v>
      </c>
      <c r="I80" s="60">
        <v>146772.14344999997</v>
      </c>
      <c r="J80" s="60">
        <v>268143.65337000001</v>
      </c>
      <c r="K80" s="60">
        <v>252651.23869999999</v>
      </c>
      <c r="L80" s="60">
        <v>102016.67945</v>
      </c>
      <c r="M80" s="60">
        <v>217845.25574000026</v>
      </c>
      <c r="N80" s="60">
        <v>107644.98848000004</v>
      </c>
      <c r="O80" s="73"/>
      <c r="P80" s="52"/>
    </row>
    <row r="81" spans="1:16" ht="15" customHeight="1" x14ac:dyDescent="0.25">
      <c r="A81" s="67" t="s">
        <v>518</v>
      </c>
      <c r="B81" s="60">
        <v>0</v>
      </c>
      <c r="C81" s="60">
        <v>0</v>
      </c>
      <c r="D81" s="60">
        <v>0</v>
      </c>
      <c r="E81" s="60">
        <v>0</v>
      </c>
      <c r="F81" s="60">
        <v>0</v>
      </c>
      <c r="G81" s="60">
        <v>0</v>
      </c>
      <c r="H81" s="60">
        <v>0</v>
      </c>
      <c r="I81" s="60">
        <v>0</v>
      </c>
      <c r="J81" s="60">
        <v>0</v>
      </c>
      <c r="K81" s="60">
        <v>0</v>
      </c>
      <c r="L81" s="60">
        <v>0</v>
      </c>
      <c r="M81" s="60">
        <v>0</v>
      </c>
      <c r="N81" s="60">
        <v>0</v>
      </c>
      <c r="O81" s="73"/>
      <c r="P81" s="52"/>
    </row>
    <row r="82" spans="1:16" ht="15" customHeight="1" x14ac:dyDescent="0.25">
      <c r="A82" s="59" t="s">
        <v>519</v>
      </c>
      <c r="B82" s="60">
        <v>130084.57026000001</v>
      </c>
      <c r="C82" s="60">
        <v>148546.56216</v>
      </c>
      <c r="D82" s="60">
        <v>168721.73322999998</v>
      </c>
      <c r="E82" s="60">
        <v>218193.71734</v>
      </c>
      <c r="F82" s="60">
        <v>213309.37678999998</v>
      </c>
      <c r="G82" s="60">
        <v>304599.65487000003</v>
      </c>
      <c r="H82" s="60">
        <v>244738.55226</v>
      </c>
      <c r="I82" s="60">
        <v>146772.14344999997</v>
      </c>
      <c r="J82" s="60">
        <v>268143.65337000001</v>
      </c>
      <c r="K82" s="60">
        <v>252651.23869999999</v>
      </c>
      <c r="L82" s="60">
        <v>102016.67945</v>
      </c>
      <c r="M82" s="60">
        <v>217845.25574000026</v>
      </c>
      <c r="N82" s="60">
        <v>107644.98848000004</v>
      </c>
      <c r="O82" s="73"/>
      <c r="P82" s="52"/>
    </row>
    <row r="83" spans="1:16" ht="15" customHeight="1" thickBot="1" x14ac:dyDescent="0.3">
      <c r="A83" s="67" t="s">
        <v>520</v>
      </c>
      <c r="B83" s="60">
        <v>-43590.851999999999</v>
      </c>
      <c r="C83" s="60">
        <v>-49568.167999999998</v>
      </c>
      <c r="D83" s="60">
        <v>-72650.710370000001</v>
      </c>
      <c r="E83" s="60">
        <v>-101522.32613</v>
      </c>
      <c r="F83" s="60">
        <v>-99529.230280000003</v>
      </c>
      <c r="G83" s="60">
        <v>-146754.93478000001</v>
      </c>
      <c r="H83" s="60">
        <v>-143172.99218</v>
      </c>
      <c r="I83" s="60">
        <v>-61133.31</v>
      </c>
      <c r="J83" s="60">
        <v>-135691.21005000002</v>
      </c>
      <c r="K83" s="60">
        <v>-111203.75438</v>
      </c>
      <c r="L83" s="60">
        <v>-46433.53529</v>
      </c>
      <c r="M83" s="60">
        <v>-77216.838000000003</v>
      </c>
      <c r="N83" s="60">
        <v>-49118.015369999994</v>
      </c>
      <c r="O83" s="73"/>
      <c r="P83" s="52"/>
    </row>
    <row r="84" spans="1:16" ht="15" customHeight="1" thickTop="1" thickBot="1" x14ac:dyDescent="0.3">
      <c r="A84" s="543" t="s">
        <v>521</v>
      </c>
      <c r="B84" s="544">
        <v>86493.718260000009</v>
      </c>
      <c r="C84" s="544">
        <v>98978.394159999996</v>
      </c>
      <c r="D84" s="544">
        <v>96071.022859999997</v>
      </c>
      <c r="E84" s="544">
        <v>116671.39120999999</v>
      </c>
      <c r="F84" s="544">
        <v>113780.14651000001</v>
      </c>
      <c r="G84" s="544">
        <v>157844.72009000002</v>
      </c>
      <c r="H84" s="544">
        <v>101565.56008</v>
      </c>
      <c r="I84" s="544">
        <v>85638.833450000006</v>
      </c>
      <c r="J84" s="544">
        <v>132452.44331999999</v>
      </c>
      <c r="K84" s="544">
        <v>141447.48431999999</v>
      </c>
      <c r="L84" s="544">
        <v>55583.144159999996</v>
      </c>
      <c r="M84" s="544">
        <v>140628.41774000024</v>
      </c>
      <c r="N84" s="544">
        <v>58526.97311000005</v>
      </c>
      <c r="O84" s="73"/>
      <c r="P84" s="52"/>
    </row>
    <row r="85" spans="1:16" ht="3.75" customHeight="1" thickTop="1" thickBot="1" x14ac:dyDescent="0.3">
      <c r="A85" s="71"/>
      <c r="B85" s="72"/>
      <c r="C85" s="72"/>
      <c r="D85" s="72"/>
      <c r="E85" s="72"/>
      <c r="F85" s="72"/>
      <c r="G85" s="72"/>
      <c r="H85" s="72"/>
      <c r="I85" s="72"/>
      <c r="J85" s="72"/>
      <c r="K85" s="72"/>
      <c r="L85" s="72"/>
      <c r="M85" s="72"/>
      <c r="N85" s="72"/>
      <c r="O85" s="52"/>
      <c r="P85" s="52"/>
    </row>
    <row r="86" spans="1:16" ht="15" customHeight="1" thickTop="1" x14ac:dyDescent="0.25">
      <c r="A86" s="73"/>
      <c r="B86" s="52"/>
      <c r="C86" s="52"/>
      <c r="D86" s="52"/>
      <c r="E86" s="52"/>
      <c r="F86" s="52"/>
      <c r="G86" s="52"/>
      <c r="H86" s="52"/>
      <c r="I86" s="52"/>
      <c r="J86" s="73"/>
      <c r="K86" s="52"/>
      <c r="L86" s="52"/>
      <c r="M86" s="52"/>
      <c r="N86" s="52"/>
      <c r="O86" s="52"/>
      <c r="P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4920-0DCE-4CB1-8FA8-492A613F87D4}">
  <sheetPr codeName="Sheet33">
    <pageSetUpPr fitToPage="1"/>
  </sheetPr>
  <dimension ref="A1:N37"/>
  <sheetViews>
    <sheetView topLeftCell="B10" zoomScale="85" zoomScaleNormal="85" workbookViewId="0">
      <selection activeCell="E23" sqref="E23:E28"/>
    </sheetView>
  </sheetViews>
  <sheetFormatPr baseColWidth="10" defaultRowHeight="12.75" x14ac:dyDescent="0.2"/>
  <cols>
    <col min="1" max="1" width="65.85546875" style="140" customWidth="1"/>
    <col min="2" max="2" width="14.42578125" style="75" bestFit="1" customWidth="1"/>
    <col min="3" max="3" width="15.42578125" style="75" bestFit="1" customWidth="1"/>
    <col min="4" max="9" width="14.42578125" style="75" bestFit="1" customWidth="1"/>
    <col min="10" max="10" width="12.42578125" style="75" bestFit="1" customWidth="1"/>
    <col min="11" max="11" width="14.42578125" style="75" bestFit="1" customWidth="1"/>
    <col min="12" max="12" width="13.42578125" style="75" bestFit="1" customWidth="1"/>
    <col min="13" max="13" width="14.42578125" style="75" bestFit="1" customWidth="1"/>
    <col min="14" max="14" width="15.42578125" style="75" customWidth="1"/>
    <col min="15" max="256" width="9.140625" style="75" customWidth="1"/>
    <col min="257" max="257" width="65.85546875" style="75" customWidth="1"/>
    <col min="258" max="258" width="14.42578125" style="75" bestFit="1" customWidth="1"/>
    <col min="259" max="259" width="15.42578125" style="75" bestFit="1" customWidth="1"/>
    <col min="260" max="265" width="14.42578125" style="75" bestFit="1" customWidth="1"/>
    <col min="266" max="266" width="12.42578125" style="75" bestFit="1" customWidth="1"/>
    <col min="267" max="267" width="14.42578125" style="75" bestFit="1" customWidth="1"/>
    <col min="268" max="268" width="13.42578125" style="75" bestFit="1" customWidth="1"/>
    <col min="269" max="269" width="14.42578125" style="75" bestFit="1" customWidth="1"/>
    <col min="270" max="270" width="15.42578125" style="75" customWidth="1"/>
    <col min="271" max="512" width="9.140625" style="75" customWidth="1"/>
    <col min="513" max="513" width="65.85546875" style="75" customWidth="1"/>
    <col min="514" max="514" width="14.42578125" style="75" bestFit="1" customWidth="1"/>
    <col min="515" max="515" width="15.42578125" style="75" bestFit="1" customWidth="1"/>
    <col min="516" max="521" width="14.42578125" style="75" bestFit="1" customWidth="1"/>
    <col min="522" max="522" width="12.42578125" style="75" bestFit="1" customWidth="1"/>
    <col min="523" max="523" width="14.42578125" style="75" bestFit="1" customWidth="1"/>
    <col min="524" max="524" width="13.42578125" style="75" bestFit="1" customWidth="1"/>
    <col min="525" max="525" width="14.42578125" style="75" bestFit="1" customWidth="1"/>
    <col min="526" max="526" width="15.42578125" style="75" customWidth="1"/>
    <col min="527" max="768" width="9.140625" style="75" customWidth="1"/>
    <col min="769" max="769" width="65.85546875" style="75" customWidth="1"/>
    <col min="770" max="770" width="14.42578125" style="75" bestFit="1" customWidth="1"/>
    <col min="771" max="771" width="15.42578125" style="75" bestFit="1" customWidth="1"/>
    <col min="772" max="777" width="14.42578125" style="75" bestFit="1" customWidth="1"/>
    <col min="778" max="778" width="12.42578125" style="75" bestFit="1" customWidth="1"/>
    <col min="779" max="779" width="14.42578125" style="75" bestFit="1" customWidth="1"/>
    <col min="780" max="780" width="13.42578125" style="75" bestFit="1" customWidth="1"/>
    <col min="781" max="781" width="14.42578125" style="75" bestFit="1" customWidth="1"/>
    <col min="782" max="782" width="15.42578125" style="75" customWidth="1"/>
    <col min="783" max="1024" width="9.140625" style="75" customWidth="1"/>
    <col min="1025" max="1025" width="65.85546875" style="75" customWidth="1"/>
    <col min="1026" max="1026" width="14.42578125" style="75" bestFit="1" customWidth="1"/>
    <col min="1027" max="1027" width="15.42578125" style="75" bestFit="1" customWidth="1"/>
    <col min="1028" max="1033" width="14.42578125" style="75" bestFit="1" customWidth="1"/>
    <col min="1034" max="1034" width="12.42578125" style="75" bestFit="1" customWidth="1"/>
    <col min="1035" max="1035" width="14.42578125" style="75" bestFit="1" customWidth="1"/>
    <col min="1036" max="1036" width="13.42578125" style="75" bestFit="1" customWidth="1"/>
    <col min="1037" max="1037" width="14.42578125" style="75" bestFit="1" customWidth="1"/>
    <col min="1038" max="1038" width="15.42578125" style="75" customWidth="1"/>
    <col min="1039" max="1280" width="9.140625" style="75" customWidth="1"/>
    <col min="1281" max="1281" width="65.85546875" style="75" customWidth="1"/>
    <col min="1282" max="1282" width="14.42578125" style="75" bestFit="1" customWidth="1"/>
    <col min="1283" max="1283" width="15.42578125" style="75" bestFit="1" customWidth="1"/>
    <col min="1284" max="1289" width="14.42578125" style="75" bestFit="1" customWidth="1"/>
    <col min="1290" max="1290" width="12.42578125" style="75" bestFit="1" customWidth="1"/>
    <col min="1291" max="1291" width="14.42578125" style="75" bestFit="1" customWidth="1"/>
    <col min="1292" max="1292" width="13.42578125" style="75" bestFit="1" customWidth="1"/>
    <col min="1293" max="1293" width="14.42578125" style="75" bestFit="1" customWidth="1"/>
    <col min="1294" max="1294" width="15.42578125" style="75" customWidth="1"/>
    <col min="1295" max="1536" width="9.140625" style="75" customWidth="1"/>
    <col min="1537" max="1537" width="65.85546875" style="75" customWidth="1"/>
    <col min="1538" max="1538" width="14.42578125" style="75" bestFit="1" customWidth="1"/>
    <col min="1539" max="1539" width="15.42578125" style="75" bestFit="1" customWidth="1"/>
    <col min="1540" max="1545" width="14.42578125" style="75" bestFit="1" customWidth="1"/>
    <col min="1546" max="1546" width="12.42578125" style="75" bestFit="1" customWidth="1"/>
    <col min="1547" max="1547" width="14.42578125" style="75" bestFit="1" customWidth="1"/>
    <col min="1548" max="1548" width="13.42578125" style="75" bestFit="1" customWidth="1"/>
    <col min="1549" max="1549" width="14.42578125" style="75" bestFit="1" customWidth="1"/>
    <col min="1550" max="1550" width="15.42578125" style="75" customWidth="1"/>
    <col min="1551" max="1792" width="9.140625" style="75" customWidth="1"/>
    <col min="1793" max="1793" width="65.85546875" style="75" customWidth="1"/>
    <col min="1794" max="1794" width="14.42578125" style="75" bestFit="1" customWidth="1"/>
    <col min="1795" max="1795" width="15.42578125" style="75" bestFit="1" customWidth="1"/>
    <col min="1796" max="1801" width="14.42578125" style="75" bestFit="1" customWidth="1"/>
    <col min="1802" max="1802" width="12.42578125" style="75" bestFit="1" customWidth="1"/>
    <col min="1803" max="1803" width="14.42578125" style="75" bestFit="1" customWidth="1"/>
    <col min="1804" max="1804" width="13.42578125" style="75" bestFit="1" customWidth="1"/>
    <col min="1805" max="1805" width="14.42578125" style="75" bestFit="1" customWidth="1"/>
    <col min="1806" max="1806" width="15.42578125" style="75" customWidth="1"/>
    <col min="1807" max="2048" width="9.140625" style="75" customWidth="1"/>
    <col min="2049" max="2049" width="65.85546875" style="75" customWidth="1"/>
    <col min="2050" max="2050" width="14.42578125" style="75" bestFit="1" customWidth="1"/>
    <col min="2051" max="2051" width="15.42578125" style="75" bestFit="1" customWidth="1"/>
    <col min="2052" max="2057" width="14.42578125" style="75" bestFit="1" customWidth="1"/>
    <col min="2058" max="2058" width="12.42578125" style="75" bestFit="1" customWidth="1"/>
    <col min="2059" max="2059" width="14.42578125" style="75" bestFit="1" customWidth="1"/>
    <col min="2060" max="2060" width="13.42578125" style="75" bestFit="1" customWidth="1"/>
    <col min="2061" max="2061" width="14.42578125" style="75" bestFit="1" customWidth="1"/>
    <col min="2062" max="2062" width="15.42578125" style="75" customWidth="1"/>
    <col min="2063" max="2304" width="9.140625" style="75" customWidth="1"/>
    <col min="2305" max="2305" width="65.85546875" style="75" customWidth="1"/>
    <col min="2306" max="2306" width="14.42578125" style="75" bestFit="1" customWidth="1"/>
    <col min="2307" max="2307" width="15.42578125" style="75" bestFit="1" customWidth="1"/>
    <col min="2308" max="2313" width="14.42578125" style="75" bestFit="1" customWidth="1"/>
    <col min="2314" max="2314" width="12.42578125" style="75" bestFit="1" customWidth="1"/>
    <col min="2315" max="2315" width="14.42578125" style="75" bestFit="1" customWidth="1"/>
    <col min="2316" max="2316" width="13.42578125" style="75" bestFit="1" customWidth="1"/>
    <col min="2317" max="2317" width="14.42578125" style="75" bestFit="1" customWidth="1"/>
    <col min="2318" max="2318" width="15.42578125" style="75" customWidth="1"/>
    <col min="2319" max="2560" width="9.140625" style="75" customWidth="1"/>
    <col min="2561" max="2561" width="65.85546875" style="75" customWidth="1"/>
    <col min="2562" max="2562" width="14.42578125" style="75" bestFit="1" customWidth="1"/>
    <col min="2563" max="2563" width="15.42578125" style="75" bestFit="1" customWidth="1"/>
    <col min="2564" max="2569" width="14.42578125" style="75" bestFit="1" customWidth="1"/>
    <col min="2570" max="2570" width="12.42578125" style="75" bestFit="1" customWidth="1"/>
    <col min="2571" max="2571" width="14.42578125" style="75" bestFit="1" customWidth="1"/>
    <col min="2572" max="2572" width="13.42578125" style="75" bestFit="1" customWidth="1"/>
    <col min="2573" max="2573" width="14.42578125" style="75" bestFit="1" customWidth="1"/>
    <col min="2574" max="2574" width="15.42578125" style="75" customWidth="1"/>
    <col min="2575" max="2816" width="9.140625" style="75" customWidth="1"/>
    <col min="2817" max="2817" width="65.85546875" style="75" customWidth="1"/>
    <col min="2818" max="2818" width="14.42578125" style="75" bestFit="1" customWidth="1"/>
    <col min="2819" max="2819" width="15.42578125" style="75" bestFit="1" customWidth="1"/>
    <col min="2820" max="2825" width="14.42578125" style="75" bestFit="1" customWidth="1"/>
    <col min="2826" max="2826" width="12.42578125" style="75" bestFit="1" customWidth="1"/>
    <col min="2827" max="2827" width="14.42578125" style="75" bestFit="1" customWidth="1"/>
    <col min="2828" max="2828" width="13.42578125" style="75" bestFit="1" customWidth="1"/>
    <col min="2829" max="2829" width="14.42578125" style="75" bestFit="1" customWidth="1"/>
    <col min="2830" max="2830" width="15.42578125" style="75" customWidth="1"/>
    <col min="2831" max="3072" width="9.140625" style="75" customWidth="1"/>
    <col min="3073" max="3073" width="65.85546875" style="75" customWidth="1"/>
    <col min="3074" max="3074" width="14.42578125" style="75" bestFit="1" customWidth="1"/>
    <col min="3075" max="3075" width="15.42578125" style="75" bestFit="1" customWidth="1"/>
    <col min="3076" max="3081" width="14.42578125" style="75" bestFit="1" customWidth="1"/>
    <col min="3082" max="3082" width="12.42578125" style="75" bestFit="1" customWidth="1"/>
    <col min="3083" max="3083" width="14.42578125" style="75" bestFit="1" customWidth="1"/>
    <col min="3084" max="3084" width="13.42578125" style="75" bestFit="1" customWidth="1"/>
    <col min="3085" max="3085" width="14.42578125" style="75" bestFit="1" customWidth="1"/>
    <col min="3086" max="3086" width="15.42578125" style="75" customWidth="1"/>
    <col min="3087" max="3328" width="9.140625" style="75" customWidth="1"/>
    <col min="3329" max="3329" width="65.85546875" style="75" customWidth="1"/>
    <col min="3330" max="3330" width="14.42578125" style="75" bestFit="1" customWidth="1"/>
    <col min="3331" max="3331" width="15.42578125" style="75" bestFit="1" customWidth="1"/>
    <col min="3332" max="3337" width="14.42578125" style="75" bestFit="1" customWidth="1"/>
    <col min="3338" max="3338" width="12.42578125" style="75" bestFit="1" customWidth="1"/>
    <col min="3339" max="3339" width="14.42578125" style="75" bestFit="1" customWidth="1"/>
    <col min="3340" max="3340" width="13.42578125" style="75" bestFit="1" customWidth="1"/>
    <col min="3341" max="3341" width="14.42578125" style="75" bestFit="1" customWidth="1"/>
    <col min="3342" max="3342" width="15.42578125" style="75" customWidth="1"/>
    <col min="3343" max="3584" width="9.140625" style="75" customWidth="1"/>
    <col min="3585" max="3585" width="65.85546875" style="75" customWidth="1"/>
    <col min="3586" max="3586" width="14.42578125" style="75" bestFit="1" customWidth="1"/>
    <col min="3587" max="3587" width="15.42578125" style="75" bestFit="1" customWidth="1"/>
    <col min="3588" max="3593" width="14.42578125" style="75" bestFit="1" customWidth="1"/>
    <col min="3594" max="3594" width="12.42578125" style="75" bestFit="1" customWidth="1"/>
    <col min="3595" max="3595" width="14.42578125" style="75" bestFit="1" customWidth="1"/>
    <col min="3596" max="3596" width="13.42578125" style="75" bestFit="1" customWidth="1"/>
    <col min="3597" max="3597" width="14.42578125" style="75" bestFit="1" customWidth="1"/>
    <col min="3598" max="3598" width="15.42578125" style="75" customWidth="1"/>
    <col min="3599" max="3840" width="9.140625" style="75" customWidth="1"/>
    <col min="3841" max="3841" width="65.85546875" style="75" customWidth="1"/>
    <col min="3842" max="3842" width="14.42578125" style="75" bestFit="1" customWidth="1"/>
    <col min="3843" max="3843" width="15.42578125" style="75" bestFit="1" customWidth="1"/>
    <col min="3844" max="3849" width="14.42578125" style="75" bestFit="1" customWidth="1"/>
    <col min="3850" max="3850" width="12.42578125" style="75" bestFit="1" customWidth="1"/>
    <col min="3851" max="3851" width="14.42578125" style="75" bestFit="1" customWidth="1"/>
    <col min="3852" max="3852" width="13.42578125" style="75" bestFit="1" customWidth="1"/>
    <col min="3853" max="3853" width="14.42578125" style="75" bestFit="1" customWidth="1"/>
    <col min="3854" max="3854" width="15.42578125" style="75" customWidth="1"/>
    <col min="3855" max="4096" width="9.140625" style="75" customWidth="1"/>
    <col min="4097" max="4097" width="65.85546875" style="75" customWidth="1"/>
    <col min="4098" max="4098" width="14.42578125" style="75" bestFit="1" customWidth="1"/>
    <col min="4099" max="4099" width="15.42578125" style="75" bestFit="1" customWidth="1"/>
    <col min="4100" max="4105" width="14.42578125" style="75" bestFit="1" customWidth="1"/>
    <col min="4106" max="4106" width="12.42578125" style="75" bestFit="1" customWidth="1"/>
    <col min="4107" max="4107" width="14.42578125" style="75" bestFit="1" customWidth="1"/>
    <col min="4108" max="4108" width="13.42578125" style="75" bestFit="1" customWidth="1"/>
    <col min="4109" max="4109" width="14.42578125" style="75" bestFit="1" customWidth="1"/>
    <col min="4110" max="4110" width="15.42578125" style="75" customWidth="1"/>
    <col min="4111" max="4352" width="9.140625" style="75" customWidth="1"/>
    <col min="4353" max="4353" width="65.85546875" style="75" customWidth="1"/>
    <col min="4354" max="4354" width="14.42578125" style="75" bestFit="1" customWidth="1"/>
    <col min="4355" max="4355" width="15.42578125" style="75" bestFit="1" customWidth="1"/>
    <col min="4356" max="4361" width="14.42578125" style="75" bestFit="1" customWidth="1"/>
    <col min="4362" max="4362" width="12.42578125" style="75" bestFit="1" customWidth="1"/>
    <col min="4363" max="4363" width="14.42578125" style="75" bestFit="1" customWidth="1"/>
    <col min="4364" max="4364" width="13.42578125" style="75" bestFit="1" customWidth="1"/>
    <col min="4365" max="4365" width="14.42578125" style="75" bestFit="1" customWidth="1"/>
    <col min="4366" max="4366" width="15.42578125" style="75" customWidth="1"/>
    <col min="4367" max="4608" width="9.140625" style="75" customWidth="1"/>
    <col min="4609" max="4609" width="65.85546875" style="75" customWidth="1"/>
    <col min="4610" max="4610" width="14.42578125" style="75" bestFit="1" customWidth="1"/>
    <col min="4611" max="4611" width="15.42578125" style="75" bestFit="1" customWidth="1"/>
    <col min="4612" max="4617" width="14.42578125" style="75" bestFit="1" customWidth="1"/>
    <col min="4618" max="4618" width="12.42578125" style="75" bestFit="1" customWidth="1"/>
    <col min="4619" max="4619" width="14.42578125" style="75" bestFit="1" customWidth="1"/>
    <col min="4620" max="4620" width="13.42578125" style="75" bestFit="1" customWidth="1"/>
    <col min="4621" max="4621" width="14.42578125" style="75" bestFit="1" customWidth="1"/>
    <col min="4622" max="4622" width="15.42578125" style="75" customWidth="1"/>
    <col min="4623" max="4864" width="9.140625" style="75" customWidth="1"/>
    <col min="4865" max="4865" width="65.85546875" style="75" customWidth="1"/>
    <col min="4866" max="4866" width="14.42578125" style="75" bestFit="1" customWidth="1"/>
    <col min="4867" max="4867" width="15.42578125" style="75" bestFit="1" customWidth="1"/>
    <col min="4868" max="4873" width="14.42578125" style="75" bestFit="1" customWidth="1"/>
    <col min="4874" max="4874" width="12.42578125" style="75" bestFit="1" customWidth="1"/>
    <col min="4875" max="4875" width="14.42578125" style="75" bestFit="1" customWidth="1"/>
    <col min="4876" max="4876" width="13.42578125" style="75" bestFit="1" customWidth="1"/>
    <col min="4877" max="4877" width="14.42578125" style="75" bestFit="1" customWidth="1"/>
    <col min="4878" max="4878" width="15.42578125" style="75" customWidth="1"/>
    <col min="4879" max="5120" width="9.140625" style="75" customWidth="1"/>
    <col min="5121" max="5121" width="65.85546875" style="75" customWidth="1"/>
    <col min="5122" max="5122" width="14.42578125" style="75" bestFit="1" customWidth="1"/>
    <col min="5123" max="5123" width="15.42578125" style="75" bestFit="1" customWidth="1"/>
    <col min="5124" max="5129" width="14.42578125" style="75" bestFit="1" customWidth="1"/>
    <col min="5130" max="5130" width="12.42578125" style="75" bestFit="1" customWidth="1"/>
    <col min="5131" max="5131" width="14.42578125" style="75" bestFit="1" customWidth="1"/>
    <col min="5132" max="5132" width="13.42578125" style="75" bestFit="1" customWidth="1"/>
    <col min="5133" max="5133" width="14.42578125" style="75" bestFit="1" customWidth="1"/>
    <col min="5134" max="5134" width="15.42578125" style="75" customWidth="1"/>
    <col min="5135" max="5376" width="9.140625" style="75" customWidth="1"/>
    <col min="5377" max="5377" width="65.85546875" style="75" customWidth="1"/>
    <col min="5378" max="5378" width="14.42578125" style="75" bestFit="1" customWidth="1"/>
    <col min="5379" max="5379" width="15.42578125" style="75" bestFit="1" customWidth="1"/>
    <col min="5380" max="5385" width="14.42578125" style="75" bestFit="1" customWidth="1"/>
    <col min="5386" max="5386" width="12.42578125" style="75" bestFit="1" customWidth="1"/>
    <col min="5387" max="5387" width="14.42578125" style="75" bestFit="1" customWidth="1"/>
    <col min="5388" max="5388" width="13.42578125" style="75" bestFit="1" customWidth="1"/>
    <col min="5389" max="5389" width="14.42578125" style="75" bestFit="1" customWidth="1"/>
    <col min="5390" max="5390" width="15.42578125" style="75" customWidth="1"/>
    <col min="5391" max="5632" width="9.140625" style="75" customWidth="1"/>
    <col min="5633" max="5633" width="65.85546875" style="75" customWidth="1"/>
    <col min="5634" max="5634" width="14.42578125" style="75" bestFit="1" customWidth="1"/>
    <col min="5635" max="5635" width="15.42578125" style="75" bestFit="1" customWidth="1"/>
    <col min="5636" max="5641" width="14.42578125" style="75" bestFit="1" customWidth="1"/>
    <col min="5642" max="5642" width="12.42578125" style="75" bestFit="1" customWidth="1"/>
    <col min="5643" max="5643" width="14.42578125" style="75" bestFit="1" customWidth="1"/>
    <col min="5644" max="5644" width="13.42578125" style="75" bestFit="1" customWidth="1"/>
    <col min="5645" max="5645" width="14.42578125" style="75" bestFit="1" customWidth="1"/>
    <col min="5646" max="5646" width="15.42578125" style="75" customWidth="1"/>
    <col min="5647" max="5888" width="9.140625" style="75" customWidth="1"/>
    <col min="5889" max="5889" width="65.85546875" style="75" customWidth="1"/>
    <col min="5890" max="5890" width="14.42578125" style="75" bestFit="1" customWidth="1"/>
    <col min="5891" max="5891" width="15.42578125" style="75" bestFit="1" customWidth="1"/>
    <col min="5892" max="5897" width="14.42578125" style="75" bestFit="1" customWidth="1"/>
    <col min="5898" max="5898" width="12.42578125" style="75" bestFit="1" customWidth="1"/>
    <col min="5899" max="5899" width="14.42578125" style="75" bestFit="1" customWidth="1"/>
    <col min="5900" max="5900" width="13.42578125" style="75" bestFit="1" customWidth="1"/>
    <col min="5901" max="5901" width="14.42578125" style="75" bestFit="1" customWidth="1"/>
    <col min="5902" max="5902" width="15.42578125" style="75" customWidth="1"/>
    <col min="5903" max="6144" width="9.140625" style="75" customWidth="1"/>
    <col min="6145" max="6145" width="65.85546875" style="75" customWidth="1"/>
    <col min="6146" max="6146" width="14.42578125" style="75" bestFit="1" customWidth="1"/>
    <col min="6147" max="6147" width="15.42578125" style="75" bestFit="1" customWidth="1"/>
    <col min="6148" max="6153" width="14.42578125" style="75" bestFit="1" customWidth="1"/>
    <col min="6154" max="6154" width="12.42578125" style="75" bestFit="1" customWidth="1"/>
    <col min="6155" max="6155" width="14.42578125" style="75" bestFit="1" customWidth="1"/>
    <col min="6156" max="6156" width="13.42578125" style="75" bestFit="1" customWidth="1"/>
    <col min="6157" max="6157" width="14.42578125" style="75" bestFit="1" customWidth="1"/>
    <col min="6158" max="6158" width="15.42578125" style="75" customWidth="1"/>
    <col min="6159" max="6400" width="9.140625" style="75" customWidth="1"/>
    <col min="6401" max="6401" width="65.85546875" style="75" customWidth="1"/>
    <col min="6402" max="6402" width="14.42578125" style="75" bestFit="1" customWidth="1"/>
    <col min="6403" max="6403" width="15.42578125" style="75" bestFit="1" customWidth="1"/>
    <col min="6404" max="6409" width="14.42578125" style="75" bestFit="1" customWidth="1"/>
    <col min="6410" max="6410" width="12.42578125" style="75" bestFit="1" customWidth="1"/>
    <col min="6411" max="6411" width="14.42578125" style="75" bestFit="1" customWidth="1"/>
    <col min="6412" max="6412" width="13.42578125" style="75" bestFit="1" customWidth="1"/>
    <col min="6413" max="6413" width="14.42578125" style="75" bestFit="1" customWidth="1"/>
    <col min="6414" max="6414" width="15.42578125" style="75" customWidth="1"/>
    <col min="6415" max="6656" width="9.140625" style="75" customWidth="1"/>
    <col min="6657" max="6657" width="65.85546875" style="75" customWidth="1"/>
    <col min="6658" max="6658" width="14.42578125" style="75" bestFit="1" customWidth="1"/>
    <col min="6659" max="6659" width="15.42578125" style="75" bestFit="1" customWidth="1"/>
    <col min="6660" max="6665" width="14.42578125" style="75" bestFit="1" customWidth="1"/>
    <col min="6666" max="6666" width="12.42578125" style="75" bestFit="1" customWidth="1"/>
    <col min="6667" max="6667" width="14.42578125" style="75" bestFit="1" customWidth="1"/>
    <col min="6668" max="6668" width="13.42578125" style="75" bestFit="1" customWidth="1"/>
    <col min="6669" max="6669" width="14.42578125" style="75" bestFit="1" customWidth="1"/>
    <col min="6670" max="6670" width="15.42578125" style="75" customWidth="1"/>
    <col min="6671" max="6912" width="9.140625" style="75" customWidth="1"/>
    <col min="6913" max="6913" width="65.85546875" style="75" customWidth="1"/>
    <col min="6914" max="6914" width="14.42578125" style="75" bestFit="1" customWidth="1"/>
    <col min="6915" max="6915" width="15.42578125" style="75" bestFit="1" customWidth="1"/>
    <col min="6916" max="6921" width="14.42578125" style="75" bestFit="1" customWidth="1"/>
    <col min="6922" max="6922" width="12.42578125" style="75" bestFit="1" customWidth="1"/>
    <col min="6923" max="6923" width="14.42578125" style="75" bestFit="1" customWidth="1"/>
    <col min="6924" max="6924" width="13.42578125" style="75" bestFit="1" customWidth="1"/>
    <col min="6925" max="6925" width="14.42578125" style="75" bestFit="1" customWidth="1"/>
    <col min="6926" max="6926" width="15.42578125" style="75" customWidth="1"/>
    <col min="6927" max="7168" width="9.140625" style="75" customWidth="1"/>
    <col min="7169" max="7169" width="65.85546875" style="75" customWidth="1"/>
    <col min="7170" max="7170" width="14.42578125" style="75" bestFit="1" customWidth="1"/>
    <col min="7171" max="7171" width="15.42578125" style="75" bestFit="1" customWidth="1"/>
    <col min="7172" max="7177" width="14.42578125" style="75" bestFit="1" customWidth="1"/>
    <col min="7178" max="7178" width="12.42578125" style="75" bestFit="1" customWidth="1"/>
    <col min="7179" max="7179" width="14.42578125" style="75" bestFit="1" customWidth="1"/>
    <col min="7180" max="7180" width="13.42578125" style="75" bestFit="1" customWidth="1"/>
    <col min="7181" max="7181" width="14.42578125" style="75" bestFit="1" customWidth="1"/>
    <col min="7182" max="7182" width="15.42578125" style="75" customWidth="1"/>
    <col min="7183" max="7424" width="9.140625" style="75" customWidth="1"/>
    <col min="7425" max="7425" width="65.85546875" style="75" customWidth="1"/>
    <col min="7426" max="7426" width="14.42578125" style="75" bestFit="1" customWidth="1"/>
    <col min="7427" max="7427" width="15.42578125" style="75" bestFit="1" customWidth="1"/>
    <col min="7428" max="7433" width="14.42578125" style="75" bestFit="1" customWidth="1"/>
    <col min="7434" max="7434" width="12.42578125" style="75" bestFit="1" customWidth="1"/>
    <col min="7435" max="7435" width="14.42578125" style="75" bestFit="1" customWidth="1"/>
    <col min="7436" max="7436" width="13.42578125" style="75" bestFit="1" customWidth="1"/>
    <col min="7437" max="7437" width="14.42578125" style="75" bestFit="1" customWidth="1"/>
    <col min="7438" max="7438" width="15.42578125" style="75" customWidth="1"/>
    <col min="7439" max="7680" width="9.140625" style="75" customWidth="1"/>
    <col min="7681" max="7681" width="65.85546875" style="75" customWidth="1"/>
    <col min="7682" max="7682" width="14.42578125" style="75" bestFit="1" customWidth="1"/>
    <col min="7683" max="7683" width="15.42578125" style="75" bestFit="1" customWidth="1"/>
    <col min="7684" max="7689" width="14.42578125" style="75" bestFit="1" customWidth="1"/>
    <col min="7690" max="7690" width="12.42578125" style="75" bestFit="1" customWidth="1"/>
    <col min="7691" max="7691" width="14.42578125" style="75" bestFit="1" customWidth="1"/>
    <col min="7692" max="7692" width="13.42578125" style="75" bestFit="1" customWidth="1"/>
    <col min="7693" max="7693" width="14.42578125" style="75" bestFit="1" customWidth="1"/>
    <col min="7694" max="7694" width="15.42578125" style="75" customWidth="1"/>
    <col min="7695" max="7936" width="9.140625" style="75" customWidth="1"/>
    <col min="7937" max="7937" width="65.85546875" style="75" customWidth="1"/>
    <col min="7938" max="7938" width="14.42578125" style="75" bestFit="1" customWidth="1"/>
    <col min="7939" max="7939" width="15.42578125" style="75" bestFit="1" customWidth="1"/>
    <col min="7940" max="7945" width="14.42578125" style="75" bestFit="1" customWidth="1"/>
    <col min="7946" max="7946" width="12.42578125" style="75" bestFit="1" customWidth="1"/>
    <col min="7947" max="7947" width="14.42578125" style="75" bestFit="1" customWidth="1"/>
    <col min="7948" max="7948" width="13.42578125" style="75" bestFit="1" customWidth="1"/>
    <col min="7949" max="7949" width="14.42578125" style="75" bestFit="1" customWidth="1"/>
    <col min="7950" max="7950" width="15.42578125" style="75" customWidth="1"/>
    <col min="7951" max="8192" width="9.140625" style="75" customWidth="1"/>
    <col min="8193" max="8193" width="65.85546875" style="75" customWidth="1"/>
    <col min="8194" max="8194" width="14.42578125" style="75" bestFit="1" customWidth="1"/>
    <col min="8195" max="8195" width="15.42578125" style="75" bestFit="1" customWidth="1"/>
    <col min="8196" max="8201" width="14.42578125" style="75" bestFit="1" customWidth="1"/>
    <col min="8202" max="8202" width="12.42578125" style="75" bestFit="1" customWidth="1"/>
    <col min="8203" max="8203" width="14.42578125" style="75" bestFit="1" customWidth="1"/>
    <col min="8204" max="8204" width="13.42578125" style="75" bestFit="1" customWidth="1"/>
    <col min="8205" max="8205" width="14.42578125" style="75" bestFit="1" customWidth="1"/>
    <col min="8206" max="8206" width="15.42578125" style="75" customWidth="1"/>
    <col min="8207" max="8448" width="9.140625" style="75" customWidth="1"/>
    <col min="8449" max="8449" width="65.85546875" style="75" customWidth="1"/>
    <col min="8450" max="8450" width="14.42578125" style="75" bestFit="1" customWidth="1"/>
    <col min="8451" max="8451" width="15.42578125" style="75" bestFit="1" customWidth="1"/>
    <col min="8452" max="8457" width="14.42578125" style="75" bestFit="1" customWidth="1"/>
    <col min="8458" max="8458" width="12.42578125" style="75" bestFit="1" customWidth="1"/>
    <col min="8459" max="8459" width="14.42578125" style="75" bestFit="1" customWidth="1"/>
    <col min="8460" max="8460" width="13.42578125" style="75" bestFit="1" customWidth="1"/>
    <col min="8461" max="8461" width="14.42578125" style="75" bestFit="1" customWidth="1"/>
    <col min="8462" max="8462" width="15.42578125" style="75" customWidth="1"/>
    <col min="8463" max="8704" width="9.140625" style="75" customWidth="1"/>
    <col min="8705" max="8705" width="65.85546875" style="75" customWidth="1"/>
    <col min="8706" max="8706" width="14.42578125" style="75" bestFit="1" customWidth="1"/>
    <col min="8707" max="8707" width="15.42578125" style="75" bestFit="1" customWidth="1"/>
    <col min="8708" max="8713" width="14.42578125" style="75" bestFit="1" customWidth="1"/>
    <col min="8714" max="8714" width="12.42578125" style="75" bestFit="1" customWidth="1"/>
    <col min="8715" max="8715" width="14.42578125" style="75" bestFit="1" customWidth="1"/>
    <col min="8716" max="8716" width="13.42578125" style="75" bestFit="1" customWidth="1"/>
    <col min="8717" max="8717" width="14.42578125" style="75" bestFit="1" customWidth="1"/>
    <col min="8718" max="8718" width="15.42578125" style="75" customWidth="1"/>
    <col min="8719" max="8960" width="9.140625" style="75" customWidth="1"/>
    <col min="8961" max="8961" width="65.85546875" style="75" customWidth="1"/>
    <col min="8962" max="8962" width="14.42578125" style="75" bestFit="1" customWidth="1"/>
    <col min="8963" max="8963" width="15.42578125" style="75" bestFit="1" customWidth="1"/>
    <col min="8964" max="8969" width="14.42578125" style="75" bestFit="1" customWidth="1"/>
    <col min="8970" max="8970" width="12.42578125" style="75" bestFit="1" customWidth="1"/>
    <col min="8971" max="8971" width="14.42578125" style="75" bestFit="1" customWidth="1"/>
    <col min="8972" max="8972" width="13.42578125" style="75" bestFit="1" customWidth="1"/>
    <col min="8973" max="8973" width="14.42578125" style="75" bestFit="1" customWidth="1"/>
    <col min="8974" max="8974" width="15.42578125" style="75" customWidth="1"/>
    <col min="8975" max="9216" width="9.140625" style="75" customWidth="1"/>
    <col min="9217" max="9217" width="65.85546875" style="75" customWidth="1"/>
    <col min="9218" max="9218" width="14.42578125" style="75" bestFit="1" customWidth="1"/>
    <col min="9219" max="9219" width="15.42578125" style="75" bestFit="1" customWidth="1"/>
    <col min="9220" max="9225" width="14.42578125" style="75" bestFit="1" customWidth="1"/>
    <col min="9226" max="9226" width="12.42578125" style="75" bestFit="1" customWidth="1"/>
    <col min="9227" max="9227" width="14.42578125" style="75" bestFit="1" customWidth="1"/>
    <col min="9228" max="9228" width="13.42578125" style="75" bestFit="1" customWidth="1"/>
    <col min="9229" max="9229" width="14.42578125" style="75" bestFit="1" customWidth="1"/>
    <col min="9230" max="9230" width="15.42578125" style="75" customWidth="1"/>
    <col min="9231" max="9472" width="9.140625" style="75" customWidth="1"/>
    <col min="9473" max="9473" width="65.85546875" style="75" customWidth="1"/>
    <col min="9474" max="9474" width="14.42578125" style="75" bestFit="1" customWidth="1"/>
    <col min="9475" max="9475" width="15.42578125" style="75" bestFit="1" customWidth="1"/>
    <col min="9476" max="9481" width="14.42578125" style="75" bestFit="1" customWidth="1"/>
    <col min="9482" max="9482" width="12.42578125" style="75" bestFit="1" customWidth="1"/>
    <col min="9483" max="9483" width="14.42578125" style="75" bestFit="1" customWidth="1"/>
    <col min="9484" max="9484" width="13.42578125" style="75" bestFit="1" customWidth="1"/>
    <col min="9485" max="9485" width="14.42578125" style="75" bestFit="1" customWidth="1"/>
    <col min="9486" max="9486" width="15.42578125" style="75" customWidth="1"/>
    <col min="9487" max="9728" width="9.140625" style="75" customWidth="1"/>
    <col min="9729" max="9729" width="65.85546875" style="75" customWidth="1"/>
    <col min="9730" max="9730" width="14.42578125" style="75" bestFit="1" customWidth="1"/>
    <col min="9731" max="9731" width="15.42578125" style="75" bestFit="1" customWidth="1"/>
    <col min="9732" max="9737" width="14.42578125" style="75" bestFit="1" customWidth="1"/>
    <col min="9738" max="9738" width="12.42578125" style="75" bestFit="1" customWidth="1"/>
    <col min="9739" max="9739" width="14.42578125" style="75" bestFit="1" customWidth="1"/>
    <col min="9740" max="9740" width="13.42578125" style="75" bestFit="1" customWidth="1"/>
    <col min="9741" max="9741" width="14.42578125" style="75" bestFit="1" customWidth="1"/>
    <col min="9742" max="9742" width="15.42578125" style="75" customWidth="1"/>
    <col min="9743" max="9984" width="9.140625" style="75" customWidth="1"/>
    <col min="9985" max="9985" width="65.85546875" style="75" customWidth="1"/>
    <col min="9986" max="9986" width="14.42578125" style="75" bestFit="1" customWidth="1"/>
    <col min="9987" max="9987" width="15.42578125" style="75" bestFit="1" customWidth="1"/>
    <col min="9988" max="9993" width="14.42578125" style="75" bestFit="1" customWidth="1"/>
    <col min="9994" max="9994" width="12.42578125" style="75" bestFit="1" customWidth="1"/>
    <col min="9995" max="9995" width="14.42578125" style="75" bestFit="1" customWidth="1"/>
    <col min="9996" max="9996" width="13.42578125" style="75" bestFit="1" customWidth="1"/>
    <col min="9997" max="9997" width="14.42578125" style="75" bestFit="1" customWidth="1"/>
    <col min="9998" max="9998" width="15.42578125" style="75" customWidth="1"/>
    <col min="9999" max="10240" width="9.140625" style="75" customWidth="1"/>
    <col min="10241" max="10241" width="65.85546875" style="75" customWidth="1"/>
    <col min="10242" max="10242" width="14.42578125" style="75" bestFit="1" customWidth="1"/>
    <col min="10243" max="10243" width="15.42578125" style="75" bestFit="1" customWidth="1"/>
    <col min="10244" max="10249" width="14.42578125" style="75" bestFit="1" customWidth="1"/>
    <col min="10250" max="10250" width="12.42578125" style="75" bestFit="1" customWidth="1"/>
    <col min="10251" max="10251" width="14.42578125" style="75" bestFit="1" customWidth="1"/>
    <col min="10252" max="10252" width="13.42578125" style="75" bestFit="1" customWidth="1"/>
    <col min="10253" max="10253" width="14.42578125" style="75" bestFit="1" customWidth="1"/>
    <col min="10254" max="10254" width="15.42578125" style="75" customWidth="1"/>
    <col min="10255" max="10496" width="9.140625" style="75" customWidth="1"/>
    <col min="10497" max="10497" width="65.85546875" style="75" customWidth="1"/>
    <col min="10498" max="10498" width="14.42578125" style="75" bestFit="1" customWidth="1"/>
    <col min="10499" max="10499" width="15.42578125" style="75" bestFit="1" customWidth="1"/>
    <col min="10500" max="10505" width="14.42578125" style="75" bestFit="1" customWidth="1"/>
    <col min="10506" max="10506" width="12.42578125" style="75" bestFit="1" customWidth="1"/>
    <col min="10507" max="10507" width="14.42578125" style="75" bestFit="1" customWidth="1"/>
    <col min="10508" max="10508" width="13.42578125" style="75" bestFit="1" customWidth="1"/>
    <col min="10509" max="10509" width="14.42578125" style="75" bestFit="1" customWidth="1"/>
    <col min="10510" max="10510" width="15.42578125" style="75" customWidth="1"/>
    <col min="10511" max="10752" width="9.140625" style="75" customWidth="1"/>
    <col min="10753" max="10753" width="65.85546875" style="75" customWidth="1"/>
    <col min="10754" max="10754" width="14.42578125" style="75" bestFit="1" customWidth="1"/>
    <col min="10755" max="10755" width="15.42578125" style="75" bestFit="1" customWidth="1"/>
    <col min="10756" max="10761" width="14.42578125" style="75" bestFit="1" customWidth="1"/>
    <col min="10762" max="10762" width="12.42578125" style="75" bestFit="1" customWidth="1"/>
    <col min="10763" max="10763" width="14.42578125" style="75" bestFit="1" customWidth="1"/>
    <col min="10764" max="10764" width="13.42578125" style="75" bestFit="1" customWidth="1"/>
    <col min="10765" max="10765" width="14.42578125" style="75" bestFit="1" customWidth="1"/>
    <col min="10766" max="10766" width="15.42578125" style="75" customWidth="1"/>
    <col min="10767" max="11008" width="9.140625" style="75" customWidth="1"/>
    <col min="11009" max="11009" width="65.85546875" style="75" customWidth="1"/>
    <col min="11010" max="11010" width="14.42578125" style="75" bestFit="1" customWidth="1"/>
    <col min="11011" max="11011" width="15.42578125" style="75" bestFit="1" customWidth="1"/>
    <col min="11012" max="11017" width="14.42578125" style="75" bestFit="1" customWidth="1"/>
    <col min="11018" max="11018" width="12.42578125" style="75" bestFit="1" customWidth="1"/>
    <col min="11019" max="11019" width="14.42578125" style="75" bestFit="1" customWidth="1"/>
    <col min="11020" max="11020" width="13.42578125" style="75" bestFit="1" customWidth="1"/>
    <col min="11021" max="11021" width="14.42578125" style="75" bestFit="1" customWidth="1"/>
    <col min="11022" max="11022" width="15.42578125" style="75" customWidth="1"/>
    <col min="11023" max="11264" width="9.140625" style="75" customWidth="1"/>
    <col min="11265" max="11265" width="65.85546875" style="75" customWidth="1"/>
    <col min="11266" max="11266" width="14.42578125" style="75" bestFit="1" customWidth="1"/>
    <col min="11267" max="11267" width="15.42578125" style="75" bestFit="1" customWidth="1"/>
    <col min="11268" max="11273" width="14.42578125" style="75" bestFit="1" customWidth="1"/>
    <col min="11274" max="11274" width="12.42578125" style="75" bestFit="1" customWidth="1"/>
    <col min="11275" max="11275" width="14.42578125" style="75" bestFit="1" customWidth="1"/>
    <col min="11276" max="11276" width="13.42578125" style="75" bestFit="1" customWidth="1"/>
    <col min="11277" max="11277" width="14.42578125" style="75" bestFit="1" customWidth="1"/>
    <col min="11278" max="11278" width="15.42578125" style="75" customWidth="1"/>
    <col min="11279" max="11520" width="9.140625" style="75" customWidth="1"/>
    <col min="11521" max="11521" width="65.85546875" style="75" customWidth="1"/>
    <col min="11522" max="11522" width="14.42578125" style="75" bestFit="1" customWidth="1"/>
    <col min="11523" max="11523" width="15.42578125" style="75" bestFit="1" customWidth="1"/>
    <col min="11524" max="11529" width="14.42578125" style="75" bestFit="1" customWidth="1"/>
    <col min="11530" max="11530" width="12.42578125" style="75" bestFit="1" customWidth="1"/>
    <col min="11531" max="11531" width="14.42578125" style="75" bestFit="1" customWidth="1"/>
    <col min="11532" max="11532" width="13.42578125" style="75" bestFit="1" customWidth="1"/>
    <col min="11533" max="11533" width="14.42578125" style="75" bestFit="1" customWidth="1"/>
    <col min="11534" max="11534" width="15.42578125" style="75" customWidth="1"/>
    <col min="11535" max="11776" width="9.140625" style="75" customWidth="1"/>
    <col min="11777" max="11777" width="65.85546875" style="75" customWidth="1"/>
    <col min="11778" max="11778" width="14.42578125" style="75" bestFit="1" customWidth="1"/>
    <col min="11779" max="11779" width="15.42578125" style="75" bestFit="1" customWidth="1"/>
    <col min="11780" max="11785" width="14.42578125" style="75" bestFit="1" customWidth="1"/>
    <col min="11786" max="11786" width="12.42578125" style="75" bestFit="1" customWidth="1"/>
    <col min="11787" max="11787" width="14.42578125" style="75" bestFit="1" customWidth="1"/>
    <col min="11788" max="11788" width="13.42578125" style="75" bestFit="1" customWidth="1"/>
    <col min="11789" max="11789" width="14.42578125" style="75" bestFit="1" customWidth="1"/>
    <col min="11790" max="11790" width="15.42578125" style="75" customWidth="1"/>
    <col min="11791" max="12032" width="9.140625" style="75" customWidth="1"/>
    <col min="12033" max="12033" width="65.85546875" style="75" customWidth="1"/>
    <col min="12034" max="12034" width="14.42578125" style="75" bestFit="1" customWidth="1"/>
    <col min="12035" max="12035" width="15.42578125" style="75" bestFit="1" customWidth="1"/>
    <col min="12036" max="12041" width="14.42578125" style="75" bestFit="1" customWidth="1"/>
    <col min="12042" max="12042" width="12.42578125" style="75" bestFit="1" customWidth="1"/>
    <col min="12043" max="12043" width="14.42578125" style="75" bestFit="1" customWidth="1"/>
    <col min="12044" max="12044" width="13.42578125" style="75" bestFit="1" customWidth="1"/>
    <col min="12045" max="12045" width="14.42578125" style="75" bestFit="1" customWidth="1"/>
    <col min="12046" max="12046" width="15.42578125" style="75" customWidth="1"/>
    <col min="12047" max="12288" width="9.140625" style="75" customWidth="1"/>
    <col min="12289" max="12289" width="65.85546875" style="75" customWidth="1"/>
    <col min="12290" max="12290" width="14.42578125" style="75" bestFit="1" customWidth="1"/>
    <col min="12291" max="12291" width="15.42578125" style="75" bestFit="1" customWidth="1"/>
    <col min="12292" max="12297" width="14.42578125" style="75" bestFit="1" customWidth="1"/>
    <col min="12298" max="12298" width="12.42578125" style="75" bestFit="1" customWidth="1"/>
    <col min="12299" max="12299" width="14.42578125" style="75" bestFit="1" customWidth="1"/>
    <col min="12300" max="12300" width="13.42578125" style="75" bestFit="1" customWidth="1"/>
    <col min="12301" max="12301" width="14.42578125" style="75" bestFit="1" customWidth="1"/>
    <col min="12302" max="12302" width="15.42578125" style="75" customWidth="1"/>
    <col min="12303" max="12544" width="9.140625" style="75" customWidth="1"/>
    <col min="12545" max="12545" width="65.85546875" style="75" customWidth="1"/>
    <col min="12546" max="12546" width="14.42578125" style="75" bestFit="1" customWidth="1"/>
    <col min="12547" max="12547" width="15.42578125" style="75" bestFit="1" customWidth="1"/>
    <col min="12548" max="12553" width="14.42578125" style="75" bestFit="1" customWidth="1"/>
    <col min="12554" max="12554" width="12.42578125" style="75" bestFit="1" customWidth="1"/>
    <col min="12555" max="12555" width="14.42578125" style="75" bestFit="1" customWidth="1"/>
    <col min="12556" max="12556" width="13.42578125" style="75" bestFit="1" customWidth="1"/>
    <col min="12557" max="12557" width="14.42578125" style="75" bestFit="1" customWidth="1"/>
    <col min="12558" max="12558" width="15.42578125" style="75" customWidth="1"/>
    <col min="12559" max="12800" width="9.140625" style="75" customWidth="1"/>
    <col min="12801" max="12801" width="65.85546875" style="75" customWidth="1"/>
    <col min="12802" max="12802" width="14.42578125" style="75" bestFit="1" customWidth="1"/>
    <col min="12803" max="12803" width="15.42578125" style="75" bestFit="1" customWidth="1"/>
    <col min="12804" max="12809" width="14.42578125" style="75" bestFit="1" customWidth="1"/>
    <col min="12810" max="12810" width="12.42578125" style="75" bestFit="1" customWidth="1"/>
    <col min="12811" max="12811" width="14.42578125" style="75" bestFit="1" customWidth="1"/>
    <col min="12812" max="12812" width="13.42578125" style="75" bestFit="1" customWidth="1"/>
    <col min="12813" max="12813" width="14.42578125" style="75" bestFit="1" customWidth="1"/>
    <col min="12814" max="12814" width="15.42578125" style="75" customWidth="1"/>
    <col min="12815" max="13056" width="9.140625" style="75" customWidth="1"/>
    <col min="13057" max="13057" width="65.85546875" style="75" customWidth="1"/>
    <col min="13058" max="13058" width="14.42578125" style="75" bestFit="1" customWidth="1"/>
    <col min="13059" max="13059" width="15.42578125" style="75" bestFit="1" customWidth="1"/>
    <col min="13060" max="13065" width="14.42578125" style="75" bestFit="1" customWidth="1"/>
    <col min="13066" max="13066" width="12.42578125" style="75" bestFit="1" customWidth="1"/>
    <col min="13067" max="13067" width="14.42578125" style="75" bestFit="1" customWidth="1"/>
    <col min="13068" max="13068" width="13.42578125" style="75" bestFit="1" customWidth="1"/>
    <col min="13069" max="13069" width="14.42578125" style="75" bestFit="1" customWidth="1"/>
    <col min="13070" max="13070" width="15.42578125" style="75" customWidth="1"/>
    <col min="13071" max="13312" width="9.140625" style="75" customWidth="1"/>
    <col min="13313" max="13313" width="65.85546875" style="75" customWidth="1"/>
    <col min="13314" max="13314" width="14.42578125" style="75" bestFit="1" customWidth="1"/>
    <col min="13315" max="13315" width="15.42578125" style="75" bestFit="1" customWidth="1"/>
    <col min="13316" max="13321" width="14.42578125" style="75" bestFit="1" customWidth="1"/>
    <col min="13322" max="13322" width="12.42578125" style="75" bestFit="1" customWidth="1"/>
    <col min="13323" max="13323" width="14.42578125" style="75" bestFit="1" customWidth="1"/>
    <col min="13324" max="13324" width="13.42578125" style="75" bestFit="1" customWidth="1"/>
    <col min="13325" max="13325" width="14.42578125" style="75" bestFit="1" customWidth="1"/>
    <col min="13326" max="13326" width="15.42578125" style="75" customWidth="1"/>
    <col min="13327" max="13568" width="9.140625" style="75" customWidth="1"/>
    <col min="13569" max="13569" width="65.85546875" style="75" customWidth="1"/>
    <col min="13570" max="13570" width="14.42578125" style="75" bestFit="1" customWidth="1"/>
    <col min="13571" max="13571" width="15.42578125" style="75" bestFit="1" customWidth="1"/>
    <col min="13572" max="13577" width="14.42578125" style="75" bestFit="1" customWidth="1"/>
    <col min="13578" max="13578" width="12.42578125" style="75" bestFit="1" customWidth="1"/>
    <col min="13579" max="13579" width="14.42578125" style="75" bestFit="1" customWidth="1"/>
    <col min="13580" max="13580" width="13.42578125" style="75" bestFit="1" customWidth="1"/>
    <col min="13581" max="13581" width="14.42578125" style="75" bestFit="1" customWidth="1"/>
    <col min="13582" max="13582" width="15.42578125" style="75" customWidth="1"/>
    <col min="13583" max="13824" width="9.140625" style="75" customWidth="1"/>
    <col min="13825" max="13825" width="65.85546875" style="75" customWidth="1"/>
    <col min="13826" max="13826" width="14.42578125" style="75" bestFit="1" customWidth="1"/>
    <col min="13827" max="13827" width="15.42578125" style="75" bestFit="1" customWidth="1"/>
    <col min="13828" max="13833" width="14.42578125" style="75" bestFit="1" customWidth="1"/>
    <col min="13834" max="13834" width="12.42578125" style="75" bestFit="1" customWidth="1"/>
    <col min="13835" max="13835" width="14.42578125" style="75" bestFit="1" customWidth="1"/>
    <col min="13836" max="13836" width="13.42578125" style="75" bestFit="1" customWidth="1"/>
    <col min="13837" max="13837" width="14.42578125" style="75" bestFit="1" customWidth="1"/>
    <col min="13838" max="13838" width="15.42578125" style="75" customWidth="1"/>
    <col min="13839" max="14080" width="9.140625" style="75" customWidth="1"/>
    <col min="14081" max="14081" width="65.85546875" style="75" customWidth="1"/>
    <col min="14082" max="14082" width="14.42578125" style="75" bestFit="1" customWidth="1"/>
    <col min="14083" max="14083" width="15.42578125" style="75" bestFit="1" customWidth="1"/>
    <col min="14084" max="14089" width="14.42578125" style="75" bestFit="1" customWidth="1"/>
    <col min="14090" max="14090" width="12.42578125" style="75" bestFit="1" customWidth="1"/>
    <col min="14091" max="14091" width="14.42578125" style="75" bestFit="1" customWidth="1"/>
    <col min="14092" max="14092" width="13.42578125" style="75" bestFit="1" customWidth="1"/>
    <col min="14093" max="14093" width="14.42578125" style="75" bestFit="1" customWidth="1"/>
    <col min="14094" max="14094" width="15.42578125" style="75" customWidth="1"/>
    <col min="14095" max="14336" width="9.140625" style="75" customWidth="1"/>
    <col min="14337" max="14337" width="65.85546875" style="75" customWidth="1"/>
    <col min="14338" max="14338" width="14.42578125" style="75" bestFit="1" customWidth="1"/>
    <col min="14339" max="14339" width="15.42578125" style="75" bestFit="1" customWidth="1"/>
    <col min="14340" max="14345" width="14.42578125" style="75" bestFit="1" customWidth="1"/>
    <col min="14346" max="14346" width="12.42578125" style="75" bestFit="1" customWidth="1"/>
    <col min="14347" max="14347" width="14.42578125" style="75" bestFit="1" customWidth="1"/>
    <col min="14348" max="14348" width="13.42578125" style="75" bestFit="1" customWidth="1"/>
    <col min="14349" max="14349" width="14.42578125" style="75" bestFit="1" customWidth="1"/>
    <col min="14350" max="14350" width="15.42578125" style="75" customWidth="1"/>
    <col min="14351" max="14592" width="9.140625" style="75" customWidth="1"/>
    <col min="14593" max="14593" width="65.85546875" style="75" customWidth="1"/>
    <col min="14594" max="14594" width="14.42578125" style="75" bestFit="1" customWidth="1"/>
    <col min="14595" max="14595" width="15.42578125" style="75" bestFit="1" customWidth="1"/>
    <col min="14596" max="14601" width="14.42578125" style="75" bestFit="1" customWidth="1"/>
    <col min="14602" max="14602" width="12.42578125" style="75" bestFit="1" customWidth="1"/>
    <col min="14603" max="14603" width="14.42578125" style="75" bestFit="1" customWidth="1"/>
    <col min="14604" max="14604" width="13.42578125" style="75" bestFit="1" customWidth="1"/>
    <col min="14605" max="14605" width="14.42578125" style="75" bestFit="1" customWidth="1"/>
    <col min="14606" max="14606" width="15.42578125" style="75" customWidth="1"/>
    <col min="14607" max="14848" width="9.140625" style="75" customWidth="1"/>
    <col min="14849" max="14849" width="65.85546875" style="75" customWidth="1"/>
    <col min="14850" max="14850" width="14.42578125" style="75" bestFit="1" customWidth="1"/>
    <col min="14851" max="14851" width="15.42578125" style="75" bestFit="1" customWidth="1"/>
    <col min="14852" max="14857" width="14.42578125" style="75" bestFit="1" customWidth="1"/>
    <col min="14858" max="14858" width="12.42578125" style="75" bestFit="1" customWidth="1"/>
    <col min="14859" max="14859" width="14.42578125" style="75" bestFit="1" customWidth="1"/>
    <col min="14860" max="14860" width="13.42578125" style="75" bestFit="1" customWidth="1"/>
    <col min="14861" max="14861" width="14.42578125" style="75" bestFit="1" customWidth="1"/>
    <col min="14862" max="14862" width="15.42578125" style="75" customWidth="1"/>
    <col min="14863" max="15104" width="9.140625" style="75" customWidth="1"/>
    <col min="15105" max="15105" width="65.85546875" style="75" customWidth="1"/>
    <col min="15106" max="15106" width="14.42578125" style="75" bestFit="1" customWidth="1"/>
    <col min="15107" max="15107" width="15.42578125" style="75" bestFit="1" customWidth="1"/>
    <col min="15108" max="15113" width="14.42578125" style="75" bestFit="1" customWidth="1"/>
    <col min="15114" max="15114" width="12.42578125" style="75" bestFit="1" customWidth="1"/>
    <col min="15115" max="15115" width="14.42578125" style="75" bestFit="1" customWidth="1"/>
    <col min="15116" max="15116" width="13.42578125" style="75" bestFit="1" customWidth="1"/>
    <col min="15117" max="15117" width="14.42578125" style="75" bestFit="1" customWidth="1"/>
    <col min="15118" max="15118" width="15.42578125" style="75" customWidth="1"/>
    <col min="15119" max="15360" width="9.140625" style="75" customWidth="1"/>
    <col min="15361" max="15361" width="65.85546875" style="75" customWidth="1"/>
    <col min="15362" max="15362" width="14.42578125" style="75" bestFit="1" customWidth="1"/>
    <col min="15363" max="15363" width="15.42578125" style="75" bestFit="1" customWidth="1"/>
    <col min="15364" max="15369" width="14.42578125" style="75" bestFit="1" customWidth="1"/>
    <col min="15370" max="15370" width="12.42578125" style="75" bestFit="1" customWidth="1"/>
    <col min="15371" max="15371" width="14.42578125" style="75" bestFit="1" customWidth="1"/>
    <col min="15372" max="15372" width="13.42578125" style="75" bestFit="1" customWidth="1"/>
    <col min="15373" max="15373" width="14.42578125" style="75" bestFit="1" customWidth="1"/>
    <col min="15374" max="15374" width="15.42578125" style="75" customWidth="1"/>
    <col min="15375" max="15616" width="9.140625" style="75" customWidth="1"/>
    <col min="15617" max="15617" width="65.85546875" style="75" customWidth="1"/>
    <col min="15618" max="15618" width="14.42578125" style="75" bestFit="1" customWidth="1"/>
    <col min="15619" max="15619" width="15.42578125" style="75" bestFit="1" customWidth="1"/>
    <col min="15620" max="15625" width="14.42578125" style="75" bestFit="1" customWidth="1"/>
    <col min="15626" max="15626" width="12.42578125" style="75" bestFit="1" customWidth="1"/>
    <col min="15627" max="15627" width="14.42578125" style="75" bestFit="1" customWidth="1"/>
    <col min="15628" max="15628" width="13.42578125" style="75" bestFit="1" customWidth="1"/>
    <col min="15629" max="15629" width="14.42578125" style="75" bestFit="1" customWidth="1"/>
    <col min="15630" max="15630" width="15.42578125" style="75" customWidth="1"/>
    <col min="15631" max="15872" width="9.140625" style="75" customWidth="1"/>
    <col min="15873" max="15873" width="65.85546875" style="75" customWidth="1"/>
    <col min="15874" max="15874" width="14.42578125" style="75" bestFit="1" customWidth="1"/>
    <col min="15875" max="15875" width="15.42578125" style="75" bestFit="1" customWidth="1"/>
    <col min="15876" max="15881" width="14.42578125" style="75" bestFit="1" customWidth="1"/>
    <col min="15882" max="15882" width="12.42578125" style="75" bestFit="1" customWidth="1"/>
    <col min="15883" max="15883" width="14.42578125" style="75" bestFit="1" customWidth="1"/>
    <col min="15884" max="15884" width="13.42578125" style="75" bestFit="1" customWidth="1"/>
    <col min="15885" max="15885" width="14.42578125" style="75" bestFit="1" customWidth="1"/>
    <col min="15886" max="15886" width="15.42578125" style="75" customWidth="1"/>
    <col min="15887" max="16128" width="9.140625" style="75" customWidth="1"/>
    <col min="16129" max="16129" width="65.85546875" style="75" customWidth="1"/>
    <col min="16130" max="16130" width="14.42578125" style="75" bestFit="1" customWidth="1"/>
    <col min="16131" max="16131" width="15.42578125" style="75" bestFit="1" customWidth="1"/>
    <col min="16132" max="16137" width="14.42578125" style="75" bestFit="1" customWidth="1"/>
    <col min="16138" max="16138" width="12.42578125" style="75" bestFit="1" customWidth="1"/>
    <col min="16139" max="16139" width="14.42578125" style="75" bestFit="1" customWidth="1"/>
    <col min="16140" max="16140" width="13.42578125" style="75" bestFit="1" customWidth="1"/>
    <col min="16141" max="16141" width="14.42578125" style="75" bestFit="1" customWidth="1"/>
    <col min="16142" max="16142" width="15.42578125" style="75" customWidth="1"/>
    <col min="16143" max="16384" width="9.140625" style="75" customWidth="1"/>
  </cols>
  <sheetData>
    <row r="1" spans="1:14" ht="30" customHeight="1" x14ac:dyDescent="0.25">
      <c r="A1" s="771" t="s">
        <v>0</v>
      </c>
      <c r="B1" s="782"/>
      <c r="C1" s="782"/>
      <c r="D1" s="782"/>
      <c r="E1" s="782"/>
      <c r="F1" s="782"/>
      <c r="G1" s="782"/>
      <c r="H1" s="782"/>
      <c r="I1" s="782"/>
      <c r="J1" s="782"/>
      <c r="K1" s="782"/>
      <c r="L1" s="782"/>
      <c r="M1" s="782"/>
      <c r="N1" s="782"/>
    </row>
    <row r="2" spans="1:14" ht="18" x14ac:dyDescent="0.2">
      <c r="A2" s="772" t="s">
        <v>668</v>
      </c>
      <c r="B2" s="783"/>
      <c r="C2" s="783"/>
      <c r="D2" s="783"/>
      <c r="E2" s="783"/>
      <c r="F2" s="783"/>
      <c r="G2" s="783"/>
      <c r="H2" s="783"/>
      <c r="I2" s="783"/>
      <c r="J2" s="783"/>
      <c r="K2" s="783"/>
      <c r="L2" s="783"/>
      <c r="M2" s="783"/>
      <c r="N2" s="783"/>
    </row>
    <row r="3" spans="1:14" ht="15" customHeight="1" x14ac:dyDescent="0.2">
      <c r="A3" s="772" t="s">
        <v>2</v>
      </c>
      <c r="B3" s="783"/>
      <c r="C3" s="783"/>
      <c r="D3" s="783"/>
      <c r="E3" s="783"/>
      <c r="F3" s="783"/>
      <c r="G3" s="783"/>
      <c r="H3" s="783"/>
      <c r="I3" s="783"/>
      <c r="J3" s="783"/>
      <c r="K3" s="783"/>
      <c r="L3" s="783"/>
      <c r="M3" s="783"/>
      <c r="N3" s="783"/>
    </row>
    <row r="4" spans="1:14" s="79" customFormat="1" ht="30" customHeight="1" x14ac:dyDescent="0.25">
      <c r="A4" s="773" t="s">
        <v>669</v>
      </c>
      <c r="B4" s="784"/>
      <c r="C4" s="784"/>
      <c r="D4" s="784"/>
      <c r="E4" s="784"/>
      <c r="F4" s="784"/>
      <c r="G4" s="784"/>
      <c r="H4" s="784"/>
      <c r="I4" s="784"/>
      <c r="J4" s="784"/>
      <c r="K4" s="784"/>
      <c r="L4" s="784"/>
      <c r="M4" s="784"/>
      <c r="N4" s="784"/>
    </row>
    <row r="5" spans="1:14" ht="3.75" customHeight="1" x14ac:dyDescent="0.2">
      <c r="A5" s="52"/>
      <c r="B5" s="52"/>
      <c r="C5" s="52"/>
      <c r="D5" s="52"/>
      <c r="E5" s="52"/>
      <c r="F5" s="52"/>
      <c r="G5" s="52"/>
      <c r="H5" s="52"/>
      <c r="I5" s="52"/>
      <c r="J5" s="52"/>
      <c r="K5" s="52"/>
      <c r="L5" s="52"/>
      <c r="M5" s="52"/>
      <c r="N5" s="52"/>
    </row>
    <row r="6" spans="1:14" s="85" customFormat="1" ht="30" customHeight="1" x14ac:dyDescent="0.2">
      <c r="A6" s="121"/>
      <c r="B6" s="122" t="s">
        <v>317</v>
      </c>
      <c r="C6" s="122" t="s">
        <v>318</v>
      </c>
      <c r="D6" s="122" t="s">
        <v>319</v>
      </c>
      <c r="E6" s="122" t="s">
        <v>320</v>
      </c>
      <c r="F6" s="122" t="s">
        <v>321</v>
      </c>
      <c r="G6" s="122" t="s">
        <v>322</v>
      </c>
      <c r="H6" s="122" t="s">
        <v>323</v>
      </c>
      <c r="I6" s="122" t="s">
        <v>324</v>
      </c>
      <c r="J6" s="122" t="s">
        <v>325</v>
      </c>
      <c r="K6" s="122" t="s">
        <v>326</v>
      </c>
      <c r="L6" s="122" t="s">
        <v>327</v>
      </c>
      <c r="M6" s="123" t="s">
        <v>328</v>
      </c>
      <c r="N6" s="123" t="s">
        <v>8</v>
      </c>
    </row>
    <row r="7" spans="1:14" s="126" customFormat="1" ht="15" customHeight="1" x14ac:dyDescent="0.25">
      <c r="A7" s="124" t="s">
        <v>670</v>
      </c>
      <c r="B7" s="125">
        <v>0.13751435329560782</v>
      </c>
      <c r="C7" s="125">
        <v>0.13118177021686322</v>
      </c>
      <c r="D7" s="125">
        <v>0.14748397760212834</v>
      </c>
      <c r="E7" s="125">
        <v>0.1401301333044529</v>
      </c>
      <c r="F7" s="125">
        <v>0.13004738512415406</v>
      </c>
      <c r="G7" s="125">
        <v>0.1360143048214198</v>
      </c>
      <c r="H7" s="125">
        <v>0.12021877773305388</v>
      </c>
      <c r="I7" s="125">
        <v>0.1522356497057954</v>
      </c>
      <c r="J7" s="125">
        <v>0.68007373413559646</v>
      </c>
      <c r="K7" s="125">
        <v>0.12224679715213944</v>
      </c>
      <c r="L7" s="125">
        <v>0.12627294065642022</v>
      </c>
      <c r="M7" s="125">
        <v>0.13914100618779152</v>
      </c>
      <c r="N7" s="125">
        <v>0.13646812676871706</v>
      </c>
    </row>
    <row r="8" spans="1:14" s="79" customFormat="1" ht="15" customHeight="1" x14ac:dyDescent="0.25">
      <c r="A8" s="98" t="s">
        <v>671</v>
      </c>
      <c r="B8" s="127">
        <v>9502277803.7800026</v>
      </c>
      <c r="C8" s="127">
        <v>73493821121.839996</v>
      </c>
      <c r="D8" s="127">
        <v>12577746633.700003</v>
      </c>
      <c r="E8" s="127">
        <v>7522509418.1500006</v>
      </c>
      <c r="F8" s="127">
        <v>4983481653.5500002</v>
      </c>
      <c r="G8" s="127">
        <v>5413019276.1500006</v>
      </c>
      <c r="H8" s="127">
        <v>2865870316.8599997</v>
      </c>
      <c r="I8" s="127">
        <v>3612091821.0299997</v>
      </c>
      <c r="J8" s="127">
        <v>76722512.680000007</v>
      </c>
      <c r="K8" s="127">
        <v>4491666711.250001</v>
      </c>
      <c r="L8" s="127">
        <v>1472044977.5799999</v>
      </c>
      <c r="M8" s="127">
        <v>951974225.05000007</v>
      </c>
      <c r="N8" s="127">
        <v>126963226471.61998</v>
      </c>
    </row>
    <row r="9" spans="1:14" s="79" customFormat="1" ht="15" customHeight="1" x14ac:dyDescent="0.25">
      <c r="A9" s="98" t="s">
        <v>672</v>
      </c>
      <c r="B9" s="127">
        <v>20762199.800000001</v>
      </c>
      <c r="C9" s="127">
        <v>0</v>
      </c>
      <c r="D9" s="127">
        <v>0</v>
      </c>
      <c r="E9" s="127">
        <v>0</v>
      </c>
      <c r="F9" s="127">
        <v>5693488.0599999996</v>
      </c>
      <c r="G9" s="127">
        <v>0</v>
      </c>
      <c r="H9" s="127">
        <v>10440008.99</v>
      </c>
      <c r="I9" s="127">
        <v>0</v>
      </c>
      <c r="J9" s="127">
        <v>0</v>
      </c>
      <c r="K9" s="127">
        <v>0</v>
      </c>
      <c r="L9" s="127">
        <v>0</v>
      </c>
      <c r="M9" s="127">
        <v>0</v>
      </c>
      <c r="N9" s="127">
        <v>36895696.850000001</v>
      </c>
    </row>
    <row r="10" spans="1:14" s="79" customFormat="1" ht="15" customHeight="1" x14ac:dyDescent="0.25">
      <c r="A10" s="98" t="s">
        <v>673</v>
      </c>
      <c r="B10" s="127">
        <v>9035048301.1300011</v>
      </c>
      <c r="C10" s="127">
        <v>8855183771.4699993</v>
      </c>
      <c r="D10" s="127">
        <v>13186061306.730001</v>
      </c>
      <c r="E10" s="127">
        <v>8106965702.8100014</v>
      </c>
      <c r="F10" s="127">
        <v>5305265828.5299988</v>
      </c>
      <c r="G10" s="127">
        <v>3736221603.8299999</v>
      </c>
      <c r="H10" s="127">
        <v>1655171031.8399999</v>
      </c>
      <c r="I10" s="127">
        <v>2708857768.9499998</v>
      </c>
      <c r="J10" s="127">
        <v>25939845</v>
      </c>
      <c r="K10" s="127">
        <v>3134405985.6200004</v>
      </c>
      <c r="L10" s="127">
        <v>338871418.43999994</v>
      </c>
      <c r="M10" s="127">
        <v>693305601.31000006</v>
      </c>
      <c r="N10" s="127">
        <v>56781298165.659996</v>
      </c>
    </row>
    <row r="11" spans="1:14" s="79" customFormat="1" ht="15" customHeight="1" x14ac:dyDescent="0.25">
      <c r="A11" s="98" t="s">
        <v>674</v>
      </c>
      <c r="B11" s="127">
        <v>3244438066.1800003</v>
      </c>
      <c r="C11" s="127">
        <v>957678338.32000005</v>
      </c>
      <c r="D11" s="127">
        <v>6236269562.5699997</v>
      </c>
      <c r="E11" s="127">
        <v>1606301699.46</v>
      </c>
      <c r="F11" s="127">
        <v>2691610568.54</v>
      </c>
      <c r="G11" s="127">
        <v>803220931.18000007</v>
      </c>
      <c r="H11" s="127">
        <v>1466408007.95</v>
      </c>
      <c r="I11" s="127">
        <v>164924293.81999999</v>
      </c>
      <c r="J11" s="127">
        <v>0</v>
      </c>
      <c r="K11" s="127">
        <v>943844048.12999988</v>
      </c>
      <c r="L11" s="127">
        <v>991089695.45000005</v>
      </c>
      <c r="M11" s="127">
        <v>102013027.31999999</v>
      </c>
      <c r="N11" s="127">
        <v>19207798238.920002</v>
      </c>
    </row>
    <row r="12" spans="1:14" s="79" customFormat="1" ht="15" customHeight="1" x14ac:dyDescent="0.25">
      <c r="A12" s="98" t="s">
        <v>675</v>
      </c>
      <c r="B12" s="127">
        <v>5824452898.4899998</v>
      </c>
      <c r="C12" s="127">
        <v>9616920429.3400002</v>
      </c>
      <c r="D12" s="127">
        <v>4549454340.3199997</v>
      </c>
      <c r="E12" s="127">
        <v>8796640776.1100006</v>
      </c>
      <c r="F12" s="127">
        <v>6875692076.4099998</v>
      </c>
      <c r="G12" s="127">
        <v>5482679545.7599993</v>
      </c>
      <c r="H12" s="127">
        <v>4492931438.7699995</v>
      </c>
      <c r="I12" s="127">
        <v>290696335.78999996</v>
      </c>
      <c r="J12" s="127">
        <v>86578700.649999991</v>
      </c>
      <c r="K12" s="127">
        <v>4496719988.3699999</v>
      </c>
      <c r="L12" s="127">
        <v>1265786569.03</v>
      </c>
      <c r="M12" s="127">
        <v>1129239887.26</v>
      </c>
      <c r="N12" s="127">
        <v>52907792986.300003</v>
      </c>
    </row>
    <row r="13" spans="1:14" s="79" customFormat="1" ht="15" customHeight="1" x14ac:dyDescent="0.25">
      <c r="A13" s="98" t="s">
        <v>676</v>
      </c>
      <c r="B13" s="127">
        <v>10389458419.330002</v>
      </c>
      <c r="C13" s="127">
        <v>15656227932.67</v>
      </c>
      <c r="D13" s="127">
        <v>8754755062.8900013</v>
      </c>
      <c r="E13" s="127">
        <v>10685611472.460001</v>
      </c>
      <c r="F13" s="127">
        <v>8147672175.7200012</v>
      </c>
      <c r="G13" s="127">
        <v>6684267490.5799999</v>
      </c>
      <c r="H13" s="127">
        <v>5619060623.1099997</v>
      </c>
      <c r="I13" s="127">
        <v>17897032625.369999</v>
      </c>
      <c r="J13" s="127">
        <v>66681905.339999996</v>
      </c>
      <c r="K13" s="127">
        <v>12772039272.119999</v>
      </c>
      <c r="L13" s="127">
        <v>2264311587.5500002</v>
      </c>
      <c r="M13" s="127">
        <v>9336090010.1299992</v>
      </c>
      <c r="N13" s="127">
        <v>108273208577.27</v>
      </c>
    </row>
    <row r="14" spans="1:14" s="79" customFormat="1" ht="15" customHeight="1" x14ac:dyDescent="0.25">
      <c r="A14" s="128" t="s">
        <v>677</v>
      </c>
      <c r="B14" s="129">
        <v>38016437688.710007</v>
      </c>
      <c r="C14" s="129">
        <v>108579831593.64</v>
      </c>
      <c r="D14" s="129">
        <v>45304286906.210007</v>
      </c>
      <c r="E14" s="129">
        <v>36718029068.990005</v>
      </c>
      <c r="F14" s="129">
        <v>28009415790.810001</v>
      </c>
      <c r="G14" s="129">
        <v>22119408847.5</v>
      </c>
      <c r="H14" s="129">
        <v>16109881427.52</v>
      </c>
      <c r="I14" s="129">
        <v>24673602844.959999</v>
      </c>
      <c r="J14" s="129">
        <v>255922963.66999999</v>
      </c>
      <c r="K14" s="129">
        <v>25838676005.489998</v>
      </c>
      <c r="L14" s="129">
        <v>6332104248.0500002</v>
      </c>
      <c r="M14" s="129">
        <v>12212622751.07</v>
      </c>
      <c r="N14" s="129">
        <v>364170220136.62</v>
      </c>
    </row>
    <row r="15" spans="1:14" s="130" customFormat="1" ht="15" customHeight="1" x14ac:dyDescent="0.25">
      <c r="A15" s="98" t="s">
        <v>678</v>
      </c>
      <c r="B15" s="127">
        <v>18189103006.493504</v>
      </c>
      <c r="C15" s="127">
        <v>25118794178.128998</v>
      </c>
      <c r="D15" s="127">
        <v>17922192860.761002</v>
      </c>
      <c r="E15" s="127">
        <v>19707636044.834503</v>
      </c>
      <c r="F15" s="127">
        <v>15711869031.809502</v>
      </c>
      <c r="G15" s="127">
        <v>11945131936.256001</v>
      </c>
      <c r="H15" s="127">
        <v>10054041413.429501</v>
      </c>
      <c r="I15" s="127">
        <v>18739288577.912498</v>
      </c>
      <c r="J15" s="127">
        <v>136803899.82749999</v>
      </c>
      <c r="K15" s="127">
        <v>17243382484.586498</v>
      </c>
      <c r="L15" s="127">
        <v>3776970645.7355003</v>
      </c>
      <c r="M15" s="127">
        <v>10372687559.497</v>
      </c>
      <c r="N15" s="127">
        <v>168917901639.272</v>
      </c>
    </row>
    <row r="16" spans="1:14" s="132" customFormat="1" ht="15" customHeight="1" x14ac:dyDescent="0.25">
      <c r="A16" s="131" t="s">
        <v>679</v>
      </c>
      <c r="B16" s="127">
        <v>0.47845364038133542</v>
      </c>
      <c r="C16" s="127">
        <v>0.23133940999407773</v>
      </c>
      <c r="D16" s="127">
        <v>0.39559595977890444</v>
      </c>
      <c r="E16" s="127">
        <v>0.53672913673567713</v>
      </c>
      <c r="F16" s="127">
        <v>0.56094954458009894</v>
      </c>
      <c r="G16" s="127">
        <v>0.54002943833673356</v>
      </c>
      <c r="H16" s="127">
        <v>0.6240915837067863</v>
      </c>
      <c r="I16" s="127">
        <v>0.75948732317948919</v>
      </c>
      <c r="J16" s="127">
        <v>0.53455109250728217</v>
      </c>
      <c r="K16" s="127">
        <v>0.6673477573279204</v>
      </c>
      <c r="L16" s="127">
        <v>0.59647954262576064</v>
      </c>
      <c r="M16" s="127">
        <v>0.84934151909246558</v>
      </c>
      <c r="N16" s="127">
        <v>0.46384325872637727</v>
      </c>
    </row>
    <row r="17" spans="1:14" s="79" customFormat="1" ht="15" customHeight="1" x14ac:dyDescent="0.25">
      <c r="A17" s="128" t="s">
        <v>680</v>
      </c>
      <c r="B17" s="129">
        <v>1818910300.6493504</v>
      </c>
      <c r="C17" s="129">
        <v>2511879417.8129001</v>
      </c>
      <c r="D17" s="129">
        <v>1792219286.0761003</v>
      </c>
      <c r="E17" s="129">
        <v>1970763604.4834504</v>
      </c>
      <c r="F17" s="129">
        <v>1571186903.1809502</v>
      </c>
      <c r="G17" s="129">
        <v>1194513193.6256001</v>
      </c>
      <c r="H17" s="129">
        <v>1005404141.3429501</v>
      </c>
      <c r="I17" s="129">
        <v>1873928857.79125</v>
      </c>
      <c r="J17" s="129">
        <v>13680389.982749999</v>
      </c>
      <c r="K17" s="129">
        <v>1724338248.4586499</v>
      </c>
      <c r="L17" s="129">
        <v>377697064.57355005</v>
      </c>
      <c r="M17" s="129">
        <v>1037268755.9497</v>
      </c>
      <c r="N17" s="129">
        <v>16891790163.9272</v>
      </c>
    </row>
    <row r="18" spans="1:14" s="79" customFormat="1" ht="15" customHeight="1" x14ac:dyDescent="0.25">
      <c r="A18" s="98" t="s">
        <v>681</v>
      </c>
      <c r="B18" s="127">
        <v>2285204347</v>
      </c>
      <c r="C18" s="127">
        <v>3271455735</v>
      </c>
      <c r="D18" s="127">
        <v>2464528187.9700003</v>
      </c>
      <c r="E18" s="127">
        <v>2230688830.4200001</v>
      </c>
      <c r="F18" s="127">
        <v>1738485959</v>
      </c>
      <c r="G18" s="127">
        <v>1324733934.3900001</v>
      </c>
      <c r="H18" s="127">
        <v>986247094</v>
      </c>
      <c r="I18" s="127">
        <v>2381441356.5499997</v>
      </c>
      <c r="J18" s="127">
        <v>108241378</v>
      </c>
      <c r="K18" s="127">
        <v>1574419700</v>
      </c>
      <c r="L18" s="127">
        <v>402061642.63</v>
      </c>
      <c r="M18" s="127">
        <v>1272458999.77</v>
      </c>
      <c r="N18" s="127">
        <v>20039967164.73</v>
      </c>
    </row>
    <row r="19" spans="1:14" s="79" customFormat="1" ht="15" customHeight="1" x14ac:dyDescent="0.25">
      <c r="A19" s="98" t="s">
        <v>682</v>
      </c>
      <c r="B19" s="127">
        <v>0</v>
      </c>
      <c r="C19" s="127">
        <v>901323</v>
      </c>
      <c r="D19" s="127">
        <v>3324.1125000000002</v>
      </c>
      <c r="E19" s="127">
        <v>1.6817</v>
      </c>
      <c r="F19" s="127">
        <v>191</v>
      </c>
      <c r="G19" s="127">
        <v>0</v>
      </c>
      <c r="H19" s="127">
        <v>0</v>
      </c>
      <c r="I19" s="127">
        <v>0.55710000000000004</v>
      </c>
      <c r="J19" s="127">
        <v>0</v>
      </c>
      <c r="K19" s="127">
        <v>0</v>
      </c>
      <c r="L19" s="127">
        <v>0</v>
      </c>
      <c r="M19" s="127">
        <v>0</v>
      </c>
      <c r="N19" s="127">
        <v>904840.35129999998</v>
      </c>
    </row>
    <row r="20" spans="1:14" s="79" customFormat="1" ht="15" customHeight="1" x14ac:dyDescent="0.25">
      <c r="A20" s="131" t="s">
        <v>683</v>
      </c>
      <c r="B20" s="127">
        <v>0</v>
      </c>
      <c r="C20" s="127">
        <v>0</v>
      </c>
      <c r="D20" s="127">
        <v>0</v>
      </c>
      <c r="E20" s="127">
        <v>0</v>
      </c>
      <c r="F20" s="127">
        <v>0</v>
      </c>
      <c r="G20" s="127">
        <v>0</v>
      </c>
      <c r="H20" s="127">
        <v>0</v>
      </c>
      <c r="I20" s="127">
        <v>0</v>
      </c>
      <c r="J20" s="127">
        <v>0</v>
      </c>
      <c r="K20" s="127">
        <v>0</v>
      </c>
      <c r="L20" s="127">
        <v>0</v>
      </c>
      <c r="M20" s="127">
        <v>0</v>
      </c>
      <c r="N20" s="127">
        <v>0</v>
      </c>
    </row>
    <row r="21" spans="1:14" s="79" customFormat="1" ht="15" customHeight="1" x14ac:dyDescent="0.25">
      <c r="A21" s="98" t="s">
        <v>684</v>
      </c>
      <c r="B21" s="127">
        <v>0</v>
      </c>
      <c r="C21" s="127">
        <v>0</v>
      </c>
      <c r="D21" s="127">
        <v>0</v>
      </c>
      <c r="E21" s="127">
        <v>0</v>
      </c>
      <c r="F21" s="127">
        <v>27907015</v>
      </c>
      <c r="G21" s="127">
        <v>0</v>
      </c>
      <c r="H21" s="127">
        <v>0</v>
      </c>
      <c r="I21" s="127">
        <v>0</v>
      </c>
      <c r="J21" s="127">
        <v>15204639</v>
      </c>
      <c r="K21" s="127">
        <v>0</v>
      </c>
      <c r="L21" s="127">
        <v>0</v>
      </c>
      <c r="M21" s="127">
        <v>0</v>
      </c>
      <c r="N21" s="127">
        <v>43111654</v>
      </c>
    </row>
    <row r="22" spans="1:14" s="79" customFormat="1" ht="15" customHeight="1" x14ac:dyDescent="0.25">
      <c r="A22" s="128" t="s">
        <v>685</v>
      </c>
      <c r="B22" s="129">
        <v>2285204347</v>
      </c>
      <c r="C22" s="129">
        <v>3270554412</v>
      </c>
      <c r="D22" s="129">
        <v>2464524863.8575001</v>
      </c>
      <c r="E22" s="129">
        <v>2230688828.7382998</v>
      </c>
      <c r="F22" s="129">
        <v>1710578753</v>
      </c>
      <c r="G22" s="129">
        <v>1324733934.3900001</v>
      </c>
      <c r="H22" s="129">
        <v>986247094</v>
      </c>
      <c r="I22" s="129">
        <v>2381441355.9928999</v>
      </c>
      <c r="J22" s="129">
        <v>93036739</v>
      </c>
      <c r="K22" s="129">
        <v>1574419700</v>
      </c>
      <c r="L22" s="129">
        <v>402061642.63</v>
      </c>
      <c r="M22" s="129">
        <v>1272458999.77</v>
      </c>
      <c r="N22" s="129">
        <v>19995950670.3787</v>
      </c>
    </row>
    <row r="23" spans="1:14" s="79" customFormat="1" ht="15" customHeight="1" x14ac:dyDescent="0.25">
      <c r="A23" s="98" t="s">
        <v>686</v>
      </c>
      <c r="B23" s="127">
        <v>118596160.2</v>
      </c>
      <c r="C23" s="127">
        <v>433500000</v>
      </c>
      <c r="D23" s="127">
        <v>129067022</v>
      </c>
      <c r="E23" s="127">
        <v>372606000</v>
      </c>
      <c r="F23" s="127">
        <v>274490184</v>
      </c>
      <c r="G23" s="127">
        <v>238683000</v>
      </c>
      <c r="H23" s="127">
        <v>179250000</v>
      </c>
      <c r="I23" s="127">
        <v>344400000</v>
      </c>
      <c r="J23" s="127">
        <v>0</v>
      </c>
      <c r="K23" s="127">
        <v>365439000</v>
      </c>
      <c r="L23" s="127">
        <v>50000000</v>
      </c>
      <c r="M23" s="127">
        <v>0</v>
      </c>
      <c r="N23" s="127">
        <v>2506031366.1999998</v>
      </c>
    </row>
    <row r="24" spans="1:14" s="79" customFormat="1" ht="15" customHeight="1" x14ac:dyDescent="0.25">
      <c r="A24" s="98" t="s">
        <v>687</v>
      </c>
      <c r="B24" s="127">
        <v>0</v>
      </c>
      <c r="C24" s="127">
        <v>0</v>
      </c>
      <c r="D24" s="127">
        <v>0</v>
      </c>
      <c r="E24" s="127">
        <v>0</v>
      </c>
      <c r="F24" s="127">
        <v>0</v>
      </c>
      <c r="G24" s="127">
        <v>0</v>
      </c>
      <c r="H24" s="127">
        <v>0</v>
      </c>
      <c r="I24" s="127">
        <v>0</v>
      </c>
      <c r="J24" s="127">
        <v>0</v>
      </c>
      <c r="K24" s="127">
        <v>0</v>
      </c>
      <c r="L24" s="127">
        <v>0</v>
      </c>
      <c r="M24" s="127">
        <v>0</v>
      </c>
      <c r="N24" s="127">
        <v>0</v>
      </c>
    </row>
    <row r="25" spans="1:14" s="133" customFormat="1" ht="15" customHeight="1" x14ac:dyDescent="0.25">
      <c r="A25" s="98" t="s">
        <v>688</v>
      </c>
      <c r="B25" s="127">
        <v>0</v>
      </c>
      <c r="C25" s="127">
        <v>0</v>
      </c>
      <c r="D25" s="127">
        <v>0</v>
      </c>
      <c r="E25" s="127">
        <v>0</v>
      </c>
      <c r="F25" s="127">
        <v>0</v>
      </c>
      <c r="G25" s="127">
        <v>0</v>
      </c>
      <c r="H25" s="127">
        <v>0</v>
      </c>
      <c r="I25" s="127">
        <v>0</v>
      </c>
      <c r="J25" s="127">
        <v>0</v>
      </c>
      <c r="K25" s="127">
        <v>0</v>
      </c>
      <c r="L25" s="127">
        <v>0</v>
      </c>
      <c r="M25" s="127">
        <v>0</v>
      </c>
      <c r="N25" s="127">
        <v>0</v>
      </c>
    </row>
    <row r="26" spans="1:14" s="79" customFormat="1" ht="15" customHeight="1" x14ac:dyDescent="0.25">
      <c r="A26" s="98" t="s">
        <v>689</v>
      </c>
      <c r="B26" s="127">
        <v>118596160.2</v>
      </c>
      <c r="C26" s="127">
        <v>433500000</v>
      </c>
      <c r="D26" s="127">
        <v>129067022</v>
      </c>
      <c r="E26" s="127">
        <v>372606000</v>
      </c>
      <c r="F26" s="127">
        <v>274490184</v>
      </c>
      <c r="G26" s="127">
        <v>238683000</v>
      </c>
      <c r="H26" s="127">
        <v>179250000</v>
      </c>
      <c r="I26" s="127">
        <v>344400000</v>
      </c>
      <c r="J26" s="127">
        <v>0</v>
      </c>
      <c r="K26" s="127">
        <v>365439000</v>
      </c>
      <c r="L26" s="127">
        <v>50000000</v>
      </c>
      <c r="M26" s="127">
        <v>0</v>
      </c>
      <c r="N26" s="127">
        <v>2506031366.1999998</v>
      </c>
    </row>
    <row r="27" spans="1:14" s="52" customFormat="1" x14ac:dyDescent="0.25">
      <c r="A27" s="131" t="s">
        <v>690</v>
      </c>
      <c r="B27" s="127">
        <v>131107262.76515001</v>
      </c>
      <c r="C27" s="127">
        <v>218297276</v>
      </c>
      <c r="D27" s="127">
        <v>100282300.84999999</v>
      </c>
      <c r="E27" s="127">
        <v>227665628</v>
      </c>
      <c r="F27" s="127">
        <v>94067540</v>
      </c>
      <c r="G27" s="127">
        <v>78248385.25</v>
      </c>
      <c r="H27" s="127">
        <v>63302924</v>
      </c>
      <c r="I27" s="127">
        <v>129479513.20999999</v>
      </c>
      <c r="J27" s="127">
        <v>0</v>
      </c>
      <c r="K27" s="127">
        <v>169015980.81</v>
      </c>
      <c r="L27" s="127">
        <v>24867547.580000002</v>
      </c>
      <c r="M27" s="127">
        <v>172367784.13</v>
      </c>
      <c r="N27" s="127">
        <v>1408702142.59515</v>
      </c>
    </row>
    <row r="28" spans="1:14" s="134" customFormat="1" ht="15" customHeight="1" x14ac:dyDescent="0.25">
      <c r="A28" s="131" t="s">
        <v>691</v>
      </c>
      <c r="B28" s="127">
        <v>0</v>
      </c>
      <c r="C28" s="127">
        <v>0</v>
      </c>
      <c r="D28" s="127">
        <v>0</v>
      </c>
      <c r="E28" s="127">
        <v>0</v>
      </c>
      <c r="F28" s="127">
        <v>0</v>
      </c>
      <c r="G28" s="127">
        <v>0</v>
      </c>
      <c r="H28" s="127">
        <v>0</v>
      </c>
      <c r="I28" s="127">
        <v>0</v>
      </c>
      <c r="J28" s="127">
        <v>0</v>
      </c>
      <c r="K28" s="127">
        <v>0</v>
      </c>
      <c r="L28" s="127">
        <v>0</v>
      </c>
      <c r="M28" s="127">
        <v>0</v>
      </c>
      <c r="N28" s="127">
        <v>0</v>
      </c>
    </row>
    <row r="29" spans="1:14" s="79" customFormat="1" ht="15" customHeight="1" x14ac:dyDescent="0.25">
      <c r="A29" s="135" t="s">
        <v>692</v>
      </c>
      <c r="B29" s="129">
        <v>249703422.96515</v>
      </c>
      <c r="C29" s="129">
        <v>651797276</v>
      </c>
      <c r="D29" s="129">
        <v>229349322.84999999</v>
      </c>
      <c r="E29" s="129">
        <v>600271628</v>
      </c>
      <c r="F29" s="129">
        <v>368557724</v>
      </c>
      <c r="G29" s="129">
        <v>316931385.25</v>
      </c>
      <c r="H29" s="129">
        <v>242552924</v>
      </c>
      <c r="I29" s="129">
        <v>473879513.20999998</v>
      </c>
      <c r="J29" s="129">
        <v>0</v>
      </c>
      <c r="K29" s="129">
        <v>534454980.81</v>
      </c>
      <c r="L29" s="129">
        <v>74867547.579999998</v>
      </c>
      <c r="M29" s="129">
        <v>172367784.13</v>
      </c>
      <c r="N29" s="129">
        <v>3914733508.7951503</v>
      </c>
    </row>
    <row r="30" spans="1:14" s="79" customFormat="1" ht="15" customHeight="1" x14ac:dyDescent="0.25">
      <c r="A30" s="131" t="s">
        <v>693</v>
      </c>
      <c r="B30" s="127">
        <v>0</v>
      </c>
      <c r="C30" s="127">
        <v>439439203</v>
      </c>
      <c r="D30" s="127">
        <v>0</v>
      </c>
      <c r="E30" s="127">
        <v>0</v>
      </c>
      <c r="F30" s="127">
        <v>0</v>
      </c>
      <c r="G30" s="127">
        <v>0</v>
      </c>
      <c r="H30" s="127">
        <v>0</v>
      </c>
      <c r="I30" s="127">
        <v>0</v>
      </c>
      <c r="J30" s="127">
        <v>0</v>
      </c>
      <c r="K30" s="127">
        <v>0</v>
      </c>
      <c r="L30" s="127">
        <v>0</v>
      </c>
      <c r="M30" s="127">
        <v>0</v>
      </c>
      <c r="N30" s="127">
        <v>439439203</v>
      </c>
    </row>
    <row r="31" spans="1:14" s="79" customFormat="1" ht="15" customHeight="1" x14ac:dyDescent="0.25">
      <c r="A31" s="131" t="s">
        <v>694</v>
      </c>
      <c r="B31" s="127">
        <v>33645033</v>
      </c>
      <c r="C31" s="127">
        <v>187784599</v>
      </c>
      <c r="D31" s="127">
        <v>50637896.25</v>
      </c>
      <c r="E31" s="127">
        <v>69326790.659999996</v>
      </c>
      <c r="F31" s="127">
        <v>35848994</v>
      </c>
      <c r="G31" s="127">
        <v>16956503.329999998</v>
      </c>
      <c r="H31" s="127">
        <v>20115448</v>
      </c>
      <c r="I31" s="127">
        <v>2533097.52</v>
      </c>
      <c r="J31" s="127">
        <v>0</v>
      </c>
      <c r="K31" s="127">
        <v>926400</v>
      </c>
      <c r="L31" s="127">
        <v>0</v>
      </c>
      <c r="M31" s="127">
        <v>1560600</v>
      </c>
      <c r="N31" s="127">
        <v>419335361.75999993</v>
      </c>
    </row>
    <row r="32" spans="1:14" s="79" customFormat="1" ht="15" customHeight="1" x14ac:dyDescent="0.25">
      <c r="A32" s="128" t="s">
        <v>695</v>
      </c>
      <c r="B32" s="129">
        <v>2501262736.9651499</v>
      </c>
      <c r="C32" s="129">
        <v>3295127886</v>
      </c>
      <c r="D32" s="129">
        <v>2643236290.4575</v>
      </c>
      <c r="E32" s="129">
        <v>2761633666.0783</v>
      </c>
      <c r="F32" s="129">
        <v>2043287483</v>
      </c>
      <c r="G32" s="129">
        <v>1624708816.3100002</v>
      </c>
      <c r="H32" s="129">
        <v>1208684570</v>
      </c>
      <c r="I32" s="129">
        <v>2852787771.6829</v>
      </c>
      <c r="J32" s="129">
        <v>93036739</v>
      </c>
      <c r="K32" s="129">
        <v>2107948280.8099999</v>
      </c>
      <c r="L32" s="129">
        <v>476929190.20999998</v>
      </c>
      <c r="M32" s="129">
        <v>1443266183.9000001</v>
      </c>
      <c r="N32" s="129">
        <v>23051909614.413853</v>
      </c>
    </row>
    <row r="33" spans="1:14" s="79" customFormat="1" ht="15" customHeight="1" x14ac:dyDescent="0.25">
      <c r="A33" s="98" t="s">
        <v>696</v>
      </c>
      <c r="B33" s="127">
        <v>682352436.31579947</v>
      </c>
      <c r="C33" s="127">
        <v>783248468.18709993</v>
      </c>
      <c r="D33" s="127">
        <v>851017004.38139963</v>
      </c>
      <c r="E33" s="127">
        <v>790870061.59484959</v>
      </c>
      <c r="F33" s="127">
        <v>472100579.81904984</v>
      </c>
      <c r="G33" s="127">
        <v>430195622.68440008</v>
      </c>
      <c r="H33" s="127">
        <v>203280428.65704989</v>
      </c>
      <c r="I33" s="127">
        <v>978858913.89164996</v>
      </c>
      <c r="J33" s="127">
        <v>79356349.017250001</v>
      </c>
      <c r="K33" s="127">
        <v>383610032.35135007</v>
      </c>
      <c r="L33" s="127">
        <v>99232125.636449933</v>
      </c>
      <c r="M33" s="127">
        <v>405997427.9503001</v>
      </c>
      <c r="N33" s="127">
        <v>6160119450.4866524</v>
      </c>
    </row>
    <row r="34" spans="1:14" s="138" customFormat="1" ht="15" customHeight="1" x14ac:dyDescent="0.25">
      <c r="A34" s="98" t="s">
        <v>697</v>
      </c>
      <c r="B34" s="136">
        <v>0.20634130575431472</v>
      </c>
      <c r="C34" s="136">
        <v>0.39114509083426807</v>
      </c>
      <c r="D34" s="136">
        <v>0.23553010421260712</v>
      </c>
      <c r="E34" s="136">
        <v>0.20119565948043688</v>
      </c>
      <c r="F34" s="136">
        <v>0.17635438003121173</v>
      </c>
      <c r="G34" s="136">
        <v>0.50324183238382503</v>
      </c>
      <c r="H34" s="136">
        <v>0.242834703474373</v>
      </c>
      <c r="I34" s="137">
        <v>0.15929503084343433</v>
      </c>
      <c r="J34" s="136">
        <v>1.787324069903181E-2</v>
      </c>
      <c r="K34" s="136">
        <v>0.16440616291441029</v>
      </c>
      <c r="L34" s="136">
        <v>0.11083832452512286</v>
      </c>
      <c r="M34" s="136">
        <v>3.9590412875605108E-2</v>
      </c>
      <c r="N34" s="136">
        <v>0.2328358534359313</v>
      </c>
    </row>
    <row r="35" spans="1:14" ht="3.75" customHeight="1" thickBot="1" x14ac:dyDescent="0.25">
      <c r="A35" s="71"/>
      <c r="B35" s="71"/>
      <c r="C35" s="71"/>
      <c r="D35" s="71"/>
      <c r="E35" s="71"/>
      <c r="F35" s="71"/>
      <c r="G35" s="71"/>
      <c r="H35" s="71"/>
      <c r="I35" s="71"/>
      <c r="J35" s="71"/>
      <c r="K35" s="71"/>
      <c r="L35" s="71"/>
      <c r="M35" s="71"/>
      <c r="N35" s="71"/>
    </row>
    <row r="36" spans="1:14" ht="13.5" thickTop="1" x14ac:dyDescent="0.2">
      <c r="A36" s="139" t="s">
        <v>698</v>
      </c>
      <c r="B36" s="52"/>
      <c r="C36" s="52"/>
      <c r="D36" s="52"/>
      <c r="E36" s="52"/>
      <c r="F36" s="52"/>
      <c r="G36" s="52"/>
      <c r="H36" s="52"/>
      <c r="I36" s="52"/>
      <c r="J36" s="52"/>
      <c r="K36" s="52"/>
      <c r="L36" s="52"/>
      <c r="M36" s="52"/>
      <c r="N36" s="52"/>
    </row>
    <row r="37" spans="1:14" ht="15" customHeight="1" x14ac:dyDescent="0.2">
      <c r="A37" s="74"/>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088C8-7AEE-490C-8BD7-0ECAD8700ACB}">
  <sheetPr codeName="Sheet15">
    <pageSetUpPr fitToPage="1"/>
  </sheetPr>
  <dimension ref="A1:P644"/>
  <sheetViews>
    <sheetView zoomScale="85" zoomScaleNormal="85" workbookViewId="0">
      <selection activeCell="G12" sqref="G12"/>
    </sheetView>
  </sheetViews>
  <sheetFormatPr baseColWidth="10" defaultRowHeight="12.75" x14ac:dyDescent="0.2"/>
  <cols>
    <col min="1" max="1" width="38.28515625" style="140" customWidth="1"/>
    <col min="2" max="13" width="13.85546875" style="75" customWidth="1"/>
    <col min="14" max="14" width="14.140625" style="75" customWidth="1"/>
    <col min="15" max="15" width="12.140625" style="75" customWidth="1"/>
    <col min="16" max="16" width="2.5703125" style="171" customWidth="1"/>
    <col min="17" max="256" width="9.140625" style="75" customWidth="1"/>
    <col min="257" max="257" width="38.28515625" style="75" customWidth="1"/>
    <col min="258" max="269" width="13.85546875" style="75" customWidth="1"/>
    <col min="270" max="270" width="14.140625" style="75" customWidth="1"/>
    <col min="271" max="271" width="12.140625" style="75" customWidth="1"/>
    <col min="272" max="272" width="2.5703125" style="75" customWidth="1"/>
    <col min="273" max="512" width="9.140625" style="75" customWidth="1"/>
    <col min="513" max="513" width="38.28515625" style="75" customWidth="1"/>
    <col min="514" max="525" width="13.85546875" style="75" customWidth="1"/>
    <col min="526" max="526" width="14.140625" style="75" customWidth="1"/>
    <col min="527" max="527" width="12.140625" style="75" customWidth="1"/>
    <col min="528" max="528" width="2.5703125" style="75" customWidth="1"/>
    <col min="529" max="768" width="9.140625" style="75" customWidth="1"/>
    <col min="769" max="769" width="38.28515625" style="75" customWidth="1"/>
    <col min="770" max="781" width="13.85546875" style="75" customWidth="1"/>
    <col min="782" max="782" width="14.140625" style="75" customWidth="1"/>
    <col min="783" max="783" width="12.140625" style="75" customWidth="1"/>
    <col min="784" max="784" width="2.5703125" style="75" customWidth="1"/>
    <col min="785" max="1024" width="9.140625" style="75" customWidth="1"/>
    <col min="1025" max="1025" width="38.28515625" style="75" customWidth="1"/>
    <col min="1026" max="1037" width="13.85546875" style="75" customWidth="1"/>
    <col min="1038" max="1038" width="14.140625" style="75" customWidth="1"/>
    <col min="1039" max="1039" width="12.140625" style="75" customWidth="1"/>
    <col min="1040" max="1040" width="2.5703125" style="75" customWidth="1"/>
    <col min="1041" max="1280" width="9.140625" style="75" customWidth="1"/>
    <col min="1281" max="1281" width="38.28515625" style="75" customWidth="1"/>
    <col min="1282" max="1293" width="13.85546875" style="75" customWidth="1"/>
    <col min="1294" max="1294" width="14.140625" style="75" customWidth="1"/>
    <col min="1295" max="1295" width="12.140625" style="75" customWidth="1"/>
    <col min="1296" max="1296" width="2.5703125" style="75" customWidth="1"/>
    <col min="1297" max="1536" width="9.140625" style="75" customWidth="1"/>
    <col min="1537" max="1537" width="38.28515625" style="75" customWidth="1"/>
    <col min="1538" max="1549" width="13.85546875" style="75" customWidth="1"/>
    <col min="1550" max="1550" width="14.140625" style="75" customWidth="1"/>
    <col min="1551" max="1551" width="12.140625" style="75" customWidth="1"/>
    <col min="1552" max="1552" width="2.5703125" style="75" customWidth="1"/>
    <col min="1553" max="1792" width="9.140625" style="75" customWidth="1"/>
    <col min="1793" max="1793" width="38.28515625" style="75" customWidth="1"/>
    <col min="1794" max="1805" width="13.85546875" style="75" customWidth="1"/>
    <col min="1806" max="1806" width="14.140625" style="75" customWidth="1"/>
    <col min="1807" max="1807" width="12.140625" style="75" customWidth="1"/>
    <col min="1808" max="1808" width="2.5703125" style="75" customWidth="1"/>
    <col min="1809" max="2048" width="9.140625" style="75" customWidth="1"/>
    <col min="2049" max="2049" width="38.28515625" style="75" customWidth="1"/>
    <col min="2050" max="2061" width="13.85546875" style="75" customWidth="1"/>
    <col min="2062" max="2062" width="14.140625" style="75" customWidth="1"/>
    <col min="2063" max="2063" width="12.140625" style="75" customWidth="1"/>
    <col min="2064" max="2064" width="2.5703125" style="75" customWidth="1"/>
    <col min="2065" max="2304" width="9.140625" style="75" customWidth="1"/>
    <col min="2305" max="2305" width="38.28515625" style="75" customWidth="1"/>
    <col min="2306" max="2317" width="13.85546875" style="75" customWidth="1"/>
    <col min="2318" max="2318" width="14.140625" style="75" customWidth="1"/>
    <col min="2319" max="2319" width="12.140625" style="75" customWidth="1"/>
    <col min="2320" max="2320" width="2.5703125" style="75" customWidth="1"/>
    <col min="2321" max="2560" width="9.140625" style="75" customWidth="1"/>
    <col min="2561" max="2561" width="38.28515625" style="75" customWidth="1"/>
    <col min="2562" max="2573" width="13.85546875" style="75" customWidth="1"/>
    <col min="2574" max="2574" width="14.140625" style="75" customWidth="1"/>
    <col min="2575" max="2575" width="12.140625" style="75" customWidth="1"/>
    <col min="2576" max="2576" width="2.5703125" style="75" customWidth="1"/>
    <col min="2577" max="2816" width="9.140625" style="75" customWidth="1"/>
    <col min="2817" max="2817" width="38.28515625" style="75" customWidth="1"/>
    <col min="2818" max="2829" width="13.85546875" style="75" customWidth="1"/>
    <col min="2830" max="2830" width="14.140625" style="75" customWidth="1"/>
    <col min="2831" max="2831" width="12.140625" style="75" customWidth="1"/>
    <col min="2832" max="2832" width="2.5703125" style="75" customWidth="1"/>
    <col min="2833" max="3072" width="9.140625" style="75" customWidth="1"/>
    <col min="3073" max="3073" width="38.28515625" style="75" customWidth="1"/>
    <col min="3074" max="3085" width="13.85546875" style="75" customWidth="1"/>
    <col min="3086" max="3086" width="14.140625" style="75" customWidth="1"/>
    <col min="3087" max="3087" width="12.140625" style="75" customWidth="1"/>
    <col min="3088" max="3088" width="2.5703125" style="75" customWidth="1"/>
    <col min="3089" max="3328" width="9.140625" style="75" customWidth="1"/>
    <col min="3329" max="3329" width="38.28515625" style="75" customWidth="1"/>
    <col min="3330" max="3341" width="13.85546875" style="75" customWidth="1"/>
    <col min="3342" max="3342" width="14.140625" style="75" customWidth="1"/>
    <col min="3343" max="3343" width="12.140625" style="75" customWidth="1"/>
    <col min="3344" max="3344" width="2.5703125" style="75" customWidth="1"/>
    <col min="3345" max="3584" width="9.140625" style="75" customWidth="1"/>
    <col min="3585" max="3585" width="38.28515625" style="75" customWidth="1"/>
    <col min="3586" max="3597" width="13.85546875" style="75" customWidth="1"/>
    <col min="3598" max="3598" width="14.140625" style="75" customWidth="1"/>
    <col min="3599" max="3599" width="12.140625" style="75" customWidth="1"/>
    <col min="3600" max="3600" width="2.5703125" style="75" customWidth="1"/>
    <col min="3601" max="3840" width="9.140625" style="75" customWidth="1"/>
    <col min="3841" max="3841" width="38.28515625" style="75" customWidth="1"/>
    <col min="3842" max="3853" width="13.85546875" style="75" customWidth="1"/>
    <col min="3854" max="3854" width="14.140625" style="75" customWidth="1"/>
    <col min="3855" max="3855" width="12.140625" style="75" customWidth="1"/>
    <col min="3856" max="3856" width="2.5703125" style="75" customWidth="1"/>
    <col min="3857" max="4096" width="9.140625" style="75" customWidth="1"/>
    <col min="4097" max="4097" width="38.28515625" style="75" customWidth="1"/>
    <col min="4098" max="4109" width="13.85546875" style="75" customWidth="1"/>
    <col min="4110" max="4110" width="14.140625" style="75" customWidth="1"/>
    <col min="4111" max="4111" width="12.140625" style="75" customWidth="1"/>
    <col min="4112" max="4112" width="2.5703125" style="75" customWidth="1"/>
    <col min="4113" max="4352" width="9.140625" style="75" customWidth="1"/>
    <col min="4353" max="4353" width="38.28515625" style="75" customWidth="1"/>
    <col min="4354" max="4365" width="13.85546875" style="75" customWidth="1"/>
    <col min="4366" max="4366" width="14.140625" style="75" customWidth="1"/>
    <col min="4367" max="4367" width="12.140625" style="75" customWidth="1"/>
    <col min="4368" max="4368" width="2.5703125" style="75" customWidth="1"/>
    <col min="4369" max="4608" width="9.140625" style="75" customWidth="1"/>
    <col min="4609" max="4609" width="38.28515625" style="75" customWidth="1"/>
    <col min="4610" max="4621" width="13.85546875" style="75" customWidth="1"/>
    <col min="4622" max="4622" width="14.140625" style="75" customWidth="1"/>
    <col min="4623" max="4623" width="12.140625" style="75" customWidth="1"/>
    <col min="4624" max="4624" width="2.5703125" style="75" customWidth="1"/>
    <col min="4625" max="4864" width="9.140625" style="75" customWidth="1"/>
    <col min="4865" max="4865" width="38.28515625" style="75" customWidth="1"/>
    <col min="4866" max="4877" width="13.85546875" style="75" customWidth="1"/>
    <col min="4878" max="4878" width="14.140625" style="75" customWidth="1"/>
    <col min="4879" max="4879" width="12.140625" style="75" customWidth="1"/>
    <col min="4880" max="4880" width="2.5703125" style="75" customWidth="1"/>
    <col min="4881" max="5120" width="9.140625" style="75" customWidth="1"/>
    <col min="5121" max="5121" width="38.28515625" style="75" customWidth="1"/>
    <col min="5122" max="5133" width="13.85546875" style="75" customWidth="1"/>
    <col min="5134" max="5134" width="14.140625" style="75" customWidth="1"/>
    <col min="5135" max="5135" width="12.140625" style="75" customWidth="1"/>
    <col min="5136" max="5136" width="2.5703125" style="75" customWidth="1"/>
    <col min="5137" max="5376" width="9.140625" style="75" customWidth="1"/>
    <col min="5377" max="5377" width="38.28515625" style="75" customWidth="1"/>
    <col min="5378" max="5389" width="13.85546875" style="75" customWidth="1"/>
    <col min="5390" max="5390" width="14.140625" style="75" customWidth="1"/>
    <col min="5391" max="5391" width="12.140625" style="75" customWidth="1"/>
    <col min="5392" max="5392" width="2.5703125" style="75" customWidth="1"/>
    <col min="5393" max="5632" width="9.140625" style="75" customWidth="1"/>
    <col min="5633" max="5633" width="38.28515625" style="75" customWidth="1"/>
    <col min="5634" max="5645" width="13.85546875" style="75" customWidth="1"/>
    <col min="5646" max="5646" width="14.140625" style="75" customWidth="1"/>
    <col min="5647" max="5647" width="12.140625" style="75" customWidth="1"/>
    <col min="5648" max="5648" width="2.5703125" style="75" customWidth="1"/>
    <col min="5649" max="5888" width="9.140625" style="75" customWidth="1"/>
    <col min="5889" max="5889" width="38.28515625" style="75" customWidth="1"/>
    <col min="5890" max="5901" width="13.85546875" style="75" customWidth="1"/>
    <col min="5902" max="5902" width="14.140625" style="75" customWidth="1"/>
    <col min="5903" max="5903" width="12.140625" style="75" customWidth="1"/>
    <col min="5904" max="5904" width="2.5703125" style="75" customWidth="1"/>
    <col min="5905" max="6144" width="9.140625" style="75" customWidth="1"/>
    <col min="6145" max="6145" width="38.28515625" style="75" customWidth="1"/>
    <col min="6146" max="6157" width="13.85546875" style="75" customWidth="1"/>
    <col min="6158" max="6158" width="14.140625" style="75" customWidth="1"/>
    <col min="6159" max="6159" width="12.140625" style="75" customWidth="1"/>
    <col min="6160" max="6160" width="2.5703125" style="75" customWidth="1"/>
    <col min="6161" max="6400" width="9.140625" style="75" customWidth="1"/>
    <col min="6401" max="6401" width="38.28515625" style="75" customWidth="1"/>
    <col min="6402" max="6413" width="13.85546875" style="75" customWidth="1"/>
    <col min="6414" max="6414" width="14.140625" style="75" customWidth="1"/>
    <col min="6415" max="6415" width="12.140625" style="75" customWidth="1"/>
    <col min="6416" max="6416" width="2.5703125" style="75" customWidth="1"/>
    <col min="6417" max="6656" width="9.140625" style="75" customWidth="1"/>
    <col min="6657" max="6657" width="38.28515625" style="75" customWidth="1"/>
    <col min="6658" max="6669" width="13.85546875" style="75" customWidth="1"/>
    <col min="6670" max="6670" width="14.140625" style="75" customWidth="1"/>
    <col min="6671" max="6671" width="12.140625" style="75" customWidth="1"/>
    <col min="6672" max="6672" width="2.5703125" style="75" customWidth="1"/>
    <col min="6673" max="6912" width="9.140625" style="75" customWidth="1"/>
    <col min="6913" max="6913" width="38.28515625" style="75" customWidth="1"/>
    <col min="6914" max="6925" width="13.85546875" style="75" customWidth="1"/>
    <col min="6926" max="6926" width="14.140625" style="75" customWidth="1"/>
    <col min="6927" max="6927" width="12.140625" style="75" customWidth="1"/>
    <col min="6928" max="6928" width="2.5703125" style="75" customWidth="1"/>
    <col min="6929" max="7168" width="9.140625" style="75" customWidth="1"/>
    <col min="7169" max="7169" width="38.28515625" style="75" customWidth="1"/>
    <col min="7170" max="7181" width="13.85546875" style="75" customWidth="1"/>
    <col min="7182" max="7182" width="14.140625" style="75" customWidth="1"/>
    <col min="7183" max="7183" width="12.140625" style="75" customWidth="1"/>
    <col min="7184" max="7184" width="2.5703125" style="75" customWidth="1"/>
    <col min="7185" max="7424" width="9.140625" style="75" customWidth="1"/>
    <col min="7425" max="7425" width="38.28515625" style="75" customWidth="1"/>
    <col min="7426" max="7437" width="13.85546875" style="75" customWidth="1"/>
    <col min="7438" max="7438" width="14.140625" style="75" customWidth="1"/>
    <col min="7439" max="7439" width="12.140625" style="75" customWidth="1"/>
    <col min="7440" max="7440" width="2.5703125" style="75" customWidth="1"/>
    <col min="7441" max="7680" width="9.140625" style="75" customWidth="1"/>
    <col min="7681" max="7681" width="38.28515625" style="75" customWidth="1"/>
    <col min="7682" max="7693" width="13.85546875" style="75" customWidth="1"/>
    <col min="7694" max="7694" width="14.140625" style="75" customWidth="1"/>
    <col min="7695" max="7695" width="12.140625" style="75" customWidth="1"/>
    <col min="7696" max="7696" width="2.5703125" style="75" customWidth="1"/>
    <col min="7697" max="7936" width="9.140625" style="75" customWidth="1"/>
    <col min="7937" max="7937" width="38.28515625" style="75" customWidth="1"/>
    <col min="7938" max="7949" width="13.85546875" style="75" customWidth="1"/>
    <col min="7950" max="7950" width="14.140625" style="75" customWidth="1"/>
    <col min="7951" max="7951" width="12.140625" style="75" customWidth="1"/>
    <col min="7952" max="7952" width="2.5703125" style="75" customWidth="1"/>
    <col min="7953" max="8192" width="9.140625" style="75" customWidth="1"/>
    <col min="8193" max="8193" width="38.28515625" style="75" customWidth="1"/>
    <col min="8194" max="8205" width="13.85546875" style="75" customWidth="1"/>
    <col min="8206" max="8206" width="14.140625" style="75" customWidth="1"/>
    <col min="8207" max="8207" width="12.140625" style="75" customWidth="1"/>
    <col min="8208" max="8208" width="2.5703125" style="75" customWidth="1"/>
    <col min="8209" max="8448" width="9.140625" style="75" customWidth="1"/>
    <col min="8449" max="8449" width="38.28515625" style="75" customWidth="1"/>
    <col min="8450" max="8461" width="13.85546875" style="75" customWidth="1"/>
    <col min="8462" max="8462" width="14.140625" style="75" customWidth="1"/>
    <col min="8463" max="8463" width="12.140625" style="75" customWidth="1"/>
    <col min="8464" max="8464" width="2.5703125" style="75" customWidth="1"/>
    <col min="8465" max="8704" width="9.140625" style="75" customWidth="1"/>
    <col min="8705" max="8705" width="38.28515625" style="75" customWidth="1"/>
    <col min="8706" max="8717" width="13.85546875" style="75" customWidth="1"/>
    <col min="8718" max="8718" width="14.140625" style="75" customWidth="1"/>
    <col min="8719" max="8719" width="12.140625" style="75" customWidth="1"/>
    <col min="8720" max="8720" width="2.5703125" style="75" customWidth="1"/>
    <col min="8721" max="8960" width="9.140625" style="75" customWidth="1"/>
    <col min="8961" max="8961" width="38.28515625" style="75" customWidth="1"/>
    <col min="8962" max="8973" width="13.85546875" style="75" customWidth="1"/>
    <col min="8974" max="8974" width="14.140625" style="75" customWidth="1"/>
    <col min="8975" max="8975" width="12.140625" style="75" customWidth="1"/>
    <col min="8976" max="8976" width="2.5703125" style="75" customWidth="1"/>
    <col min="8977" max="9216" width="9.140625" style="75" customWidth="1"/>
    <col min="9217" max="9217" width="38.28515625" style="75" customWidth="1"/>
    <col min="9218" max="9229" width="13.85546875" style="75" customWidth="1"/>
    <col min="9230" max="9230" width="14.140625" style="75" customWidth="1"/>
    <col min="9231" max="9231" width="12.140625" style="75" customWidth="1"/>
    <col min="9232" max="9232" width="2.5703125" style="75" customWidth="1"/>
    <col min="9233" max="9472" width="9.140625" style="75" customWidth="1"/>
    <col min="9473" max="9473" width="38.28515625" style="75" customWidth="1"/>
    <col min="9474" max="9485" width="13.85546875" style="75" customWidth="1"/>
    <col min="9486" max="9486" width="14.140625" style="75" customWidth="1"/>
    <col min="9487" max="9487" width="12.140625" style="75" customWidth="1"/>
    <col min="9488" max="9488" width="2.5703125" style="75" customWidth="1"/>
    <col min="9489" max="9728" width="9.140625" style="75" customWidth="1"/>
    <col min="9729" max="9729" width="38.28515625" style="75" customWidth="1"/>
    <col min="9730" max="9741" width="13.85546875" style="75" customWidth="1"/>
    <col min="9742" max="9742" width="14.140625" style="75" customWidth="1"/>
    <col min="9743" max="9743" width="12.140625" style="75" customWidth="1"/>
    <col min="9744" max="9744" width="2.5703125" style="75" customWidth="1"/>
    <col min="9745" max="9984" width="9.140625" style="75" customWidth="1"/>
    <col min="9985" max="9985" width="38.28515625" style="75" customWidth="1"/>
    <col min="9986" max="9997" width="13.85546875" style="75" customWidth="1"/>
    <col min="9998" max="9998" width="14.140625" style="75" customWidth="1"/>
    <col min="9999" max="9999" width="12.140625" style="75" customWidth="1"/>
    <col min="10000" max="10000" width="2.5703125" style="75" customWidth="1"/>
    <col min="10001" max="10240" width="9.140625" style="75" customWidth="1"/>
    <col min="10241" max="10241" width="38.28515625" style="75" customWidth="1"/>
    <col min="10242" max="10253" width="13.85546875" style="75" customWidth="1"/>
    <col min="10254" max="10254" width="14.140625" style="75" customWidth="1"/>
    <col min="10255" max="10255" width="12.140625" style="75" customWidth="1"/>
    <col min="10256" max="10256" width="2.5703125" style="75" customWidth="1"/>
    <col min="10257" max="10496" width="9.140625" style="75" customWidth="1"/>
    <col min="10497" max="10497" width="38.28515625" style="75" customWidth="1"/>
    <col min="10498" max="10509" width="13.85546875" style="75" customWidth="1"/>
    <col min="10510" max="10510" width="14.140625" style="75" customWidth="1"/>
    <col min="10511" max="10511" width="12.140625" style="75" customWidth="1"/>
    <col min="10512" max="10512" width="2.5703125" style="75" customWidth="1"/>
    <col min="10513" max="10752" width="9.140625" style="75" customWidth="1"/>
    <col min="10753" max="10753" width="38.28515625" style="75" customWidth="1"/>
    <col min="10754" max="10765" width="13.85546875" style="75" customWidth="1"/>
    <col min="10766" max="10766" width="14.140625" style="75" customWidth="1"/>
    <col min="10767" max="10767" width="12.140625" style="75" customWidth="1"/>
    <col min="10768" max="10768" width="2.5703125" style="75" customWidth="1"/>
    <col min="10769" max="11008" width="9.140625" style="75" customWidth="1"/>
    <col min="11009" max="11009" width="38.28515625" style="75" customWidth="1"/>
    <col min="11010" max="11021" width="13.85546875" style="75" customWidth="1"/>
    <col min="11022" max="11022" width="14.140625" style="75" customWidth="1"/>
    <col min="11023" max="11023" width="12.140625" style="75" customWidth="1"/>
    <col min="11024" max="11024" width="2.5703125" style="75" customWidth="1"/>
    <col min="11025" max="11264" width="9.140625" style="75" customWidth="1"/>
    <col min="11265" max="11265" width="38.28515625" style="75" customWidth="1"/>
    <col min="11266" max="11277" width="13.85546875" style="75" customWidth="1"/>
    <col min="11278" max="11278" width="14.140625" style="75" customWidth="1"/>
    <col min="11279" max="11279" width="12.140625" style="75" customWidth="1"/>
    <col min="11280" max="11280" width="2.5703125" style="75" customWidth="1"/>
    <col min="11281" max="11520" width="9.140625" style="75" customWidth="1"/>
    <col min="11521" max="11521" width="38.28515625" style="75" customWidth="1"/>
    <col min="11522" max="11533" width="13.85546875" style="75" customWidth="1"/>
    <col min="11534" max="11534" width="14.140625" style="75" customWidth="1"/>
    <col min="11535" max="11535" width="12.140625" style="75" customWidth="1"/>
    <col min="11536" max="11536" width="2.5703125" style="75" customWidth="1"/>
    <col min="11537" max="11776" width="9.140625" style="75" customWidth="1"/>
    <col min="11777" max="11777" width="38.28515625" style="75" customWidth="1"/>
    <col min="11778" max="11789" width="13.85546875" style="75" customWidth="1"/>
    <col min="11790" max="11790" width="14.140625" style="75" customWidth="1"/>
    <col min="11791" max="11791" width="12.140625" style="75" customWidth="1"/>
    <col min="11792" max="11792" width="2.5703125" style="75" customWidth="1"/>
    <col min="11793" max="12032" width="9.140625" style="75" customWidth="1"/>
    <col min="12033" max="12033" width="38.28515625" style="75" customWidth="1"/>
    <col min="12034" max="12045" width="13.85546875" style="75" customWidth="1"/>
    <col min="12046" max="12046" width="14.140625" style="75" customWidth="1"/>
    <col min="12047" max="12047" width="12.140625" style="75" customWidth="1"/>
    <col min="12048" max="12048" width="2.5703125" style="75" customWidth="1"/>
    <col min="12049" max="12288" width="9.140625" style="75" customWidth="1"/>
    <col min="12289" max="12289" width="38.28515625" style="75" customWidth="1"/>
    <col min="12290" max="12301" width="13.85546875" style="75" customWidth="1"/>
    <col min="12302" max="12302" width="14.140625" style="75" customWidth="1"/>
    <col min="12303" max="12303" width="12.140625" style="75" customWidth="1"/>
    <col min="12304" max="12304" width="2.5703125" style="75" customWidth="1"/>
    <col min="12305" max="12544" width="9.140625" style="75" customWidth="1"/>
    <col min="12545" max="12545" width="38.28515625" style="75" customWidth="1"/>
    <col min="12546" max="12557" width="13.85546875" style="75" customWidth="1"/>
    <col min="12558" max="12558" width="14.140625" style="75" customWidth="1"/>
    <col min="12559" max="12559" width="12.140625" style="75" customWidth="1"/>
    <col min="12560" max="12560" width="2.5703125" style="75" customWidth="1"/>
    <col min="12561" max="12800" width="9.140625" style="75" customWidth="1"/>
    <col min="12801" max="12801" width="38.28515625" style="75" customWidth="1"/>
    <col min="12802" max="12813" width="13.85546875" style="75" customWidth="1"/>
    <col min="12814" max="12814" width="14.140625" style="75" customWidth="1"/>
    <col min="12815" max="12815" width="12.140625" style="75" customWidth="1"/>
    <col min="12816" max="12816" width="2.5703125" style="75" customWidth="1"/>
    <col min="12817" max="13056" width="9.140625" style="75" customWidth="1"/>
    <col min="13057" max="13057" width="38.28515625" style="75" customWidth="1"/>
    <col min="13058" max="13069" width="13.85546875" style="75" customWidth="1"/>
    <col min="13070" max="13070" width="14.140625" style="75" customWidth="1"/>
    <col min="13071" max="13071" width="12.140625" style="75" customWidth="1"/>
    <col min="13072" max="13072" width="2.5703125" style="75" customWidth="1"/>
    <col min="13073" max="13312" width="9.140625" style="75" customWidth="1"/>
    <col min="13313" max="13313" width="38.28515625" style="75" customWidth="1"/>
    <col min="13314" max="13325" width="13.85546875" style="75" customWidth="1"/>
    <col min="13326" max="13326" width="14.140625" style="75" customWidth="1"/>
    <col min="13327" max="13327" width="12.140625" style="75" customWidth="1"/>
    <col min="13328" max="13328" width="2.5703125" style="75" customWidth="1"/>
    <col min="13329" max="13568" width="9.140625" style="75" customWidth="1"/>
    <col min="13569" max="13569" width="38.28515625" style="75" customWidth="1"/>
    <col min="13570" max="13581" width="13.85546875" style="75" customWidth="1"/>
    <col min="13582" max="13582" width="14.140625" style="75" customWidth="1"/>
    <col min="13583" max="13583" width="12.140625" style="75" customWidth="1"/>
    <col min="13584" max="13584" width="2.5703125" style="75" customWidth="1"/>
    <col min="13585" max="13824" width="9.140625" style="75" customWidth="1"/>
    <col min="13825" max="13825" width="38.28515625" style="75" customWidth="1"/>
    <col min="13826" max="13837" width="13.85546875" style="75" customWidth="1"/>
    <col min="13838" max="13838" width="14.140625" style="75" customWidth="1"/>
    <col min="13839" max="13839" width="12.140625" style="75" customWidth="1"/>
    <col min="13840" max="13840" width="2.5703125" style="75" customWidth="1"/>
    <col min="13841" max="14080" width="9.140625" style="75" customWidth="1"/>
    <col min="14081" max="14081" width="38.28515625" style="75" customWidth="1"/>
    <col min="14082" max="14093" width="13.85546875" style="75" customWidth="1"/>
    <col min="14094" max="14094" width="14.140625" style="75" customWidth="1"/>
    <col min="14095" max="14095" width="12.140625" style="75" customWidth="1"/>
    <col min="14096" max="14096" width="2.5703125" style="75" customWidth="1"/>
    <col min="14097" max="14336" width="9.140625" style="75" customWidth="1"/>
    <col min="14337" max="14337" width="38.28515625" style="75" customWidth="1"/>
    <col min="14338" max="14349" width="13.85546875" style="75" customWidth="1"/>
    <col min="14350" max="14350" width="14.140625" style="75" customWidth="1"/>
    <col min="14351" max="14351" width="12.140625" style="75" customWidth="1"/>
    <col min="14352" max="14352" width="2.5703125" style="75" customWidth="1"/>
    <col min="14353" max="14592" width="9.140625" style="75" customWidth="1"/>
    <col min="14593" max="14593" width="38.28515625" style="75" customWidth="1"/>
    <col min="14594" max="14605" width="13.85546875" style="75" customWidth="1"/>
    <col min="14606" max="14606" width="14.140625" style="75" customWidth="1"/>
    <col min="14607" max="14607" width="12.140625" style="75" customWidth="1"/>
    <col min="14608" max="14608" width="2.5703125" style="75" customWidth="1"/>
    <col min="14609" max="14848" width="9.140625" style="75" customWidth="1"/>
    <col min="14849" max="14849" width="38.28515625" style="75" customWidth="1"/>
    <col min="14850" max="14861" width="13.85546875" style="75" customWidth="1"/>
    <col min="14862" max="14862" width="14.140625" style="75" customWidth="1"/>
    <col min="14863" max="14863" width="12.140625" style="75" customWidth="1"/>
    <col min="14864" max="14864" width="2.5703125" style="75" customWidth="1"/>
    <col min="14865" max="15104" width="9.140625" style="75" customWidth="1"/>
    <col min="15105" max="15105" width="38.28515625" style="75" customWidth="1"/>
    <col min="15106" max="15117" width="13.85546875" style="75" customWidth="1"/>
    <col min="15118" max="15118" width="14.140625" style="75" customWidth="1"/>
    <col min="15119" max="15119" width="12.140625" style="75" customWidth="1"/>
    <col min="15120" max="15120" width="2.5703125" style="75" customWidth="1"/>
    <col min="15121" max="15360" width="9.140625" style="75" customWidth="1"/>
    <col min="15361" max="15361" width="38.28515625" style="75" customWidth="1"/>
    <col min="15362" max="15373" width="13.85546875" style="75" customWidth="1"/>
    <col min="15374" max="15374" width="14.140625" style="75" customWidth="1"/>
    <col min="15375" max="15375" width="12.140625" style="75" customWidth="1"/>
    <col min="15376" max="15376" width="2.5703125" style="75" customWidth="1"/>
    <col min="15377" max="15616" width="9.140625" style="75" customWidth="1"/>
    <col min="15617" max="15617" width="38.28515625" style="75" customWidth="1"/>
    <col min="15618" max="15629" width="13.85546875" style="75" customWidth="1"/>
    <col min="15630" max="15630" width="14.140625" style="75" customWidth="1"/>
    <col min="15631" max="15631" width="12.140625" style="75" customWidth="1"/>
    <col min="15632" max="15632" width="2.5703125" style="75" customWidth="1"/>
    <col min="15633" max="15872" width="9.140625" style="75" customWidth="1"/>
    <col min="15873" max="15873" width="38.28515625" style="75" customWidth="1"/>
    <col min="15874" max="15885" width="13.85546875" style="75" customWidth="1"/>
    <col min="15886" max="15886" width="14.140625" style="75" customWidth="1"/>
    <col min="15887" max="15887" width="12.140625" style="75" customWidth="1"/>
    <col min="15888" max="15888" width="2.5703125" style="75" customWidth="1"/>
    <col min="15889" max="16128" width="9.140625" style="75" customWidth="1"/>
    <col min="16129" max="16129" width="38.28515625" style="75" customWidth="1"/>
    <col min="16130" max="16141" width="13.85546875" style="75" customWidth="1"/>
    <col min="16142" max="16142" width="14.140625" style="75" customWidth="1"/>
    <col min="16143" max="16143" width="12.140625" style="75" customWidth="1"/>
    <col min="16144" max="16144" width="2.5703125" style="75" customWidth="1"/>
    <col min="16145" max="16384" width="9.140625" style="75" customWidth="1"/>
  </cols>
  <sheetData>
    <row r="1" spans="1:16" s="141" customFormat="1" ht="24" customHeight="1" x14ac:dyDescent="0.25">
      <c r="A1" s="787" t="s">
        <v>0</v>
      </c>
      <c r="B1" s="787"/>
      <c r="C1" s="787"/>
      <c r="D1" s="787"/>
      <c r="E1" s="787"/>
      <c r="F1" s="787"/>
      <c r="G1" s="787"/>
      <c r="H1" s="787"/>
      <c r="I1" s="787"/>
      <c r="J1" s="787"/>
      <c r="K1" s="787"/>
      <c r="L1" s="787"/>
      <c r="M1" s="787"/>
      <c r="N1" s="787"/>
      <c r="O1" s="787"/>
    </row>
    <row r="2" spans="1:16" s="141" customFormat="1" ht="19.5" customHeight="1" x14ac:dyDescent="0.25">
      <c r="A2" s="787" t="s">
        <v>699</v>
      </c>
      <c r="B2" s="787"/>
      <c r="C2" s="787"/>
      <c r="D2" s="787"/>
      <c r="E2" s="787"/>
      <c r="F2" s="787"/>
      <c r="G2" s="787"/>
      <c r="H2" s="787"/>
      <c r="I2" s="787"/>
      <c r="J2" s="787"/>
      <c r="K2" s="787"/>
      <c r="L2" s="787"/>
      <c r="M2" s="787"/>
      <c r="N2" s="787"/>
      <c r="O2" s="787"/>
    </row>
    <row r="3" spans="1:16" s="141" customFormat="1" ht="18" x14ac:dyDescent="0.25">
      <c r="A3" s="787" t="s">
        <v>2</v>
      </c>
      <c r="B3" s="787"/>
      <c r="C3" s="787"/>
      <c r="D3" s="787"/>
      <c r="E3" s="787"/>
      <c r="F3" s="787"/>
      <c r="G3" s="787"/>
      <c r="H3" s="787"/>
      <c r="I3" s="787"/>
      <c r="J3" s="787"/>
      <c r="K3" s="787"/>
      <c r="L3" s="787"/>
      <c r="M3" s="787"/>
      <c r="N3" s="787"/>
      <c r="O3" s="787"/>
    </row>
    <row r="4" spans="1:16" s="142" customFormat="1" ht="21" customHeight="1" x14ac:dyDescent="0.25">
      <c r="A4" s="788" t="s">
        <v>3</v>
      </c>
      <c r="B4" s="788"/>
      <c r="C4" s="788"/>
      <c r="D4" s="788"/>
      <c r="E4" s="788"/>
      <c r="F4" s="788"/>
      <c r="G4" s="788"/>
      <c r="H4" s="788"/>
      <c r="I4" s="788"/>
      <c r="J4" s="788"/>
      <c r="K4" s="788"/>
      <c r="L4" s="788"/>
      <c r="M4" s="788"/>
      <c r="N4" s="788"/>
      <c r="O4" s="788"/>
    </row>
    <row r="5" spans="1:16" ht="7.5" customHeight="1" x14ac:dyDescent="0.3">
      <c r="A5" s="629"/>
      <c r="B5" s="630"/>
      <c r="C5" s="630"/>
      <c r="D5" s="630"/>
      <c r="E5" s="630"/>
      <c r="F5" s="630"/>
      <c r="G5" s="631"/>
      <c r="H5" s="631"/>
      <c r="I5" s="631"/>
      <c r="J5" s="632"/>
      <c r="K5" s="631"/>
      <c r="L5" s="631"/>
      <c r="M5" s="631"/>
      <c r="N5" s="631"/>
      <c r="O5" s="631"/>
      <c r="P5" s="75"/>
    </row>
    <row r="6" spans="1:16" ht="25.5" x14ac:dyDescent="0.2">
      <c r="A6" s="633"/>
      <c r="B6" s="633" t="s">
        <v>317</v>
      </c>
      <c r="C6" s="633" t="s">
        <v>318</v>
      </c>
      <c r="D6" s="633" t="s">
        <v>319</v>
      </c>
      <c r="E6" s="633" t="s">
        <v>320</v>
      </c>
      <c r="F6" s="633" t="s">
        <v>321</v>
      </c>
      <c r="G6" s="633" t="s">
        <v>322</v>
      </c>
      <c r="H6" s="633" t="s">
        <v>323</v>
      </c>
      <c r="I6" s="633" t="s">
        <v>324</v>
      </c>
      <c r="J6" s="633" t="s">
        <v>325</v>
      </c>
      <c r="K6" s="633" t="s">
        <v>326</v>
      </c>
      <c r="L6" s="633" t="s">
        <v>327</v>
      </c>
      <c r="M6" s="633" t="s">
        <v>328</v>
      </c>
      <c r="N6" s="634" t="s">
        <v>8</v>
      </c>
      <c r="O6" s="635" t="s">
        <v>700</v>
      </c>
      <c r="P6" s="75"/>
    </row>
    <row r="7" spans="1:16" ht="15.75" x14ac:dyDescent="0.25">
      <c r="A7" s="636" t="s">
        <v>701</v>
      </c>
      <c r="B7" s="625">
        <v>23542141.739343397</v>
      </c>
      <c r="C7" s="625">
        <v>33578917.400265202</v>
      </c>
      <c r="D7" s="625">
        <v>27647825.091889616</v>
      </c>
      <c r="E7" s="625">
        <v>25110105.277473006</v>
      </c>
      <c r="F7" s="625">
        <v>18835677.382699803</v>
      </c>
      <c r="G7" s="625">
        <v>13742276.969603002</v>
      </c>
      <c r="H7" s="625">
        <v>11696636.470739206</v>
      </c>
      <c r="I7" s="625">
        <v>18103805.971830599</v>
      </c>
      <c r="J7" s="625">
        <v>149351.7163414</v>
      </c>
      <c r="K7" s="625">
        <v>18526972.359888002</v>
      </c>
      <c r="L7" s="625">
        <v>4088517.641628799</v>
      </c>
      <c r="M7" s="625">
        <v>10356517.511377998</v>
      </c>
      <c r="N7" s="637">
        <v>205378745.53308004</v>
      </c>
      <c r="O7" s="612">
        <v>0.94404013708030687</v>
      </c>
      <c r="P7" s="75"/>
    </row>
    <row r="8" spans="1:16" ht="15.75" x14ac:dyDescent="0.25">
      <c r="A8" s="636" t="s">
        <v>702</v>
      </c>
      <c r="B8" s="625">
        <v>88553.769950000074</v>
      </c>
      <c r="C8" s="625">
        <v>121144.93594999994</v>
      </c>
      <c r="D8" s="625">
        <v>67450.468450000015</v>
      </c>
      <c r="E8" s="625">
        <v>49829.613079999996</v>
      </c>
      <c r="F8" s="625">
        <v>48754.861440000015</v>
      </c>
      <c r="G8" s="625">
        <v>40970.300289999999</v>
      </c>
      <c r="H8" s="625">
        <v>47489.487930000032</v>
      </c>
      <c r="I8" s="625">
        <v>84620.96573000004</v>
      </c>
      <c r="J8" s="625">
        <v>205.24160000000001</v>
      </c>
      <c r="K8" s="625">
        <v>60276.229019999999</v>
      </c>
      <c r="L8" s="625">
        <v>11171.307969999996</v>
      </c>
      <c r="M8" s="625">
        <v>44587.567139999999</v>
      </c>
      <c r="N8" s="625">
        <v>665054.7485499999</v>
      </c>
      <c r="O8" s="612">
        <v>3.0569783370593523E-3</v>
      </c>
      <c r="P8" s="75"/>
    </row>
    <row r="9" spans="1:16" ht="15.75" x14ac:dyDescent="0.25">
      <c r="A9" s="143" t="s">
        <v>703</v>
      </c>
      <c r="B9" s="144">
        <v>478761.30485699984</v>
      </c>
      <c r="C9" s="144">
        <v>692124.96825020039</v>
      </c>
      <c r="D9" s="144">
        <v>599777.04769240017</v>
      </c>
      <c r="E9" s="144">
        <v>502350.15533480002</v>
      </c>
      <c r="F9" s="144">
        <v>388847.66526860016</v>
      </c>
      <c r="G9" s="144">
        <v>187572.75391559993</v>
      </c>
      <c r="H9" s="144">
        <v>183274.00565300006</v>
      </c>
      <c r="I9" s="144">
        <v>23470.940981400021</v>
      </c>
      <c r="J9" s="144">
        <v>0</v>
      </c>
      <c r="K9" s="144">
        <v>79307.140449999992</v>
      </c>
      <c r="L9" s="144">
        <v>162280.40041799995</v>
      </c>
      <c r="M9" s="144">
        <v>26255.933240000002</v>
      </c>
      <c r="N9" s="145">
        <v>3324022.3160610003</v>
      </c>
      <c r="O9" s="146">
        <v>1.5279139400560762E-2</v>
      </c>
      <c r="P9" s="75"/>
    </row>
    <row r="10" spans="1:16" ht="15.75" x14ac:dyDescent="0.25">
      <c r="A10" s="143" t="s">
        <v>704</v>
      </c>
      <c r="B10" s="144">
        <v>12640.728069999994</v>
      </c>
      <c r="C10" s="144">
        <v>14526.127579999991</v>
      </c>
      <c r="D10" s="144">
        <v>12186.38456</v>
      </c>
      <c r="E10" s="144">
        <v>10215.907929999996</v>
      </c>
      <c r="F10" s="144">
        <v>10135.699889999996</v>
      </c>
      <c r="G10" s="144">
        <v>5766.7283499999976</v>
      </c>
      <c r="H10" s="144">
        <v>4194.765629999999</v>
      </c>
      <c r="I10" s="144">
        <v>1078.9820400000001</v>
      </c>
      <c r="J10" s="144">
        <v>0</v>
      </c>
      <c r="K10" s="144">
        <v>3091.3565699999995</v>
      </c>
      <c r="L10" s="144">
        <v>3842.2636299999995</v>
      </c>
      <c r="M10" s="144">
        <v>1044.3766000000001</v>
      </c>
      <c r="N10" s="144">
        <v>78723.320849999975</v>
      </c>
      <c r="O10" s="146">
        <v>3.6185815827120572E-4</v>
      </c>
      <c r="P10" s="75"/>
    </row>
    <row r="11" spans="1:16" ht="15.75" x14ac:dyDescent="0.25">
      <c r="A11" s="143" t="s">
        <v>705</v>
      </c>
      <c r="B11" s="144">
        <v>211035.48710179995</v>
      </c>
      <c r="C11" s="144">
        <v>444124.08195980027</v>
      </c>
      <c r="D11" s="144">
        <v>100863.61658940003</v>
      </c>
      <c r="E11" s="144">
        <v>354304.92360960011</v>
      </c>
      <c r="F11" s="144">
        <v>65496.123542000045</v>
      </c>
      <c r="G11" s="144">
        <v>129070.95908220005</v>
      </c>
      <c r="H11" s="144">
        <v>161092.89322140013</v>
      </c>
      <c r="I11" s="144">
        <v>15055.194260000002</v>
      </c>
      <c r="J11" s="144">
        <v>0</v>
      </c>
      <c r="K11" s="144">
        <v>49220.043812799988</v>
      </c>
      <c r="L11" s="144">
        <v>37074.37055</v>
      </c>
      <c r="M11" s="144">
        <v>11942.879650000001</v>
      </c>
      <c r="N11" s="145">
        <v>1579280.5733790006</v>
      </c>
      <c r="O11" s="146">
        <v>7.259291827453683E-3</v>
      </c>
      <c r="P11" s="75"/>
    </row>
    <row r="12" spans="1:16" ht="15.75" x14ac:dyDescent="0.25">
      <c r="A12" s="143" t="s">
        <v>706</v>
      </c>
      <c r="B12" s="144">
        <v>23596.58554</v>
      </c>
      <c r="C12" s="144">
        <v>49665.264729999973</v>
      </c>
      <c r="D12" s="144">
        <v>10990.879949999999</v>
      </c>
      <c r="E12" s="144">
        <v>39641.202109999962</v>
      </c>
      <c r="F12" s="144">
        <v>7948.1053199999997</v>
      </c>
      <c r="G12" s="144">
        <v>17951.068069999994</v>
      </c>
      <c r="H12" s="144">
        <v>16675.053510000005</v>
      </c>
      <c r="I12" s="144">
        <v>3007.4354399999997</v>
      </c>
      <c r="J12" s="144">
        <v>0</v>
      </c>
      <c r="K12" s="144">
        <v>7300.1762700000018</v>
      </c>
      <c r="L12" s="144">
        <v>4953.4115499999989</v>
      </c>
      <c r="M12" s="144">
        <v>2135.696809999999</v>
      </c>
      <c r="N12" s="144">
        <v>183864.87929999991</v>
      </c>
      <c r="O12" s="146">
        <v>8.451498980972615E-4</v>
      </c>
      <c r="P12" s="75"/>
    </row>
    <row r="13" spans="1:16" ht="15.75" x14ac:dyDescent="0.25">
      <c r="A13" s="143" t="s">
        <v>707</v>
      </c>
      <c r="B13" s="144">
        <v>220837.25533999995</v>
      </c>
      <c r="C13" s="144">
        <v>172632.64388399999</v>
      </c>
      <c r="D13" s="144">
        <v>104838.09283459993</v>
      </c>
      <c r="E13" s="144">
        <v>108710.34380000002</v>
      </c>
      <c r="F13" s="144">
        <v>46770.808456800012</v>
      </c>
      <c r="G13" s="144">
        <v>37960.388209999997</v>
      </c>
      <c r="H13" s="144">
        <v>85181.0604494</v>
      </c>
      <c r="I13" s="144">
        <v>9141.604019999997</v>
      </c>
      <c r="J13" s="144">
        <v>0</v>
      </c>
      <c r="K13" s="144">
        <v>68380.775830000013</v>
      </c>
      <c r="L13" s="144">
        <v>16401.016610000002</v>
      </c>
      <c r="M13" s="144">
        <v>6409.2635700000001</v>
      </c>
      <c r="N13" s="145">
        <v>877263.25300479995</v>
      </c>
      <c r="O13" s="146">
        <v>4.0324120174780936E-3</v>
      </c>
      <c r="P13" s="75"/>
    </row>
    <row r="14" spans="1:16" ht="15.75" x14ac:dyDescent="0.25">
      <c r="A14" s="143" t="s">
        <v>708</v>
      </c>
      <c r="B14" s="144">
        <v>64022.410430000018</v>
      </c>
      <c r="C14" s="144">
        <v>50860.541740000008</v>
      </c>
      <c r="D14" s="144">
        <v>27471.148730000004</v>
      </c>
      <c r="E14" s="144">
        <v>34541.391449999996</v>
      </c>
      <c r="F14" s="144">
        <v>13023.535310000001</v>
      </c>
      <c r="G14" s="144">
        <v>10311.791389999997</v>
      </c>
      <c r="H14" s="144">
        <v>21951.149710000005</v>
      </c>
      <c r="I14" s="144">
        <v>4561.255149999999</v>
      </c>
      <c r="J14" s="144">
        <v>0</v>
      </c>
      <c r="K14" s="144">
        <v>21878.710830000004</v>
      </c>
      <c r="L14" s="144">
        <v>4036.6691400000004</v>
      </c>
      <c r="M14" s="144">
        <v>2774.7634899999998</v>
      </c>
      <c r="N14" s="144">
        <v>255433.36737000008</v>
      </c>
      <c r="O14" s="146">
        <v>1.1741202845550506E-3</v>
      </c>
      <c r="P14" s="75"/>
    </row>
    <row r="15" spans="1:16" ht="15.75" x14ac:dyDescent="0.25">
      <c r="A15" s="143" t="s">
        <v>709</v>
      </c>
      <c r="B15" s="144">
        <v>221013.56746559992</v>
      </c>
      <c r="C15" s="144">
        <v>416159.64569999994</v>
      </c>
      <c r="D15" s="144">
        <v>121733.44977979996</v>
      </c>
      <c r="E15" s="144">
        <v>649782.45467199979</v>
      </c>
      <c r="F15" s="144">
        <v>60173.26496019998</v>
      </c>
      <c r="G15" s="144">
        <v>47336.570675999996</v>
      </c>
      <c r="H15" s="144">
        <v>129667.4955296</v>
      </c>
      <c r="I15" s="144">
        <v>18888.007590000005</v>
      </c>
      <c r="J15" s="144">
        <v>0</v>
      </c>
      <c r="K15" s="144">
        <v>101108.31932999995</v>
      </c>
      <c r="L15" s="144">
        <v>46805.467010000008</v>
      </c>
      <c r="M15" s="144">
        <v>9713.5325599999978</v>
      </c>
      <c r="N15" s="145">
        <v>1822381.7752731994</v>
      </c>
      <c r="O15" s="146">
        <v>8.3767263086357777E-3</v>
      </c>
      <c r="P15" s="75"/>
    </row>
    <row r="16" spans="1:16" ht="15.75" x14ac:dyDescent="0.25">
      <c r="A16" s="143" t="s">
        <v>710</v>
      </c>
      <c r="B16" s="144">
        <v>94469.226010000042</v>
      </c>
      <c r="C16" s="144">
        <v>225368.36003999997</v>
      </c>
      <c r="D16" s="144">
        <v>57126.508730000023</v>
      </c>
      <c r="E16" s="144">
        <v>438025.21416000027</v>
      </c>
      <c r="F16" s="144">
        <v>30797.342020000004</v>
      </c>
      <c r="G16" s="144">
        <v>25033.848749999997</v>
      </c>
      <c r="H16" s="144">
        <v>44092.641889999999</v>
      </c>
      <c r="I16" s="144">
        <v>14613.552309999995</v>
      </c>
      <c r="J16" s="144">
        <v>0</v>
      </c>
      <c r="K16" s="144">
        <v>52307.970249999991</v>
      </c>
      <c r="L16" s="144">
        <v>22706.360350000003</v>
      </c>
      <c r="M16" s="144">
        <v>6883.1599400000014</v>
      </c>
      <c r="N16" s="144">
        <v>1011424.1844500003</v>
      </c>
      <c r="O16" s="146">
        <v>4.6490936696305983E-3</v>
      </c>
      <c r="P16" s="75"/>
    </row>
    <row r="17" spans="1:16" ht="15.75" x14ac:dyDescent="0.25">
      <c r="A17" s="143" t="s">
        <v>711</v>
      </c>
      <c r="B17" s="144">
        <v>549212.25099540036</v>
      </c>
      <c r="C17" s="144">
        <v>839085.75667840079</v>
      </c>
      <c r="D17" s="144">
        <v>1010805.1540178001</v>
      </c>
      <c r="E17" s="144">
        <v>353495.99928499985</v>
      </c>
      <c r="F17" s="144">
        <v>219976.75784939996</v>
      </c>
      <c r="G17" s="144">
        <v>345465.60805820004</v>
      </c>
      <c r="H17" s="144">
        <v>210969.90503479994</v>
      </c>
      <c r="I17" s="144">
        <v>257537.63140660003</v>
      </c>
      <c r="J17" s="144">
        <v>142.26275000000001</v>
      </c>
      <c r="K17" s="144">
        <v>418913.5620055999</v>
      </c>
      <c r="L17" s="144">
        <v>218237.76306439994</v>
      </c>
      <c r="M17" s="144">
        <v>147444.39766520009</v>
      </c>
      <c r="N17" s="145">
        <v>4571287.0488108015</v>
      </c>
      <c r="O17" s="146">
        <v>2.1012293365564906E-2</v>
      </c>
      <c r="P17" s="75"/>
    </row>
    <row r="18" spans="1:16" ht="15.75" x14ac:dyDescent="0.25">
      <c r="A18" s="143" t="s">
        <v>712</v>
      </c>
      <c r="B18" s="144">
        <v>333138.42869999981</v>
      </c>
      <c r="C18" s="144">
        <v>502545.95485000021</v>
      </c>
      <c r="D18" s="144">
        <v>567304.73</v>
      </c>
      <c r="E18" s="144">
        <v>315118.04174000042</v>
      </c>
      <c r="F18" s="144">
        <v>122883.89396000006</v>
      </c>
      <c r="G18" s="144">
        <v>244138.1805300001</v>
      </c>
      <c r="H18" s="144">
        <v>146814.40100000004</v>
      </c>
      <c r="I18" s="144">
        <v>250703.61129000003</v>
      </c>
      <c r="J18" s="144">
        <v>142.26275000000001</v>
      </c>
      <c r="K18" s="144">
        <v>370496.02652999986</v>
      </c>
      <c r="L18" s="144">
        <v>143738.31170999998</v>
      </c>
      <c r="M18" s="144">
        <v>124001.66286</v>
      </c>
      <c r="N18" s="144">
        <v>3121025.5059200004</v>
      </c>
      <c r="O18" s="146">
        <v>1.4346048023578388E-2</v>
      </c>
      <c r="P18" s="75"/>
    </row>
    <row r="19" spans="1:16" ht="15.75" x14ac:dyDescent="0.2">
      <c r="A19" s="147" t="s">
        <v>713</v>
      </c>
      <c r="B19" s="148">
        <v>25223001.605103198</v>
      </c>
      <c r="C19" s="148">
        <v>36143044.496737607</v>
      </c>
      <c r="D19" s="148">
        <v>29585842.452803615</v>
      </c>
      <c r="E19" s="148">
        <v>27078749.15417441</v>
      </c>
      <c r="F19" s="148">
        <v>19616942.002776802</v>
      </c>
      <c r="G19" s="148">
        <v>14489683.249545002</v>
      </c>
      <c r="H19" s="148">
        <v>12466821.830627406</v>
      </c>
      <c r="I19" s="148">
        <v>18427899.3500886</v>
      </c>
      <c r="J19" s="148">
        <v>149493.97909139999</v>
      </c>
      <c r="K19" s="148">
        <v>19243902.201316401</v>
      </c>
      <c r="L19" s="148">
        <v>4569316.6592811998</v>
      </c>
      <c r="M19" s="148">
        <v>10558283.518063199</v>
      </c>
      <c r="N19" s="148">
        <v>217552980.49960881</v>
      </c>
      <c r="O19" s="149">
        <v>1</v>
      </c>
      <c r="P19" s="75"/>
    </row>
    <row r="20" spans="1:16" ht="15.75" x14ac:dyDescent="0.2">
      <c r="A20" s="150" t="s">
        <v>714</v>
      </c>
      <c r="B20" s="151">
        <v>616421.14870000002</v>
      </c>
      <c r="C20" s="151">
        <v>964111.18489000015</v>
      </c>
      <c r="D20" s="151">
        <v>742530.12042000005</v>
      </c>
      <c r="E20" s="151">
        <v>887371.37047000066</v>
      </c>
      <c r="F20" s="151">
        <v>233543.43794000009</v>
      </c>
      <c r="G20" s="151">
        <v>344171.91738000012</v>
      </c>
      <c r="H20" s="151">
        <v>281217.49967000005</v>
      </c>
      <c r="I20" s="151">
        <v>358585.80196000007</v>
      </c>
      <c r="J20" s="151">
        <v>347.50435000000004</v>
      </c>
      <c r="K20" s="151">
        <v>515350.46946999984</v>
      </c>
      <c r="L20" s="151">
        <v>190448.32434999998</v>
      </c>
      <c r="M20" s="151">
        <v>181427.22684000002</v>
      </c>
      <c r="N20" s="151">
        <v>5315526.0064400006</v>
      </c>
      <c r="O20" s="152"/>
      <c r="P20" s="75"/>
    </row>
    <row r="21" spans="1:16" s="156" customFormat="1" ht="16.5" thickBot="1" x14ac:dyDescent="0.25">
      <c r="A21" s="153" t="s">
        <v>715</v>
      </c>
      <c r="B21" s="154">
        <v>0.11593958192242994</v>
      </c>
      <c r="C21" s="154">
        <v>0.16613444878454606</v>
      </c>
      <c r="D21" s="154">
        <v>0.13599373534143244</v>
      </c>
      <c r="E21" s="154">
        <v>0.12446967672880538</v>
      </c>
      <c r="F21" s="154">
        <v>9.0170872206515582E-2</v>
      </c>
      <c r="G21" s="154">
        <v>6.6603009603773536E-2</v>
      </c>
      <c r="H21" s="154">
        <v>5.7304762279043207E-2</v>
      </c>
      <c r="I21" s="154">
        <v>8.4705340776159738E-2</v>
      </c>
      <c r="J21" s="154">
        <v>6.8716125491863258E-4</v>
      </c>
      <c r="K21" s="154">
        <v>8.8456164365677367E-2</v>
      </c>
      <c r="L21" s="154">
        <v>2.1003236309554564E-2</v>
      </c>
      <c r="M21" s="154">
        <v>4.8532010427143668E-2</v>
      </c>
      <c r="N21" s="154">
        <v>1</v>
      </c>
      <c r="O21" s="155"/>
    </row>
    <row r="22" spans="1:16" ht="13.5" thickTop="1" x14ac:dyDescent="0.2">
      <c r="A22" s="157" t="s">
        <v>716</v>
      </c>
      <c r="B22" s="158"/>
      <c r="C22" s="158"/>
      <c r="D22" s="158"/>
      <c r="E22" s="158"/>
      <c r="F22" s="158"/>
      <c r="G22" s="159"/>
      <c r="H22" s="159"/>
      <c r="I22" s="159"/>
      <c r="J22" s="159"/>
      <c r="K22" s="159"/>
      <c r="L22" s="159"/>
      <c r="M22" s="159"/>
      <c r="N22" s="159"/>
      <c r="O22" s="159"/>
      <c r="P22" s="75"/>
    </row>
    <row r="23" spans="1:16" ht="43.5" customHeight="1" x14ac:dyDescent="0.2">
      <c r="A23" s="785" t="s">
        <v>375</v>
      </c>
      <c r="B23" s="789"/>
      <c r="C23" s="789"/>
      <c r="D23" s="789"/>
      <c r="E23" s="789"/>
      <c r="F23" s="789"/>
      <c r="G23" s="789"/>
      <c r="H23" s="789"/>
      <c r="I23" s="789"/>
      <c r="J23" s="789"/>
      <c r="K23" s="789"/>
      <c r="L23" s="789"/>
      <c r="M23" s="789"/>
      <c r="N23" s="789"/>
      <c r="O23" s="789"/>
      <c r="P23" s="75"/>
    </row>
    <row r="24" spans="1:16" ht="48.75" customHeight="1" x14ac:dyDescent="0.2">
      <c r="A24" s="785" t="s">
        <v>376</v>
      </c>
      <c r="B24" s="786"/>
      <c r="C24" s="786"/>
      <c r="D24" s="786"/>
      <c r="E24" s="786"/>
      <c r="F24" s="786"/>
      <c r="G24" s="786"/>
      <c r="H24" s="786"/>
      <c r="I24" s="786"/>
      <c r="J24" s="786"/>
      <c r="K24" s="786"/>
      <c r="L24" s="786"/>
      <c r="M24" s="786"/>
      <c r="N24" s="786"/>
      <c r="O24" s="786"/>
      <c r="P24" s="75"/>
    </row>
    <row r="25" spans="1:16" x14ac:dyDescent="0.2">
      <c r="A25" s="157" t="s">
        <v>717</v>
      </c>
      <c r="B25" s="160"/>
      <c r="C25" s="160"/>
      <c r="D25" s="160"/>
      <c r="E25" s="160"/>
      <c r="F25" s="160"/>
      <c r="G25" s="157"/>
      <c r="H25" s="157"/>
      <c r="I25" s="157"/>
      <c r="J25" s="157"/>
      <c r="K25" s="157"/>
      <c r="L25" s="157"/>
      <c r="M25" s="157"/>
      <c r="N25" s="157"/>
      <c r="O25" s="157"/>
      <c r="P25" s="75"/>
    </row>
    <row r="26" spans="1:16" ht="9" customHeight="1" x14ac:dyDescent="0.2">
      <c r="A26" s="161"/>
      <c r="B26" s="162"/>
      <c r="C26" s="162"/>
      <c r="D26" s="162"/>
      <c r="E26" s="162"/>
      <c r="F26" s="162"/>
      <c r="G26" s="163"/>
      <c r="H26" s="163"/>
      <c r="I26" s="163"/>
      <c r="J26" s="163"/>
      <c r="K26" s="163"/>
      <c r="L26" s="163"/>
      <c r="M26" s="163"/>
      <c r="N26" s="163"/>
      <c r="O26" s="163"/>
      <c r="P26" s="75"/>
    </row>
    <row r="27" spans="1:16" ht="9" customHeight="1" x14ac:dyDescent="0.2">
      <c r="A27" s="161"/>
      <c r="B27" s="162"/>
      <c r="C27" s="162"/>
      <c r="D27" s="162"/>
      <c r="E27" s="162"/>
      <c r="F27" s="162"/>
      <c r="G27" s="163"/>
      <c r="H27" s="163"/>
      <c r="I27" s="163"/>
      <c r="J27" s="163"/>
      <c r="K27" s="163"/>
      <c r="L27" s="163"/>
      <c r="M27" s="163"/>
      <c r="N27" s="163"/>
      <c r="O27" s="163"/>
      <c r="P27" s="75"/>
    </row>
    <row r="28" spans="1:16" ht="9" customHeight="1" x14ac:dyDescent="0.2">
      <c r="A28" s="161"/>
      <c r="B28" s="162"/>
      <c r="C28" s="162"/>
      <c r="D28" s="162"/>
      <c r="E28" s="162"/>
      <c r="F28" s="162"/>
      <c r="G28" s="163"/>
      <c r="H28" s="163"/>
      <c r="I28" s="163"/>
      <c r="J28" s="163"/>
      <c r="K28" s="163"/>
      <c r="L28" s="163"/>
      <c r="M28" s="163"/>
      <c r="N28" s="163"/>
      <c r="O28" s="163"/>
      <c r="P28" s="75"/>
    </row>
    <row r="29" spans="1:16" ht="9" customHeight="1" x14ac:dyDescent="0.2">
      <c r="A29" s="161"/>
      <c r="B29" s="162"/>
      <c r="C29" s="162"/>
      <c r="D29" s="162"/>
      <c r="E29" s="162"/>
      <c r="F29" s="162"/>
      <c r="G29" s="163"/>
      <c r="H29" s="163"/>
      <c r="I29" s="163"/>
      <c r="J29" s="163"/>
      <c r="K29" s="163"/>
      <c r="L29" s="163"/>
      <c r="M29" s="163"/>
      <c r="N29" s="163"/>
      <c r="O29" s="163"/>
      <c r="P29" s="75"/>
    </row>
    <row r="30" spans="1:16" ht="9" customHeight="1" x14ac:dyDescent="0.2">
      <c r="A30" s="161"/>
      <c r="B30" s="162"/>
      <c r="C30" s="162"/>
      <c r="D30" s="162"/>
      <c r="E30" s="162"/>
      <c r="F30" s="162"/>
      <c r="G30" s="163"/>
      <c r="H30" s="163"/>
      <c r="I30" s="163"/>
      <c r="J30" s="163"/>
      <c r="K30" s="163"/>
      <c r="L30" s="163"/>
      <c r="M30" s="163"/>
      <c r="N30" s="163"/>
      <c r="O30" s="163"/>
      <c r="P30" s="75"/>
    </row>
    <row r="31" spans="1:16" ht="9" customHeight="1" x14ac:dyDescent="0.2">
      <c r="A31" s="164"/>
      <c r="B31" s="162"/>
      <c r="C31" s="162"/>
      <c r="D31" s="162"/>
      <c r="E31" s="162"/>
      <c r="F31" s="162"/>
      <c r="G31" s="163"/>
      <c r="H31" s="163"/>
      <c r="I31" s="163"/>
      <c r="J31" s="163"/>
      <c r="K31" s="163"/>
      <c r="L31" s="163"/>
      <c r="M31" s="163"/>
      <c r="N31" s="163"/>
      <c r="O31" s="163"/>
      <c r="P31" s="75"/>
    </row>
    <row r="32" spans="1:16" ht="9" customHeight="1" x14ac:dyDescent="0.2">
      <c r="A32" s="161"/>
      <c r="B32" s="162"/>
      <c r="C32" s="162"/>
      <c r="D32" s="162"/>
      <c r="E32" s="162"/>
      <c r="F32" s="162"/>
      <c r="G32" s="163"/>
      <c r="H32" s="163"/>
      <c r="I32" s="163"/>
      <c r="J32" s="163"/>
      <c r="K32" s="163"/>
      <c r="L32" s="163"/>
      <c r="M32" s="163"/>
      <c r="N32" s="163"/>
      <c r="O32" s="163"/>
      <c r="P32" s="75"/>
    </row>
    <row r="33" spans="1:16" ht="9" customHeight="1" x14ac:dyDescent="0.2">
      <c r="A33" s="161"/>
      <c r="B33" s="162"/>
      <c r="C33" s="162"/>
      <c r="D33" s="162"/>
      <c r="E33" s="162"/>
      <c r="F33" s="162"/>
      <c r="G33" s="163"/>
      <c r="H33" s="163"/>
      <c r="I33" s="163"/>
      <c r="J33" s="163"/>
      <c r="K33" s="163"/>
      <c r="L33" s="163"/>
      <c r="M33" s="163"/>
      <c r="N33" s="163"/>
      <c r="O33" s="163"/>
      <c r="P33" s="75"/>
    </row>
    <row r="34" spans="1:16" ht="9" customHeight="1" x14ac:dyDescent="0.2">
      <c r="A34" s="161"/>
      <c r="B34" s="162"/>
      <c r="C34" s="162"/>
      <c r="D34" s="162"/>
      <c r="E34" s="162"/>
      <c r="F34" s="162"/>
      <c r="G34" s="163"/>
      <c r="H34" s="163"/>
      <c r="I34" s="163"/>
      <c r="J34" s="163"/>
      <c r="K34" s="163"/>
      <c r="L34" s="163"/>
      <c r="M34" s="163"/>
      <c r="N34" s="163"/>
      <c r="O34" s="163"/>
      <c r="P34" s="75"/>
    </row>
    <row r="35" spans="1:16" ht="9" customHeight="1" x14ac:dyDescent="0.2">
      <c r="A35" s="161"/>
      <c r="B35" s="162"/>
      <c r="C35" s="162"/>
      <c r="D35" s="162"/>
      <c r="E35" s="162"/>
      <c r="F35" s="162"/>
      <c r="G35" s="163"/>
      <c r="H35" s="163"/>
      <c r="I35" s="163"/>
      <c r="J35" s="163"/>
      <c r="K35" s="163"/>
      <c r="L35" s="163"/>
      <c r="M35" s="163"/>
      <c r="N35" s="163"/>
      <c r="O35" s="163"/>
      <c r="P35" s="75"/>
    </row>
    <row r="36" spans="1:16" ht="9" customHeight="1" x14ac:dyDescent="0.2">
      <c r="A36" s="161"/>
      <c r="B36" s="162"/>
      <c r="C36" s="162"/>
      <c r="D36" s="162"/>
      <c r="E36" s="162"/>
      <c r="F36" s="162"/>
      <c r="G36" s="163"/>
      <c r="H36" s="163"/>
      <c r="I36" s="163"/>
      <c r="J36" s="163"/>
      <c r="K36" s="163"/>
      <c r="L36" s="163"/>
      <c r="M36" s="163"/>
      <c r="N36" s="163"/>
      <c r="O36" s="163"/>
      <c r="P36" s="75"/>
    </row>
    <row r="37" spans="1:16" ht="9" customHeight="1" x14ac:dyDescent="0.2">
      <c r="A37" s="164"/>
      <c r="B37" s="162"/>
      <c r="C37" s="162"/>
      <c r="D37" s="162"/>
      <c r="E37" s="162"/>
      <c r="F37" s="162"/>
      <c r="G37" s="163"/>
      <c r="H37" s="163"/>
      <c r="I37" s="163"/>
      <c r="J37" s="163"/>
      <c r="K37" s="163"/>
      <c r="L37" s="163"/>
      <c r="M37" s="163"/>
      <c r="N37" s="163"/>
      <c r="O37" s="163"/>
      <c r="P37" s="75"/>
    </row>
    <row r="38" spans="1:16" ht="9" customHeight="1" x14ac:dyDescent="0.2">
      <c r="A38" s="161"/>
      <c r="B38" s="162"/>
      <c r="C38" s="162"/>
      <c r="D38" s="162"/>
      <c r="E38" s="162"/>
      <c r="F38" s="162"/>
      <c r="G38" s="163"/>
      <c r="H38" s="163"/>
      <c r="I38" s="163"/>
      <c r="J38" s="163"/>
      <c r="K38" s="163"/>
      <c r="L38" s="163"/>
      <c r="M38" s="163"/>
      <c r="N38" s="163"/>
      <c r="O38" s="163"/>
      <c r="P38" s="75"/>
    </row>
    <row r="39" spans="1:16" ht="9" customHeight="1" x14ac:dyDescent="0.2">
      <c r="A39" s="161"/>
      <c r="B39" s="162"/>
      <c r="C39" s="162"/>
      <c r="D39" s="162"/>
      <c r="E39" s="162"/>
      <c r="F39" s="162"/>
      <c r="G39" s="163"/>
      <c r="H39" s="163"/>
      <c r="I39" s="163"/>
      <c r="J39" s="163"/>
      <c r="K39" s="163"/>
      <c r="L39" s="163"/>
      <c r="M39" s="163"/>
      <c r="N39" s="163"/>
      <c r="O39" s="163"/>
      <c r="P39" s="75"/>
    </row>
    <row r="40" spans="1:16" ht="9" customHeight="1" x14ac:dyDescent="0.2">
      <c r="A40" s="161"/>
      <c r="B40" s="162"/>
      <c r="C40" s="162"/>
      <c r="D40" s="162"/>
      <c r="E40" s="162"/>
      <c r="F40" s="162"/>
      <c r="G40" s="163"/>
      <c r="H40" s="163"/>
      <c r="I40" s="163"/>
      <c r="J40" s="163"/>
      <c r="K40" s="163"/>
      <c r="L40" s="163"/>
      <c r="M40" s="163"/>
      <c r="N40" s="163"/>
      <c r="O40" s="163"/>
      <c r="P40" s="75"/>
    </row>
    <row r="41" spans="1:16" ht="9" customHeight="1" x14ac:dyDescent="0.2">
      <c r="A41" s="161"/>
      <c r="B41" s="162"/>
      <c r="C41" s="162"/>
      <c r="D41" s="162"/>
      <c r="E41" s="162"/>
      <c r="F41" s="162"/>
      <c r="G41" s="163"/>
      <c r="H41" s="163"/>
      <c r="I41" s="163"/>
      <c r="J41" s="163"/>
      <c r="K41" s="163"/>
      <c r="L41" s="163"/>
      <c r="M41" s="163"/>
      <c r="N41" s="163"/>
      <c r="O41" s="163"/>
      <c r="P41" s="75"/>
    </row>
    <row r="42" spans="1:16" ht="9" customHeight="1" x14ac:dyDescent="0.2">
      <c r="A42" s="161"/>
      <c r="B42" s="162"/>
      <c r="C42" s="162"/>
      <c r="D42" s="162"/>
      <c r="E42" s="162"/>
      <c r="F42" s="162"/>
      <c r="G42" s="163"/>
      <c r="H42" s="163"/>
      <c r="I42" s="163"/>
      <c r="J42" s="163"/>
      <c r="K42" s="163"/>
      <c r="L42" s="163"/>
      <c r="M42" s="163"/>
      <c r="N42" s="163"/>
      <c r="O42" s="163"/>
      <c r="P42" s="75"/>
    </row>
    <row r="43" spans="1:16" ht="9" customHeight="1" x14ac:dyDescent="0.2">
      <c r="A43" s="164"/>
      <c r="B43" s="162"/>
      <c r="C43" s="162"/>
      <c r="D43" s="162"/>
      <c r="E43" s="162"/>
      <c r="F43" s="162"/>
      <c r="G43" s="163"/>
      <c r="H43" s="163"/>
      <c r="I43" s="163"/>
      <c r="J43" s="163"/>
      <c r="K43" s="163"/>
      <c r="L43" s="163"/>
      <c r="M43" s="163"/>
      <c r="N43" s="163"/>
      <c r="O43" s="163"/>
      <c r="P43" s="75"/>
    </row>
    <row r="44" spans="1:16" ht="9" customHeight="1" x14ac:dyDescent="0.2">
      <c r="A44" s="161"/>
      <c r="B44" s="162"/>
      <c r="C44" s="162"/>
      <c r="D44" s="162"/>
      <c r="E44" s="162"/>
      <c r="F44" s="162"/>
      <c r="G44" s="163"/>
      <c r="H44" s="163"/>
      <c r="I44" s="163"/>
      <c r="J44" s="163"/>
      <c r="K44" s="163"/>
      <c r="L44" s="163"/>
      <c r="M44" s="163"/>
      <c r="N44" s="163"/>
      <c r="O44" s="163"/>
      <c r="P44" s="75"/>
    </row>
    <row r="45" spans="1:16" ht="9" customHeight="1" x14ac:dyDescent="0.2">
      <c r="A45" s="161"/>
      <c r="B45" s="162"/>
      <c r="C45" s="162"/>
      <c r="D45" s="162"/>
      <c r="E45" s="162"/>
      <c r="F45" s="162"/>
      <c r="G45" s="163"/>
      <c r="H45" s="163"/>
      <c r="I45" s="163"/>
      <c r="J45" s="163"/>
      <c r="K45" s="163"/>
      <c r="L45" s="163"/>
      <c r="M45" s="163"/>
      <c r="N45" s="163"/>
      <c r="O45" s="163"/>
      <c r="P45" s="75"/>
    </row>
    <row r="46" spans="1:16" ht="9" customHeight="1" x14ac:dyDescent="0.2">
      <c r="A46" s="161"/>
      <c r="B46" s="162"/>
      <c r="C46" s="162"/>
      <c r="D46" s="162"/>
      <c r="E46" s="162"/>
      <c r="F46" s="162"/>
      <c r="G46" s="163"/>
      <c r="H46" s="163"/>
      <c r="I46" s="163"/>
      <c r="J46" s="163"/>
      <c r="K46" s="163"/>
      <c r="L46" s="163"/>
      <c r="M46" s="163"/>
      <c r="N46" s="163"/>
      <c r="O46" s="163"/>
      <c r="P46" s="75"/>
    </row>
    <row r="47" spans="1:16" ht="9" customHeight="1" x14ac:dyDescent="0.2">
      <c r="A47" s="161"/>
      <c r="B47" s="162"/>
      <c r="C47" s="162"/>
      <c r="D47" s="162"/>
      <c r="E47" s="162"/>
      <c r="F47" s="162"/>
      <c r="G47" s="163"/>
      <c r="H47" s="163"/>
      <c r="I47" s="163"/>
      <c r="J47" s="163"/>
      <c r="K47" s="163"/>
      <c r="L47" s="163"/>
      <c r="M47" s="163"/>
      <c r="N47" s="163"/>
      <c r="O47" s="163"/>
      <c r="P47" s="75"/>
    </row>
    <row r="48" spans="1:16" ht="9" customHeight="1" x14ac:dyDescent="0.2">
      <c r="A48" s="164"/>
      <c r="B48" s="162"/>
      <c r="C48" s="162"/>
      <c r="D48" s="162"/>
      <c r="E48" s="162"/>
      <c r="F48" s="162"/>
      <c r="G48" s="163"/>
      <c r="H48" s="163"/>
      <c r="I48" s="163"/>
      <c r="J48" s="163"/>
      <c r="K48" s="163"/>
      <c r="L48" s="163"/>
      <c r="M48" s="163"/>
      <c r="N48" s="163"/>
      <c r="O48" s="163"/>
      <c r="P48" s="75"/>
    </row>
    <row r="49" spans="1:16" ht="9" customHeight="1" x14ac:dyDescent="0.2">
      <c r="A49" s="165"/>
      <c r="B49" s="162"/>
      <c r="C49" s="162"/>
      <c r="D49" s="162"/>
      <c r="E49" s="162"/>
      <c r="F49" s="162"/>
      <c r="G49" s="163"/>
      <c r="H49" s="163"/>
      <c r="I49" s="163"/>
      <c r="J49" s="163"/>
      <c r="K49" s="163"/>
      <c r="L49" s="163"/>
      <c r="M49" s="163"/>
      <c r="N49" s="163"/>
      <c r="O49" s="163"/>
      <c r="P49" s="75"/>
    </row>
    <row r="50" spans="1:16" ht="9" customHeight="1" x14ac:dyDescent="0.2">
      <c r="A50" s="165"/>
      <c r="B50" s="162"/>
      <c r="C50" s="162"/>
      <c r="D50" s="162"/>
      <c r="E50" s="162"/>
      <c r="F50" s="162"/>
      <c r="G50" s="163"/>
      <c r="H50" s="163"/>
      <c r="I50" s="163"/>
      <c r="J50" s="163"/>
      <c r="K50" s="163"/>
      <c r="L50" s="163"/>
      <c r="M50" s="163"/>
      <c r="N50" s="163"/>
      <c r="O50" s="163"/>
      <c r="P50" s="75"/>
    </row>
    <row r="51" spans="1:16" ht="9" customHeight="1" x14ac:dyDescent="0.2">
      <c r="A51" s="165"/>
      <c r="B51" s="162"/>
      <c r="C51" s="162"/>
      <c r="D51" s="162"/>
      <c r="E51" s="162"/>
      <c r="F51" s="162"/>
      <c r="G51" s="163"/>
      <c r="H51" s="163"/>
      <c r="I51" s="163"/>
      <c r="J51" s="163"/>
      <c r="K51" s="163"/>
      <c r="L51" s="163"/>
      <c r="M51" s="163"/>
      <c r="N51" s="163"/>
      <c r="O51" s="163"/>
      <c r="P51" s="75"/>
    </row>
    <row r="52" spans="1:16" ht="9" customHeight="1" x14ac:dyDescent="0.2">
      <c r="A52" s="165"/>
      <c r="B52" s="162"/>
      <c r="C52" s="162"/>
      <c r="D52" s="162"/>
      <c r="E52" s="162"/>
      <c r="F52" s="162"/>
      <c r="G52" s="163"/>
      <c r="H52" s="163"/>
      <c r="I52" s="163"/>
      <c r="J52" s="163"/>
      <c r="K52" s="163"/>
      <c r="L52" s="163"/>
      <c r="M52" s="163"/>
      <c r="N52" s="163"/>
      <c r="O52" s="163"/>
      <c r="P52" s="75"/>
    </row>
    <row r="53" spans="1:16" ht="9" customHeight="1" x14ac:dyDescent="0.2">
      <c r="A53" s="161"/>
      <c r="B53" s="162"/>
      <c r="C53" s="162"/>
      <c r="D53" s="162"/>
      <c r="E53" s="162"/>
      <c r="F53" s="162"/>
      <c r="G53" s="163"/>
      <c r="H53" s="163"/>
      <c r="I53" s="163"/>
      <c r="J53" s="163"/>
      <c r="K53" s="163"/>
      <c r="L53" s="163"/>
      <c r="M53" s="163"/>
      <c r="N53" s="163"/>
      <c r="O53" s="163"/>
      <c r="P53" s="75"/>
    </row>
    <row r="54" spans="1:16" ht="9" customHeight="1" x14ac:dyDescent="0.2">
      <c r="A54" s="161"/>
      <c r="B54" s="162"/>
      <c r="C54" s="162"/>
      <c r="D54" s="162"/>
      <c r="E54" s="162"/>
      <c r="F54" s="162"/>
      <c r="G54" s="163"/>
      <c r="H54" s="163"/>
      <c r="I54" s="163"/>
      <c r="J54" s="163"/>
      <c r="K54" s="163"/>
      <c r="L54" s="163"/>
      <c r="M54" s="163"/>
      <c r="N54" s="163"/>
      <c r="O54" s="163"/>
      <c r="P54" s="75"/>
    </row>
    <row r="55" spans="1:16" ht="9" customHeight="1" x14ac:dyDescent="0.2">
      <c r="A55" s="166"/>
      <c r="B55" s="162"/>
      <c r="C55" s="162"/>
      <c r="D55" s="162"/>
      <c r="E55" s="162"/>
      <c r="F55" s="162"/>
      <c r="G55" s="163"/>
      <c r="H55" s="163"/>
      <c r="I55" s="163"/>
      <c r="J55" s="163"/>
      <c r="K55" s="163"/>
      <c r="L55" s="163"/>
      <c r="M55" s="163"/>
      <c r="N55" s="163"/>
      <c r="O55" s="163"/>
      <c r="P55" s="75"/>
    </row>
    <row r="56" spans="1:16" ht="9" customHeight="1" x14ac:dyDescent="0.2">
      <c r="A56" s="161"/>
      <c r="B56" s="162"/>
      <c r="C56" s="162"/>
      <c r="D56" s="162"/>
      <c r="E56" s="162"/>
      <c r="F56" s="162"/>
      <c r="G56" s="163"/>
      <c r="H56" s="163"/>
      <c r="I56" s="163"/>
      <c r="J56" s="163"/>
      <c r="K56" s="163"/>
      <c r="L56" s="163"/>
      <c r="M56" s="163"/>
      <c r="N56" s="163"/>
      <c r="O56" s="163"/>
      <c r="P56" s="75"/>
    </row>
    <row r="57" spans="1:16" ht="9" customHeight="1" x14ac:dyDescent="0.2">
      <c r="A57" s="161"/>
      <c r="B57" s="162"/>
      <c r="C57" s="162"/>
      <c r="D57" s="162"/>
      <c r="E57" s="162"/>
      <c r="F57" s="162"/>
      <c r="G57" s="163"/>
      <c r="H57" s="163"/>
      <c r="I57" s="163"/>
      <c r="J57" s="163"/>
      <c r="K57" s="163"/>
      <c r="L57" s="163"/>
      <c r="M57" s="163"/>
      <c r="N57" s="163"/>
      <c r="O57" s="163"/>
      <c r="P57" s="75"/>
    </row>
    <row r="58" spans="1:16" ht="9" customHeight="1" x14ac:dyDescent="0.2">
      <c r="A58" s="161"/>
      <c r="B58" s="162"/>
      <c r="C58" s="162"/>
      <c r="D58" s="162"/>
      <c r="E58" s="162"/>
      <c r="F58" s="162"/>
      <c r="G58" s="163"/>
      <c r="H58" s="163"/>
      <c r="I58" s="163"/>
      <c r="J58" s="163"/>
      <c r="K58" s="163"/>
      <c r="L58" s="163"/>
      <c r="M58" s="163"/>
      <c r="N58" s="163"/>
      <c r="O58" s="163"/>
      <c r="P58" s="75"/>
    </row>
    <row r="59" spans="1:16" ht="9" customHeight="1" x14ac:dyDescent="0.2">
      <c r="A59" s="161"/>
      <c r="B59" s="162"/>
      <c r="C59" s="162"/>
      <c r="D59" s="162"/>
      <c r="E59" s="162"/>
      <c r="F59" s="162"/>
      <c r="G59" s="163"/>
      <c r="H59" s="163"/>
      <c r="I59" s="163"/>
      <c r="J59" s="163"/>
      <c r="K59" s="163"/>
      <c r="L59" s="163"/>
      <c r="M59" s="163"/>
      <c r="N59" s="163"/>
      <c r="O59" s="163"/>
      <c r="P59" s="75"/>
    </row>
    <row r="60" spans="1:16" ht="9" customHeight="1" x14ac:dyDescent="0.2">
      <c r="A60" s="165"/>
      <c r="B60" s="162"/>
      <c r="C60" s="162"/>
      <c r="D60" s="162"/>
      <c r="E60" s="162"/>
      <c r="F60" s="162"/>
      <c r="G60" s="163"/>
      <c r="H60" s="163"/>
      <c r="I60" s="163"/>
      <c r="J60" s="163"/>
      <c r="K60" s="163"/>
      <c r="L60" s="163"/>
      <c r="M60" s="163"/>
      <c r="N60" s="163"/>
      <c r="O60" s="163"/>
      <c r="P60" s="75"/>
    </row>
    <row r="61" spans="1:16" ht="9" customHeight="1" x14ac:dyDescent="0.2">
      <c r="A61" s="166"/>
      <c r="B61" s="162"/>
      <c r="C61" s="162"/>
      <c r="D61" s="162"/>
      <c r="E61" s="162"/>
      <c r="F61" s="162"/>
      <c r="G61" s="163"/>
      <c r="H61" s="163"/>
      <c r="I61" s="163"/>
      <c r="J61" s="163"/>
      <c r="K61" s="163"/>
      <c r="L61" s="163"/>
      <c r="M61" s="163"/>
      <c r="N61" s="163"/>
      <c r="O61" s="163"/>
      <c r="P61" s="75"/>
    </row>
    <row r="62" spans="1:16" ht="9" customHeight="1" x14ac:dyDescent="0.2">
      <c r="A62" s="161"/>
      <c r="B62" s="162"/>
      <c r="C62" s="162"/>
      <c r="D62" s="162"/>
      <c r="E62" s="162"/>
      <c r="F62" s="162"/>
      <c r="G62" s="163"/>
      <c r="H62" s="163"/>
      <c r="I62" s="163"/>
      <c r="J62" s="163"/>
      <c r="K62" s="163"/>
      <c r="L62" s="163"/>
      <c r="M62" s="163"/>
      <c r="N62" s="163"/>
      <c r="O62" s="163"/>
      <c r="P62" s="75"/>
    </row>
    <row r="63" spans="1:16" ht="9" customHeight="1" x14ac:dyDescent="0.2">
      <c r="A63" s="161"/>
      <c r="B63" s="162"/>
      <c r="C63" s="162"/>
      <c r="D63" s="162"/>
      <c r="E63" s="162"/>
      <c r="F63" s="162"/>
      <c r="G63" s="163"/>
      <c r="H63" s="163"/>
      <c r="I63" s="163"/>
      <c r="J63" s="163"/>
      <c r="K63" s="163"/>
      <c r="L63" s="163"/>
      <c r="M63" s="163"/>
      <c r="N63" s="163"/>
      <c r="O63" s="163"/>
      <c r="P63" s="75"/>
    </row>
    <row r="64" spans="1:16" ht="9" customHeight="1" x14ac:dyDescent="0.2">
      <c r="A64" s="161"/>
      <c r="B64" s="162"/>
      <c r="C64" s="162"/>
      <c r="D64" s="162"/>
      <c r="E64" s="162"/>
      <c r="F64" s="162"/>
      <c r="G64" s="163"/>
      <c r="H64" s="163"/>
      <c r="I64" s="163"/>
      <c r="J64" s="163"/>
      <c r="K64" s="163"/>
      <c r="L64" s="163"/>
      <c r="M64" s="163"/>
      <c r="N64" s="163"/>
      <c r="O64" s="163"/>
      <c r="P64" s="75"/>
    </row>
    <row r="65" spans="1:16" ht="9" customHeight="1" x14ac:dyDescent="0.2">
      <c r="A65" s="161"/>
      <c r="B65" s="162"/>
      <c r="C65" s="162"/>
      <c r="D65" s="162"/>
      <c r="E65" s="162"/>
      <c r="F65" s="162"/>
      <c r="G65" s="163"/>
      <c r="H65" s="163"/>
      <c r="I65" s="163"/>
      <c r="J65" s="163"/>
      <c r="K65" s="163"/>
      <c r="L65" s="163"/>
      <c r="M65" s="163"/>
      <c r="N65" s="163"/>
      <c r="O65" s="163"/>
      <c r="P65" s="75"/>
    </row>
    <row r="66" spans="1:16" ht="9" customHeight="1" x14ac:dyDescent="0.2">
      <c r="A66" s="165"/>
      <c r="B66" s="162"/>
      <c r="C66" s="162"/>
      <c r="D66" s="162"/>
      <c r="E66" s="162"/>
      <c r="F66" s="162"/>
      <c r="G66" s="163"/>
      <c r="H66" s="163"/>
      <c r="I66" s="163"/>
      <c r="J66" s="163"/>
      <c r="K66" s="163"/>
      <c r="L66" s="163"/>
      <c r="M66" s="163"/>
      <c r="N66" s="163"/>
      <c r="O66" s="163"/>
      <c r="P66" s="75"/>
    </row>
    <row r="67" spans="1:16" ht="9" customHeight="1" x14ac:dyDescent="0.2">
      <c r="A67" s="166"/>
      <c r="B67" s="162"/>
      <c r="C67" s="162"/>
      <c r="D67" s="162"/>
      <c r="E67" s="162"/>
      <c r="F67" s="162"/>
      <c r="G67" s="163"/>
      <c r="H67" s="163"/>
      <c r="I67" s="163"/>
      <c r="J67" s="163"/>
      <c r="K67" s="163"/>
      <c r="L67" s="163"/>
      <c r="M67" s="163"/>
      <c r="N67" s="163"/>
      <c r="O67" s="163"/>
      <c r="P67" s="75"/>
    </row>
    <row r="68" spans="1:16" ht="9" customHeight="1" x14ac:dyDescent="0.2">
      <c r="A68" s="161"/>
      <c r="B68" s="162"/>
      <c r="C68" s="162"/>
      <c r="D68" s="162"/>
      <c r="E68" s="162"/>
      <c r="F68" s="162"/>
      <c r="G68" s="163"/>
      <c r="H68" s="163"/>
      <c r="I68" s="163"/>
      <c r="J68" s="163"/>
      <c r="K68" s="163"/>
      <c r="L68" s="163"/>
      <c r="M68" s="163"/>
      <c r="N68" s="163"/>
      <c r="O68" s="163"/>
      <c r="P68" s="75"/>
    </row>
    <row r="69" spans="1:16" ht="9" customHeight="1" x14ac:dyDescent="0.2">
      <c r="A69" s="161"/>
      <c r="B69" s="162"/>
      <c r="C69" s="162"/>
      <c r="D69" s="162"/>
      <c r="E69" s="162"/>
      <c r="F69" s="162"/>
      <c r="G69" s="163"/>
      <c r="H69" s="163"/>
      <c r="I69" s="163"/>
      <c r="J69" s="163"/>
      <c r="K69" s="163"/>
      <c r="L69" s="163"/>
      <c r="M69" s="163"/>
      <c r="N69" s="163"/>
      <c r="O69" s="163"/>
      <c r="P69" s="75"/>
    </row>
    <row r="70" spans="1:16" ht="9" customHeight="1" x14ac:dyDescent="0.2">
      <c r="A70" s="161"/>
      <c r="B70" s="167"/>
      <c r="C70" s="167"/>
      <c r="D70" s="167"/>
      <c r="E70" s="167"/>
      <c r="F70" s="167"/>
      <c r="P70" s="75"/>
    </row>
    <row r="71" spans="1:16" ht="9" customHeight="1" x14ac:dyDescent="0.2">
      <c r="A71" s="161"/>
      <c r="B71" s="167"/>
      <c r="C71" s="167"/>
      <c r="D71" s="167"/>
      <c r="E71" s="167"/>
      <c r="F71" s="167"/>
      <c r="P71" s="75"/>
    </row>
    <row r="72" spans="1:16" ht="9" customHeight="1" x14ac:dyDescent="0.2">
      <c r="A72" s="161"/>
      <c r="B72" s="167"/>
      <c r="C72" s="167"/>
      <c r="D72" s="167"/>
      <c r="E72" s="167"/>
      <c r="F72" s="167"/>
      <c r="P72" s="75"/>
    </row>
    <row r="73" spans="1:16" ht="9" customHeight="1" x14ac:dyDescent="0.2">
      <c r="A73" s="161"/>
      <c r="B73" s="167"/>
      <c r="C73" s="167"/>
      <c r="D73" s="167"/>
      <c r="E73" s="167"/>
      <c r="F73" s="167"/>
      <c r="P73" s="75"/>
    </row>
    <row r="74" spans="1:16" ht="9" customHeight="1" x14ac:dyDescent="0.2">
      <c r="A74" s="161"/>
      <c r="B74" s="167"/>
      <c r="C74" s="167"/>
      <c r="D74" s="167"/>
      <c r="E74" s="167"/>
      <c r="F74" s="167"/>
      <c r="P74" s="75"/>
    </row>
    <row r="75" spans="1:16" ht="9" customHeight="1" x14ac:dyDescent="0.2">
      <c r="A75" s="161"/>
      <c r="B75" s="167"/>
      <c r="C75" s="167"/>
      <c r="D75" s="167"/>
      <c r="E75" s="167"/>
      <c r="F75" s="167"/>
      <c r="P75" s="75"/>
    </row>
    <row r="76" spans="1:16" ht="9" customHeight="1" x14ac:dyDescent="0.2">
      <c r="A76" s="165"/>
      <c r="B76" s="167"/>
      <c r="C76" s="167"/>
      <c r="D76" s="167"/>
      <c r="E76" s="167"/>
      <c r="F76" s="167"/>
      <c r="P76" s="75"/>
    </row>
    <row r="77" spans="1:16" ht="9" customHeight="1" x14ac:dyDescent="0.2">
      <c r="A77" s="166"/>
      <c r="B77" s="167"/>
      <c r="C77" s="167"/>
      <c r="D77" s="167"/>
      <c r="E77" s="167"/>
      <c r="F77" s="167"/>
      <c r="P77" s="75"/>
    </row>
    <row r="78" spans="1:16" ht="9" customHeight="1" x14ac:dyDescent="0.2">
      <c r="A78" s="161"/>
      <c r="B78" s="167"/>
      <c r="C78" s="167"/>
      <c r="D78" s="167"/>
      <c r="E78" s="167"/>
      <c r="F78" s="167"/>
      <c r="P78" s="75"/>
    </row>
    <row r="79" spans="1:16" ht="9" customHeight="1" x14ac:dyDescent="0.2">
      <c r="A79" s="161"/>
      <c r="B79" s="167"/>
      <c r="C79" s="167"/>
      <c r="D79" s="167"/>
      <c r="E79" s="167"/>
      <c r="F79" s="167"/>
      <c r="P79" s="75"/>
    </row>
    <row r="80" spans="1:16" ht="9" customHeight="1" x14ac:dyDescent="0.2">
      <c r="A80" s="161"/>
      <c r="B80" s="167"/>
      <c r="C80" s="167"/>
      <c r="D80" s="167"/>
      <c r="E80" s="167"/>
      <c r="F80" s="167"/>
      <c r="P80" s="75"/>
    </row>
    <row r="81" spans="1:16" ht="9" customHeight="1" x14ac:dyDescent="0.2">
      <c r="A81" s="161"/>
      <c r="B81" s="167"/>
      <c r="C81" s="167"/>
      <c r="D81" s="167"/>
      <c r="E81" s="167"/>
      <c r="F81" s="167"/>
      <c r="P81" s="75"/>
    </row>
    <row r="82" spans="1:16" ht="9" customHeight="1" x14ac:dyDescent="0.2">
      <c r="A82" s="161"/>
      <c r="B82" s="167"/>
      <c r="C82" s="167"/>
      <c r="D82" s="167"/>
      <c r="E82" s="167"/>
      <c r="F82" s="167"/>
      <c r="P82" s="75"/>
    </row>
    <row r="83" spans="1:16" ht="9" customHeight="1" x14ac:dyDescent="0.2">
      <c r="A83" s="161"/>
      <c r="B83" s="167"/>
      <c r="C83" s="167"/>
      <c r="D83" s="167"/>
      <c r="E83" s="167"/>
      <c r="F83" s="167"/>
      <c r="P83" s="75"/>
    </row>
    <row r="84" spans="1:16" ht="9" customHeight="1" x14ac:dyDescent="0.2">
      <c r="A84" s="161"/>
      <c r="B84" s="167"/>
      <c r="C84" s="167"/>
      <c r="D84" s="167"/>
      <c r="E84" s="167"/>
      <c r="F84" s="167"/>
      <c r="P84" s="75"/>
    </row>
    <row r="85" spans="1:16" ht="9" customHeight="1" x14ac:dyDescent="0.2">
      <c r="A85" s="161"/>
      <c r="B85" s="167"/>
      <c r="C85" s="167"/>
      <c r="D85" s="167"/>
      <c r="E85" s="167"/>
      <c r="F85" s="167"/>
      <c r="P85" s="75"/>
    </row>
    <row r="86" spans="1:16" ht="9" customHeight="1" x14ac:dyDescent="0.2">
      <c r="A86" s="161"/>
      <c r="B86" s="167"/>
      <c r="C86" s="167"/>
      <c r="D86" s="167"/>
      <c r="E86" s="167"/>
      <c r="F86" s="167"/>
      <c r="P86" s="75"/>
    </row>
    <row r="87" spans="1:16" ht="9" customHeight="1" x14ac:dyDescent="0.2">
      <c r="A87" s="166"/>
      <c r="B87" s="167"/>
      <c r="C87" s="167"/>
      <c r="D87" s="167"/>
      <c r="E87" s="167"/>
      <c r="F87" s="167"/>
      <c r="P87" s="75"/>
    </row>
    <row r="88" spans="1:16" ht="9" customHeight="1" x14ac:dyDescent="0.2">
      <c r="A88" s="161"/>
      <c r="B88" s="167"/>
      <c r="C88" s="167"/>
      <c r="D88" s="167"/>
      <c r="E88" s="167"/>
      <c r="F88" s="167"/>
      <c r="P88" s="75"/>
    </row>
    <row r="89" spans="1:16" ht="9" customHeight="1" x14ac:dyDescent="0.2">
      <c r="A89" s="161"/>
      <c r="B89" s="167"/>
      <c r="C89" s="167"/>
      <c r="D89" s="167"/>
      <c r="E89" s="167"/>
      <c r="F89" s="167"/>
      <c r="P89" s="75"/>
    </row>
    <row r="90" spans="1:16" ht="9" customHeight="1" x14ac:dyDescent="0.2">
      <c r="A90" s="161"/>
      <c r="B90" s="167"/>
      <c r="C90" s="167"/>
      <c r="D90" s="167"/>
      <c r="E90" s="167"/>
      <c r="F90" s="167"/>
      <c r="P90" s="75"/>
    </row>
    <row r="91" spans="1:16" x14ac:dyDescent="0.2">
      <c r="A91" s="168"/>
      <c r="B91" s="167"/>
      <c r="C91" s="167"/>
      <c r="D91" s="167"/>
      <c r="E91" s="167"/>
      <c r="F91" s="167"/>
      <c r="P91" s="75"/>
    </row>
    <row r="92" spans="1:16" x14ac:dyDescent="0.2">
      <c r="A92" s="168"/>
      <c r="B92" s="167"/>
      <c r="C92" s="167"/>
      <c r="D92" s="167"/>
      <c r="E92" s="167"/>
      <c r="F92" s="167"/>
      <c r="P92" s="75"/>
    </row>
    <row r="93" spans="1:16" x14ac:dyDescent="0.2">
      <c r="A93" s="168"/>
      <c r="B93" s="167"/>
      <c r="C93" s="167"/>
      <c r="D93" s="167"/>
      <c r="E93" s="167"/>
      <c r="F93" s="167"/>
      <c r="P93" s="75"/>
    </row>
    <row r="94" spans="1:16" x14ac:dyDescent="0.2">
      <c r="A94" s="168"/>
      <c r="B94" s="167"/>
      <c r="C94" s="167"/>
      <c r="D94" s="167"/>
      <c r="E94" s="167"/>
      <c r="F94" s="167"/>
      <c r="P94" s="75"/>
    </row>
    <row r="95" spans="1:16" x14ac:dyDescent="0.2">
      <c r="A95" s="168"/>
      <c r="B95" s="167"/>
      <c r="C95" s="167"/>
      <c r="D95" s="167"/>
      <c r="E95" s="167"/>
      <c r="F95" s="167"/>
      <c r="P95" s="75"/>
    </row>
    <row r="96" spans="1:16" x14ac:dyDescent="0.2">
      <c r="A96" s="168"/>
      <c r="B96" s="167"/>
      <c r="C96" s="167"/>
      <c r="D96" s="167"/>
      <c r="E96" s="167"/>
      <c r="F96" s="167"/>
      <c r="P96" s="75"/>
    </row>
    <row r="97" spans="1:16" x14ac:dyDescent="0.2">
      <c r="A97" s="168"/>
      <c r="B97" s="167"/>
      <c r="C97" s="167"/>
      <c r="D97" s="167"/>
      <c r="E97" s="167"/>
      <c r="F97" s="167"/>
      <c r="P97" s="75"/>
    </row>
    <row r="98" spans="1:16" ht="15.75" x14ac:dyDescent="0.25">
      <c r="A98" s="169"/>
      <c r="B98" s="167"/>
      <c r="C98" s="167"/>
      <c r="D98" s="167"/>
      <c r="E98" s="167"/>
      <c r="F98" s="167"/>
      <c r="P98" s="75"/>
    </row>
    <row r="99" spans="1:16" ht="15.75" x14ac:dyDescent="0.25">
      <c r="A99" s="169"/>
      <c r="B99" s="167"/>
      <c r="C99" s="167"/>
      <c r="D99" s="167"/>
      <c r="E99" s="167"/>
      <c r="F99" s="167"/>
      <c r="P99" s="75"/>
    </row>
    <row r="100" spans="1:16" ht="15.75" x14ac:dyDescent="0.25">
      <c r="A100" s="169"/>
      <c r="B100" s="167"/>
      <c r="C100" s="167"/>
      <c r="D100" s="167"/>
      <c r="E100" s="167"/>
      <c r="F100" s="167"/>
      <c r="P100" s="75"/>
    </row>
    <row r="101" spans="1:16" ht="15.75" x14ac:dyDescent="0.25">
      <c r="A101" s="169"/>
      <c r="B101" s="167"/>
      <c r="C101" s="167"/>
      <c r="D101" s="167"/>
      <c r="E101" s="167"/>
      <c r="F101" s="167"/>
      <c r="P101" s="75"/>
    </row>
    <row r="102" spans="1:16" ht="15.75" x14ac:dyDescent="0.25">
      <c r="A102" s="169"/>
      <c r="B102" s="167"/>
      <c r="C102" s="167"/>
      <c r="D102" s="167"/>
      <c r="E102" s="167"/>
      <c r="F102" s="167"/>
      <c r="P102" s="75"/>
    </row>
    <row r="103" spans="1:16" ht="15.75" x14ac:dyDescent="0.25">
      <c r="A103" s="169"/>
      <c r="B103" s="167"/>
      <c r="C103" s="167"/>
      <c r="D103" s="167"/>
      <c r="E103" s="167"/>
      <c r="F103" s="167"/>
      <c r="P103" s="75"/>
    </row>
    <row r="104" spans="1:16" ht="15.75" x14ac:dyDescent="0.25">
      <c r="A104" s="169"/>
      <c r="B104" s="167"/>
      <c r="C104" s="167"/>
      <c r="D104" s="167"/>
      <c r="E104" s="167"/>
      <c r="F104" s="167"/>
      <c r="P104" s="75"/>
    </row>
    <row r="105" spans="1:16" ht="15.75" x14ac:dyDescent="0.25">
      <c r="A105" s="169"/>
      <c r="B105" s="167"/>
      <c r="C105" s="167"/>
      <c r="D105" s="167"/>
      <c r="E105" s="167"/>
      <c r="F105" s="167"/>
      <c r="P105" s="75"/>
    </row>
    <row r="106" spans="1:16" ht="15.75" x14ac:dyDescent="0.25">
      <c r="A106" s="169"/>
      <c r="B106" s="167"/>
      <c r="C106" s="167"/>
      <c r="D106" s="167"/>
      <c r="E106" s="167"/>
      <c r="F106" s="167"/>
      <c r="P106" s="75"/>
    </row>
    <row r="107" spans="1:16" ht="15.75" x14ac:dyDescent="0.25">
      <c r="A107" s="169"/>
      <c r="B107" s="167"/>
      <c r="C107" s="167"/>
      <c r="D107" s="167"/>
      <c r="E107" s="167"/>
      <c r="F107" s="167"/>
      <c r="P107" s="75"/>
    </row>
    <row r="108" spans="1:16" ht="15.75" x14ac:dyDescent="0.25">
      <c r="A108" s="169"/>
      <c r="B108" s="167"/>
      <c r="C108" s="167"/>
      <c r="D108" s="167"/>
      <c r="E108" s="167"/>
      <c r="F108" s="167"/>
      <c r="P108" s="75"/>
    </row>
    <row r="109" spans="1:16" ht="15.75" x14ac:dyDescent="0.25">
      <c r="A109" s="169"/>
      <c r="B109" s="167"/>
      <c r="C109" s="167"/>
      <c r="D109" s="167"/>
      <c r="E109" s="167"/>
      <c r="F109" s="167"/>
      <c r="P109" s="75"/>
    </row>
    <row r="110" spans="1:16" ht="15.75" x14ac:dyDescent="0.25">
      <c r="A110" s="169"/>
      <c r="B110" s="167"/>
      <c r="C110" s="167"/>
      <c r="D110" s="167"/>
      <c r="E110" s="167"/>
      <c r="F110" s="167"/>
      <c r="P110" s="75"/>
    </row>
    <row r="111" spans="1:16" ht="15.75" x14ac:dyDescent="0.25">
      <c r="A111" s="169"/>
      <c r="B111" s="167"/>
      <c r="C111" s="167"/>
      <c r="D111" s="167"/>
      <c r="E111" s="167"/>
      <c r="F111" s="167"/>
      <c r="P111" s="75"/>
    </row>
    <row r="112" spans="1:16" ht="15.75" x14ac:dyDescent="0.25">
      <c r="A112" s="169"/>
      <c r="B112" s="167"/>
      <c r="C112" s="167"/>
      <c r="D112" s="167"/>
      <c r="E112" s="167"/>
      <c r="F112" s="167"/>
      <c r="P112" s="75"/>
    </row>
    <row r="113" spans="1:16" ht="15.75" x14ac:dyDescent="0.25">
      <c r="A113" s="169"/>
      <c r="B113" s="167"/>
      <c r="C113" s="167"/>
      <c r="D113" s="167"/>
      <c r="E113" s="167"/>
      <c r="F113" s="167"/>
      <c r="P113" s="75"/>
    </row>
    <row r="114" spans="1:16" ht="15.75" x14ac:dyDescent="0.25">
      <c r="A114" s="169"/>
      <c r="B114" s="167"/>
      <c r="C114" s="167"/>
      <c r="D114" s="167"/>
      <c r="E114" s="167"/>
      <c r="F114" s="167"/>
      <c r="P114" s="75"/>
    </row>
    <row r="115" spans="1:16" ht="15.75" x14ac:dyDescent="0.25">
      <c r="A115" s="169"/>
      <c r="B115" s="167"/>
      <c r="C115" s="167"/>
      <c r="D115" s="167"/>
      <c r="E115" s="167"/>
      <c r="F115" s="167"/>
      <c r="P115" s="75"/>
    </row>
    <row r="116" spans="1:16" ht="15.75" x14ac:dyDescent="0.25">
      <c r="A116" s="169"/>
      <c r="B116" s="167"/>
      <c r="C116" s="167"/>
      <c r="D116" s="167"/>
      <c r="E116" s="167"/>
      <c r="F116" s="167"/>
      <c r="P116" s="75"/>
    </row>
    <row r="117" spans="1:16" ht="15.75" x14ac:dyDescent="0.25">
      <c r="A117" s="169"/>
      <c r="B117" s="167"/>
      <c r="C117" s="167"/>
      <c r="D117" s="167"/>
      <c r="E117" s="167"/>
      <c r="F117" s="167"/>
      <c r="P117" s="75"/>
    </row>
    <row r="118" spans="1:16" ht="15.75" x14ac:dyDescent="0.25">
      <c r="A118" s="169"/>
      <c r="B118" s="167"/>
      <c r="C118" s="167"/>
      <c r="D118" s="167"/>
      <c r="E118" s="167"/>
      <c r="F118" s="167"/>
      <c r="P118" s="75"/>
    </row>
    <row r="119" spans="1:16" ht="15.75" x14ac:dyDescent="0.25">
      <c r="A119" s="169"/>
      <c r="B119" s="167"/>
      <c r="C119" s="167"/>
      <c r="D119" s="167"/>
      <c r="E119" s="167"/>
      <c r="F119" s="167"/>
      <c r="P119" s="75"/>
    </row>
    <row r="120" spans="1:16" ht="15.75" x14ac:dyDescent="0.25">
      <c r="A120" s="169"/>
      <c r="B120" s="167"/>
      <c r="C120" s="167"/>
      <c r="D120" s="167"/>
      <c r="E120" s="167"/>
      <c r="F120" s="167"/>
      <c r="P120" s="75"/>
    </row>
    <row r="121" spans="1:16" ht="15.75" x14ac:dyDescent="0.25">
      <c r="A121" s="169"/>
      <c r="B121" s="167"/>
      <c r="C121" s="167"/>
      <c r="D121" s="167"/>
      <c r="E121" s="167"/>
      <c r="F121" s="167"/>
      <c r="P121" s="75"/>
    </row>
    <row r="122" spans="1:16" ht="15.75" x14ac:dyDescent="0.25">
      <c r="A122" s="169"/>
      <c r="B122" s="167"/>
      <c r="C122" s="167"/>
      <c r="D122" s="167"/>
      <c r="E122" s="167"/>
      <c r="F122" s="167"/>
      <c r="P122" s="75"/>
    </row>
    <row r="123" spans="1:16" ht="15.75" x14ac:dyDescent="0.25">
      <c r="A123" s="169"/>
      <c r="B123" s="167"/>
      <c r="C123" s="167"/>
      <c r="D123" s="167"/>
      <c r="E123" s="167"/>
      <c r="F123" s="167"/>
      <c r="P123" s="75"/>
    </row>
    <row r="124" spans="1:16" ht="15.75" x14ac:dyDescent="0.25">
      <c r="A124" s="169"/>
      <c r="B124" s="167"/>
      <c r="C124" s="167"/>
      <c r="D124" s="167"/>
      <c r="E124" s="167"/>
      <c r="F124" s="167"/>
      <c r="P124" s="75"/>
    </row>
    <row r="125" spans="1:16" ht="15.75" x14ac:dyDescent="0.25">
      <c r="A125" s="169"/>
      <c r="B125" s="167"/>
      <c r="C125" s="167"/>
      <c r="D125" s="167"/>
      <c r="E125" s="167"/>
      <c r="F125" s="167"/>
      <c r="P125" s="75"/>
    </row>
    <row r="126" spans="1:16" ht="15.75" x14ac:dyDescent="0.25">
      <c r="A126" s="169"/>
      <c r="B126" s="167"/>
      <c r="C126" s="167"/>
      <c r="D126" s="167"/>
      <c r="E126" s="167"/>
      <c r="F126" s="167"/>
      <c r="P126" s="75"/>
    </row>
    <row r="127" spans="1:16" ht="15.75" x14ac:dyDescent="0.25">
      <c r="A127" s="169"/>
      <c r="B127" s="167"/>
      <c r="C127" s="167"/>
      <c r="D127" s="167"/>
      <c r="E127" s="167"/>
      <c r="F127" s="167"/>
      <c r="P127" s="75"/>
    </row>
    <row r="128" spans="1:16" ht="15.75" x14ac:dyDescent="0.25">
      <c r="A128" s="169"/>
      <c r="B128" s="167"/>
      <c r="C128" s="167"/>
      <c r="D128" s="167"/>
      <c r="E128" s="167"/>
      <c r="F128" s="167"/>
      <c r="P128" s="75"/>
    </row>
    <row r="129" spans="1:16" ht="15.75" x14ac:dyDescent="0.25">
      <c r="A129" s="169"/>
      <c r="B129" s="167"/>
      <c r="C129" s="167"/>
      <c r="D129" s="167"/>
      <c r="E129" s="167"/>
      <c r="F129" s="167"/>
      <c r="P129" s="75"/>
    </row>
    <row r="130" spans="1:16" ht="15.75" x14ac:dyDescent="0.25">
      <c r="A130" s="169"/>
      <c r="B130" s="167"/>
      <c r="C130" s="167"/>
      <c r="D130" s="167"/>
      <c r="E130" s="167"/>
      <c r="F130" s="167"/>
      <c r="P130" s="75"/>
    </row>
    <row r="131" spans="1:16" ht="15.75" x14ac:dyDescent="0.25">
      <c r="A131" s="169"/>
      <c r="B131" s="167"/>
      <c r="C131" s="167"/>
      <c r="D131" s="167"/>
      <c r="E131" s="167"/>
      <c r="F131" s="167"/>
      <c r="P131" s="75"/>
    </row>
    <row r="132" spans="1:16" ht="15.75" x14ac:dyDescent="0.25">
      <c r="A132" s="169"/>
      <c r="B132" s="167"/>
      <c r="C132" s="167"/>
      <c r="D132" s="167"/>
      <c r="E132" s="167"/>
      <c r="F132" s="167"/>
      <c r="P132" s="75"/>
    </row>
    <row r="133" spans="1:16" ht="15.75" x14ac:dyDescent="0.25">
      <c r="A133" s="169"/>
      <c r="B133" s="167"/>
      <c r="C133" s="167"/>
      <c r="D133" s="167"/>
      <c r="E133" s="167"/>
      <c r="F133" s="167"/>
      <c r="P133" s="75"/>
    </row>
    <row r="134" spans="1:16" ht="15.75" x14ac:dyDescent="0.25">
      <c r="A134" s="169"/>
      <c r="B134" s="167"/>
      <c r="C134" s="167"/>
      <c r="D134" s="167"/>
      <c r="E134" s="167"/>
      <c r="F134" s="167"/>
      <c r="P134" s="75"/>
    </row>
    <row r="135" spans="1:16" ht="15.75" x14ac:dyDescent="0.25">
      <c r="A135" s="169"/>
      <c r="B135" s="167"/>
      <c r="C135" s="167"/>
      <c r="D135" s="167"/>
      <c r="E135" s="167"/>
      <c r="F135" s="167"/>
      <c r="P135" s="75"/>
    </row>
    <row r="136" spans="1:16" ht="15.75" x14ac:dyDescent="0.25">
      <c r="A136" s="169"/>
      <c r="B136" s="167"/>
      <c r="C136" s="167"/>
      <c r="D136" s="167"/>
      <c r="E136" s="167"/>
      <c r="F136" s="167"/>
      <c r="P136" s="75"/>
    </row>
    <row r="137" spans="1:16" ht="15.75" x14ac:dyDescent="0.25">
      <c r="A137" s="169"/>
      <c r="B137" s="167"/>
      <c r="C137" s="167"/>
      <c r="D137" s="167"/>
      <c r="E137" s="167"/>
      <c r="F137" s="167"/>
      <c r="P137" s="75"/>
    </row>
    <row r="138" spans="1:16" ht="15.75" x14ac:dyDescent="0.25">
      <c r="A138" s="169"/>
      <c r="B138" s="167"/>
      <c r="C138" s="167"/>
      <c r="D138" s="167"/>
      <c r="E138" s="167"/>
      <c r="F138" s="167"/>
      <c r="P138" s="75"/>
    </row>
    <row r="139" spans="1:16" ht="15.75" x14ac:dyDescent="0.25">
      <c r="A139" s="169"/>
      <c r="B139" s="167"/>
      <c r="C139" s="167"/>
      <c r="D139" s="167"/>
      <c r="E139" s="167"/>
      <c r="F139" s="167"/>
      <c r="P139" s="75"/>
    </row>
    <row r="140" spans="1:16" ht="15.75" x14ac:dyDescent="0.25">
      <c r="A140" s="169"/>
      <c r="B140" s="167"/>
      <c r="C140" s="167"/>
      <c r="D140" s="167"/>
      <c r="E140" s="167"/>
      <c r="F140" s="167"/>
      <c r="P140" s="75"/>
    </row>
    <row r="141" spans="1:16" ht="15.75" x14ac:dyDescent="0.25">
      <c r="A141" s="169"/>
      <c r="B141" s="167"/>
      <c r="C141" s="167"/>
      <c r="D141" s="167"/>
      <c r="E141" s="167"/>
      <c r="F141" s="167"/>
      <c r="P141" s="75"/>
    </row>
    <row r="142" spans="1:16" ht="15.75" x14ac:dyDescent="0.25">
      <c r="A142" s="169"/>
      <c r="B142" s="167"/>
      <c r="C142" s="167"/>
      <c r="D142" s="167"/>
      <c r="E142" s="167"/>
      <c r="F142" s="167"/>
      <c r="P142" s="75"/>
    </row>
    <row r="143" spans="1:16" ht="15.75" x14ac:dyDescent="0.25">
      <c r="A143" s="169"/>
      <c r="B143" s="167"/>
      <c r="C143" s="167"/>
      <c r="D143" s="167"/>
      <c r="E143" s="167"/>
      <c r="F143" s="167"/>
      <c r="P143" s="75"/>
    </row>
    <row r="144" spans="1:16" ht="15.75" x14ac:dyDescent="0.25">
      <c r="A144" s="169"/>
      <c r="B144" s="167"/>
      <c r="C144" s="167"/>
      <c r="D144" s="167"/>
      <c r="E144" s="167"/>
      <c r="F144" s="167"/>
      <c r="P144" s="75"/>
    </row>
    <row r="145" spans="1:16" ht="15.75" x14ac:dyDescent="0.25">
      <c r="A145" s="169"/>
      <c r="B145" s="167"/>
      <c r="C145" s="167"/>
      <c r="D145" s="167"/>
      <c r="E145" s="167"/>
      <c r="F145" s="167"/>
      <c r="P145" s="75"/>
    </row>
    <row r="146" spans="1:16" ht="15.75" x14ac:dyDescent="0.25">
      <c r="A146" s="169"/>
      <c r="B146" s="167"/>
      <c r="C146" s="167"/>
      <c r="D146" s="167"/>
      <c r="E146" s="167"/>
      <c r="F146" s="167"/>
      <c r="P146" s="75"/>
    </row>
    <row r="147" spans="1:16" ht="15.75" x14ac:dyDescent="0.25">
      <c r="A147" s="169"/>
      <c r="B147" s="167"/>
      <c r="C147" s="167"/>
      <c r="D147" s="167"/>
      <c r="E147" s="167"/>
      <c r="F147" s="167"/>
      <c r="P147" s="75"/>
    </row>
    <row r="148" spans="1:16" ht="15.75" x14ac:dyDescent="0.25">
      <c r="A148" s="169"/>
      <c r="B148" s="167"/>
      <c r="C148" s="167"/>
      <c r="D148" s="167"/>
      <c r="E148" s="167"/>
      <c r="F148" s="167"/>
      <c r="P148" s="75"/>
    </row>
    <row r="149" spans="1:16" ht="15.75" x14ac:dyDescent="0.25">
      <c r="A149" s="169"/>
      <c r="B149" s="167"/>
      <c r="C149" s="167"/>
      <c r="D149" s="167"/>
      <c r="E149" s="167"/>
      <c r="F149" s="167"/>
      <c r="P149" s="75"/>
    </row>
    <row r="150" spans="1:16" ht="15.75" x14ac:dyDescent="0.25">
      <c r="A150" s="169"/>
      <c r="B150" s="167"/>
      <c r="C150" s="167"/>
      <c r="D150" s="167"/>
      <c r="E150" s="167"/>
      <c r="F150" s="167"/>
      <c r="P150" s="75"/>
    </row>
    <row r="151" spans="1:16" ht="15.75" x14ac:dyDescent="0.25">
      <c r="A151" s="169"/>
      <c r="B151" s="167"/>
      <c r="C151" s="167"/>
      <c r="D151" s="167"/>
      <c r="E151" s="167"/>
      <c r="F151" s="167"/>
      <c r="P151" s="75"/>
    </row>
    <row r="152" spans="1:16" ht="15.75" x14ac:dyDescent="0.25">
      <c r="A152" s="169"/>
      <c r="B152" s="167"/>
      <c r="C152" s="167"/>
      <c r="D152" s="167"/>
      <c r="E152" s="167"/>
      <c r="F152" s="167"/>
      <c r="P152" s="75"/>
    </row>
    <row r="153" spans="1:16" ht="15.75" x14ac:dyDescent="0.25">
      <c r="A153" s="169"/>
      <c r="B153" s="167"/>
      <c r="C153" s="167"/>
      <c r="D153" s="167"/>
      <c r="E153" s="167"/>
      <c r="F153" s="167"/>
      <c r="P153" s="75"/>
    </row>
    <row r="154" spans="1:16" ht="15.75" x14ac:dyDescent="0.25">
      <c r="A154" s="169"/>
      <c r="B154" s="167"/>
      <c r="C154" s="167"/>
      <c r="D154" s="167"/>
      <c r="E154" s="167"/>
      <c r="F154" s="167"/>
      <c r="P154" s="75"/>
    </row>
    <row r="155" spans="1:16" ht="15.75" x14ac:dyDescent="0.25">
      <c r="A155" s="169"/>
      <c r="B155" s="167"/>
      <c r="C155" s="167"/>
      <c r="D155" s="167"/>
      <c r="E155" s="167"/>
      <c r="F155" s="167"/>
      <c r="P155" s="75"/>
    </row>
    <row r="156" spans="1:16" ht="15.75" x14ac:dyDescent="0.25">
      <c r="A156" s="169"/>
      <c r="B156" s="167"/>
      <c r="C156" s="167"/>
      <c r="D156" s="167"/>
      <c r="E156" s="167"/>
      <c r="F156" s="167"/>
      <c r="P156" s="75"/>
    </row>
    <row r="157" spans="1:16" ht="15.75" x14ac:dyDescent="0.25">
      <c r="A157" s="169"/>
      <c r="B157" s="167"/>
      <c r="C157" s="167"/>
      <c r="D157" s="167"/>
      <c r="E157" s="167"/>
      <c r="F157" s="167"/>
      <c r="P157" s="75"/>
    </row>
    <row r="158" spans="1:16" ht="15.75" x14ac:dyDescent="0.25">
      <c r="A158" s="169"/>
      <c r="B158" s="167"/>
      <c r="C158" s="167"/>
      <c r="D158" s="167"/>
      <c r="E158" s="167"/>
      <c r="F158" s="167"/>
      <c r="P158" s="75"/>
    </row>
    <row r="159" spans="1:16" ht="15.75" x14ac:dyDescent="0.25">
      <c r="A159" s="169"/>
      <c r="B159" s="167"/>
      <c r="C159" s="167"/>
      <c r="D159" s="167"/>
      <c r="E159" s="167"/>
      <c r="F159" s="167"/>
      <c r="P159" s="75"/>
    </row>
    <row r="160" spans="1:16" ht="15.75" x14ac:dyDescent="0.25">
      <c r="A160" s="169"/>
      <c r="B160" s="167"/>
      <c r="C160" s="167"/>
      <c r="D160" s="167"/>
      <c r="E160" s="167"/>
      <c r="F160" s="167"/>
      <c r="P160" s="75"/>
    </row>
    <row r="161" spans="1:16" ht="15.75" x14ac:dyDescent="0.25">
      <c r="A161" s="169"/>
      <c r="B161" s="167"/>
      <c r="C161" s="167"/>
      <c r="D161" s="167"/>
      <c r="E161" s="167"/>
      <c r="F161" s="167"/>
      <c r="P161" s="75"/>
    </row>
    <row r="162" spans="1:16" ht="15.75" x14ac:dyDescent="0.25">
      <c r="A162" s="169"/>
      <c r="B162" s="167"/>
      <c r="C162" s="167"/>
      <c r="D162" s="167"/>
      <c r="E162" s="167"/>
      <c r="F162" s="167"/>
      <c r="P162" s="75"/>
    </row>
    <row r="163" spans="1:16" ht="15.75" x14ac:dyDescent="0.25">
      <c r="A163" s="169"/>
      <c r="B163" s="167"/>
      <c r="C163" s="167"/>
      <c r="D163" s="167"/>
      <c r="E163" s="167"/>
      <c r="F163" s="167"/>
      <c r="P163" s="75"/>
    </row>
    <row r="164" spans="1:16" ht="15.75" x14ac:dyDescent="0.25">
      <c r="A164" s="169"/>
      <c r="B164" s="167"/>
      <c r="C164" s="167"/>
      <c r="D164" s="167"/>
      <c r="E164" s="167"/>
      <c r="F164" s="167"/>
      <c r="P164" s="75"/>
    </row>
    <row r="165" spans="1:16" ht="15.75" x14ac:dyDescent="0.25">
      <c r="A165" s="169"/>
      <c r="B165" s="167"/>
      <c r="C165" s="167"/>
      <c r="D165" s="167"/>
      <c r="E165" s="167"/>
      <c r="F165" s="167"/>
      <c r="P165" s="75"/>
    </row>
    <row r="166" spans="1:16" ht="15.75" x14ac:dyDescent="0.25">
      <c r="A166" s="169"/>
      <c r="B166" s="167"/>
      <c r="C166" s="167"/>
      <c r="D166" s="167"/>
      <c r="E166" s="167"/>
      <c r="F166" s="167"/>
      <c r="P166" s="75"/>
    </row>
    <row r="167" spans="1:16" ht="15.75" x14ac:dyDescent="0.25">
      <c r="A167" s="169"/>
      <c r="B167" s="167"/>
      <c r="C167" s="167"/>
      <c r="D167" s="167"/>
      <c r="E167" s="167"/>
      <c r="F167" s="167"/>
      <c r="P167" s="75"/>
    </row>
    <row r="168" spans="1:16" ht="15.75" x14ac:dyDescent="0.25">
      <c r="A168" s="169"/>
      <c r="B168" s="167"/>
      <c r="C168" s="167"/>
      <c r="D168" s="167"/>
      <c r="E168" s="167"/>
      <c r="F168" s="167"/>
      <c r="P168" s="75"/>
    </row>
    <row r="169" spans="1:16" ht="15.75" x14ac:dyDescent="0.25">
      <c r="A169" s="169"/>
      <c r="B169" s="167"/>
      <c r="C169" s="167"/>
      <c r="D169" s="167"/>
      <c r="E169" s="167"/>
      <c r="F169" s="167"/>
      <c r="P169" s="75"/>
    </row>
    <row r="170" spans="1:16" ht="15.75" x14ac:dyDescent="0.25">
      <c r="A170" s="169"/>
      <c r="B170" s="167"/>
      <c r="C170" s="167"/>
      <c r="D170" s="167"/>
      <c r="E170" s="167"/>
      <c r="F170" s="167"/>
      <c r="P170" s="75"/>
    </row>
    <row r="171" spans="1:16" ht="15.75" x14ac:dyDescent="0.25">
      <c r="A171" s="169"/>
      <c r="B171" s="167"/>
      <c r="C171" s="167"/>
      <c r="D171" s="167"/>
      <c r="E171" s="167"/>
      <c r="F171" s="167"/>
      <c r="P171" s="75"/>
    </row>
    <row r="172" spans="1:16" ht="15.75" x14ac:dyDescent="0.25">
      <c r="A172" s="169"/>
      <c r="B172" s="167"/>
      <c r="C172" s="167"/>
      <c r="D172" s="167"/>
      <c r="E172" s="167"/>
      <c r="F172" s="167"/>
      <c r="P172" s="75"/>
    </row>
    <row r="173" spans="1:16" ht="15.75" x14ac:dyDescent="0.25">
      <c r="A173" s="169"/>
      <c r="B173" s="167"/>
      <c r="C173" s="167"/>
      <c r="D173" s="167"/>
      <c r="E173" s="167"/>
      <c r="F173" s="167"/>
      <c r="P173" s="75"/>
    </row>
    <row r="174" spans="1:16" ht="15.75" x14ac:dyDescent="0.25">
      <c r="A174" s="169"/>
      <c r="B174" s="167"/>
      <c r="C174" s="167"/>
      <c r="D174" s="167"/>
      <c r="E174" s="167"/>
      <c r="F174" s="167"/>
      <c r="P174" s="75"/>
    </row>
    <row r="175" spans="1:16" ht="15.75" x14ac:dyDescent="0.25">
      <c r="A175" s="169"/>
      <c r="B175" s="167"/>
      <c r="C175" s="167"/>
      <c r="D175" s="167"/>
      <c r="E175" s="167"/>
      <c r="F175" s="167"/>
      <c r="P175" s="75"/>
    </row>
    <row r="176" spans="1:16" ht="15.75" x14ac:dyDescent="0.25">
      <c r="A176" s="169"/>
      <c r="B176" s="167"/>
      <c r="C176" s="167"/>
      <c r="D176" s="167"/>
      <c r="E176" s="167"/>
      <c r="F176" s="167"/>
      <c r="P176" s="75"/>
    </row>
    <row r="177" spans="1:16" ht="15.75" x14ac:dyDescent="0.25">
      <c r="A177" s="169"/>
      <c r="B177" s="167"/>
      <c r="C177" s="167"/>
      <c r="D177" s="167"/>
      <c r="E177" s="167"/>
      <c r="F177" s="167"/>
      <c r="P177" s="75"/>
    </row>
    <row r="178" spans="1:16" ht="15.75" x14ac:dyDescent="0.25">
      <c r="A178" s="169"/>
      <c r="B178" s="167"/>
      <c r="C178" s="167"/>
      <c r="D178" s="167"/>
      <c r="E178" s="167"/>
      <c r="F178" s="167"/>
      <c r="P178" s="75"/>
    </row>
    <row r="179" spans="1:16" ht="15.75" x14ac:dyDescent="0.25">
      <c r="A179" s="169"/>
      <c r="B179" s="167"/>
      <c r="C179" s="167"/>
      <c r="D179" s="167"/>
      <c r="E179" s="167"/>
      <c r="F179" s="167"/>
      <c r="P179" s="75"/>
    </row>
    <row r="180" spans="1:16" ht="15.75" x14ac:dyDescent="0.25">
      <c r="A180" s="169"/>
      <c r="B180" s="167"/>
      <c r="C180" s="167"/>
      <c r="D180" s="167"/>
      <c r="E180" s="167"/>
      <c r="F180" s="167"/>
      <c r="P180" s="75"/>
    </row>
    <row r="181" spans="1:16" ht="15.75" x14ac:dyDescent="0.25">
      <c r="A181" s="169"/>
      <c r="B181" s="167"/>
      <c r="C181" s="167"/>
      <c r="D181" s="167"/>
      <c r="E181" s="167"/>
      <c r="F181" s="167"/>
      <c r="P181" s="75"/>
    </row>
    <row r="182" spans="1:16" ht="15.75" x14ac:dyDescent="0.25">
      <c r="A182" s="169"/>
      <c r="B182" s="167"/>
      <c r="C182" s="167"/>
      <c r="D182" s="167"/>
      <c r="E182" s="167"/>
      <c r="F182" s="167"/>
      <c r="P182" s="75"/>
    </row>
    <row r="183" spans="1:16" ht="15.75" x14ac:dyDescent="0.25">
      <c r="A183" s="169"/>
      <c r="B183" s="167"/>
      <c r="C183" s="167"/>
      <c r="D183" s="167"/>
      <c r="E183" s="167"/>
      <c r="F183" s="167"/>
      <c r="P183" s="75"/>
    </row>
    <row r="184" spans="1:16" ht="15.75" x14ac:dyDescent="0.25">
      <c r="A184" s="169"/>
      <c r="B184" s="167"/>
      <c r="C184" s="167"/>
      <c r="D184" s="167"/>
      <c r="E184" s="167"/>
      <c r="F184" s="167"/>
      <c r="P184" s="75"/>
    </row>
    <row r="185" spans="1:16" ht="15.75" x14ac:dyDescent="0.25">
      <c r="A185" s="169"/>
      <c r="B185" s="167"/>
      <c r="C185" s="167"/>
      <c r="D185" s="167"/>
      <c r="E185" s="167"/>
      <c r="F185" s="167"/>
      <c r="P185" s="75"/>
    </row>
    <row r="186" spans="1:16" ht="15.75" x14ac:dyDescent="0.25">
      <c r="A186" s="169"/>
      <c r="B186" s="167"/>
      <c r="C186" s="167"/>
      <c r="D186" s="167"/>
      <c r="E186" s="167"/>
      <c r="F186" s="167"/>
      <c r="P186" s="75"/>
    </row>
    <row r="187" spans="1:16" ht="15.75" x14ac:dyDescent="0.25">
      <c r="A187" s="169"/>
      <c r="B187" s="167"/>
      <c r="C187" s="167"/>
      <c r="D187" s="167"/>
      <c r="E187" s="167"/>
      <c r="F187" s="167"/>
      <c r="P187" s="75"/>
    </row>
    <row r="188" spans="1:16" ht="15.75" x14ac:dyDescent="0.25">
      <c r="A188" s="169"/>
      <c r="B188" s="167"/>
      <c r="C188" s="167"/>
      <c r="D188" s="167"/>
      <c r="E188" s="167"/>
      <c r="F188" s="167"/>
      <c r="P188" s="75"/>
    </row>
    <row r="189" spans="1:16" ht="15.75" x14ac:dyDescent="0.25">
      <c r="A189" s="170"/>
      <c r="B189" s="167"/>
      <c r="C189" s="167"/>
      <c r="D189" s="167"/>
      <c r="E189" s="167"/>
      <c r="F189" s="167"/>
      <c r="P189" s="75"/>
    </row>
    <row r="190" spans="1:16" ht="15.75" x14ac:dyDescent="0.25">
      <c r="A190" s="170"/>
      <c r="B190" s="167"/>
      <c r="C190" s="167"/>
      <c r="D190" s="167"/>
      <c r="E190" s="167"/>
      <c r="F190" s="167"/>
      <c r="P190" s="75"/>
    </row>
    <row r="191" spans="1:16" ht="15.75" x14ac:dyDescent="0.25">
      <c r="A191" s="170"/>
      <c r="B191" s="167"/>
      <c r="C191" s="167"/>
      <c r="D191" s="167"/>
      <c r="E191" s="167"/>
      <c r="F191" s="167"/>
      <c r="P191" s="75"/>
    </row>
    <row r="192" spans="1:16" ht="15.75" x14ac:dyDescent="0.25">
      <c r="A192" s="170"/>
      <c r="B192" s="167"/>
      <c r="C192" s="167"/>
      <c r="D192" s="167"/>
      <c r="E192" s="167"/>
      <c r="F192" s="167"/>
      <c r="P192" s="75"/>
    </row>
    <row r="193" spans="1:16" ht="15.75" x14ac:dyDescent="0.25">
      <c r="A193" s="170"/>
      <c r="B193" s="167"/>
      <c r="C193" s="167"/>
      <c r="D193" s="167"/>
      <c r="E193" s="167"/>
      <c r="F193" s="167"/>
      <c r="P193" s="75"/>
    </row>
    <row r="194" spans="1:16" ht="15.75" x14ac:dyDescent="0.25">
      <c r="A194" s="170"/>
      <c r="B194" s="167"/>
      <c r="C194" s="167"/>
      <c r="D194" s="167"/>
      <c r="E194" s="167"/>
      <c r="F194" s="167"/>
      <c r="P194" s="75"/>
    </row>
    <row r="195" spans="1:16" ht="15.75" x14ac:dyDescent="0.25">
      <c r="A195" s="170"/>
      <c r="B195" s="167"/>
      <c r="C195" s="167"/>
      <c r="D195" s="167"/>
      <c r="E195" s="167"/>
      <c r="F195" s="167"/>
      <c r="P195" s="75"/>
    </row>
    <row r="196" spans="1:16" ht="15.75" x14ac:dyDescent="0.25">
      <c r="A196" s="170"/>
      <c r="B196" s="167"/>
      <c r="C196" s="167"/>
      <c r="D196" s="167"/>
      <c r="E196" s="167"/>
      <c r="F196" s="167"/>
      <c r="P196" s="75"/>
    </row>
    <row r="197" spans="1:16" ht="15.75" x14ac:dyDescent="0.25">
      <c r="A197" s="170"/>
      <c r="B197" s="167"/>
      <c r="C197" s="167"/>
      <c r="D197" s="167"/>
      <c r="E197" s="167"/>
      <c r="F197" s="167"/>
      <c r="P197" s="75"/>
    </row>
    <row r="198" spans="1:16" ht="15.75" x14ac:dyDescent="0.25">
      <c r="A198" s="170"/>
      <c r="B198" s="167"/>
      <c r="C198" s="167"/>
      <c r="D198" s="167"/>
      <c r="E198" s="167"/>
      <c r="F198" s="167"/>
      <c r="P198" s="75"/>
    </row>
    <row r="199" spans="1:16" ht="15.75" x14ac:dyDescent="0.25">
      <c r="A199" s="170"/>
      <c r="B199" s="167"/>
      <c r="C199" s="167"/>
      <c r="D199" s="167"/>
      <c r="E199" s="167"/>
      <c r="F199" s="167"/>
    </row>
    <row r="200" spans="1:16" ht="15.75" x14ac:dyDescent="0.25">
      <c r="A200" s="170"/>
      <c r="B200" s="167"/>
      <c r="C200" s="167"/>
      <c r="D200" s="167"/>
      <c r="E200" s="167"/>
      <c r="F200" s="167"/>
    </row>
    <row r="201" spans="1:16" ht="15.75" x14ac:dyDescent="0.25">
      <c r="A201" s="170"/>
      <c r="B201" s="167"/>
      <c r="C201" s="167"/>
      <c r="D201" s="167"/>
      <c r="E201" s="167"/>
      <c r="F201" s="167"/>
    </row>
    <row r="202" spans="1:16" ht="15.75" x14ac:dyDescent="0.25">
      <c r="A202" s="170"/>
      <c r="B202" s="167"/>
      <c r="C202" s="167"/>
      <c r="D202" s="167"/>
      <c r="E202" s="167"/>
      <c r="F202" s="167"/>
    </row>
    <row r="203" spans="1:16" ht="15.75" x14ac:dyDescent="0.25">
      <c r="A203" s="170"/>
      <c r="B203" s="167"/>
      <c r="C203" s="167"/>
      <c r="D203" s="167"/>
      <c r="E203" s="167"/>
      <c r="F203" s="167"/>
    </row>
    <row r="204" spans="1:16" ht="15.75" x14ac:dyDescent="0.25">
      <c r="A204" s="170"/>
      <c r="B204" s="167"/>
      <c r="C204" s="167"/>
      <c r="D204" s="167"/>
      <c r="E204" s="167"/>
      <c r="F204" s="167"/>
    </row>
    <row r="205" spans="1:16" ht="15.75" x14ac:dyDescent="0.25">
      <c r="A205" s="170"/>
      <c r="B205" s="167"/>
      <c r="C205" s="167"/>
      <c r="D205" s="167"/>
      <c r="E205" s="167"/>
      <c r="F205" s="167"/>
    </row>
    <row r="206" spans="1:16" ht="15.75" x14ac:dyDescent="0.25">
      <c r="A206" s="170"/>
      <c r="B206" s="167"/>
      <c r="C206" s="167"/>
      <c r="D206" s="167"/>
      <c r="E206" s="167"/>
      <c r="F206" s="167"/>
    </row>
    <row r="207" spans="1:16" ht="15.75" x14ac:dyDescent="0.25">
      <c r="A207" s="170"/>
      <c r="B207" s="167"/>
      <c r="C207" s="167"/>
      <c r="D207" s="167"/>
      <c r="E207" s="167"/>
      <c r="F207" s="167"/>
    </row>
    <row r="208" spans="1:16" ht="15.75" x14ac:dyDescent="0.25">
      <c r="A208" s="170"/>
      <c r="B208" s="167"/>
      <c r="C208" s="167"/>
      <c r="D208" s="167"/>
      <c r="E208" s="167"/>
      <c r="F208" s="167"/>
    </row>
    <row r="209" spans="1:6" ht="15.75" x14ac:dyDescent="0.25">
      <c r="A209" s="170"/>
      <c r="B209" s="167"/>
      <c r="C209" s="167"/>
      <c r="D209" s="167"/>
      <c r="E209" s="167"/>
      <c r="F209" s="167"/>
    </row>
    <row r="210" spans="1:6" ht="15.75" x14ac:dyDescent="0.25">
      <c r="A210" s="170"/>
      <c r="B210" s="167"/>
      <c r="C210" s="167"/>
      <c r="D210" s="167"/>
      <c r="E210" s="167"/>
      <c r="F210" s="167"/>
    </row>
    <row r="211" spans="1:6" ht="15.75" x14ac:dyDescent="0.25">
      <c r="A211" s="170"/>
      <c r="B211" s="167"/>
      <c r="C211" s="167"/>
      <c r="D211" s="167"/>
      <c r="E211" s="167"/>
      <c r="F211" s="167"/>
    </row>
    <row r="212" spans="1:6" ht="15.75" x14ac:dyDescent="0.25">
      <c r="A212" s="170"/>
      <c r="B212" s="167"/>
      <c r="C212" s="167"/>
      <c r="D212" s="167"/>
      <c r="E212" s="167"/>
      <c r="F212" s="167"/>
    </row>
    <row r="213" spans="1:6" ht="15.75" x14ac:dyDescent="0.25">
      <c r="A213" s="170"/>
      <c r="B213" s="167"/>
      <c r="C213" s="167"/>
      <c r="D213" s="167"/>
      <c r="E213" s="167"/>
      <c r="F213" s="167"/>
    </row>
    <row r="214" spans="1:6" ht="15.75" x14ac:dyDescent="0.25">
      <c r="A214" s="170"/>
      <c r="B214" s="167"/>
      <c r="C214" s="167"/>
      <c r="D214" s="167"/>
      <c r="E214" s="167"/>
      <c r="F214" s="167"/>
    </row>
    <row r="215" spans="1:6" ht="15.75" x14ac:dyDescent="0.25">
      <c r="A215" s="170"/>
      <c r="B215" s="167"/>
      <c r="C215" s="167"/>
      <c r="D215" s="167"/>
      <c r="E215" s="167"/>
      <c r="F215" s="167"/>
    </row>
    <row r="216" spans="1:6" ht="15.75" x14ac:dyDescent="0.25">
      <c r="A216" s="170"/>
      <c r="B216" s="167"/>
      <c r="C216" s="167"/>
      <c r="D216" s="167"/>
      <c r="E216" s="167"/>
      <c r="F216" s="167"/>
    </row>
    <row r="217" spans="1:6" ht="15.75" x14ac:dyDescent="0.25">
      <c r="A217" s="170"/>
      <c r="B217" s="167"/>
      <c r="C217" s="167"/>
      <c r="D217" s="167"/>
      <c r="E217" s="167"/>
      <c r="F217" s="167"/>
    </row>
    <row r="218" spans="1:6" ht="15.75" x14ac:dyDescent="0.25">
      <c r="A218" s="170"/>
      <c r="B218" s="167"/>
      <c r="C218" s="167"/>
      <c r="D218" s="167"/>
      <c r="E218" s="167"/>
      <c r="F218" s="167"/>
    </row>
    <row r="219" spans="1:6" ht="15.75" x14ac:dyDescent="0.25">
      <c r="A219" s="170"/>
      <c r="B219" s="167"/>
      <c r="C219" s="167"/>
      <c r="D219" s="167"/>
      <c r="E219" s="167"/>
      <c r="F219" s="167"/>
    </row>
    <row r="220" spans="1:6" ht="15.75" x14ac:dyDescent="0.25">
      <c r="A220" s="170"/>
      <c r="B220" s="167"/>
      <c r="C220" s="167"/>
      <c r="D220" s="167"/>
      <c r="E220" s="167"/>
      <c r="F220" s="167"/>
    </row>
    <row r="221" spans="1:6" ht="15.75" x14ac:dyDescent="0.25">
      <c r="A221" s="170"/>
      <c r="B221" s="167"/>
      <c r="C221" s="167"/>
      <c r="D221" s="167"/>
      <c r="E221" s="167"/>
      <c r="F221" s="167"/>
    </row>
    <row r="222" spans="1:6" ht="15.75" x14ac:dyDescent="0.25">
      <c r="A222" s="170"/>
      <c r="B222" s="167"/>
      <c r="C222" s="167"/>
      <c r="D222" s="167"/>
      <c r="E222" s="167"/>
      <c r="F222" s="167"/>
    </row>
    <row r="223" spans="1:6" ht="15.75" x14ac:dyDescent="0.25">
      <c r="A223" s="170"/>
      <c r="B223" s="167"/>
      <c r="C223" s="167"/>
      <c r="D223" s="167"/>
      <c r="E223" s="167"/>
      <c r="F223" s="167"/>
    </row>
    <row r="224" spans="1:6" ht="15.75" x14ac:dyDescent="0.25">
      <c r="A224" s="170"/>
      <c r="B224" s="167"/>
      <c r="C224" s="167"/>
      <c r="D224" s="167"/>
      <c r="E224" s="167"/>
      <c r="F224" s="167"/>
    </row>
    <row r="225" spans="1:6" ht="15.75" x14ac:dyDescent="0.25">
      <c r="A225" s="170"/>
      <c r="B225" s="167"/>
      <c r="C225" s="167"/>
      <c r="D225" s="167"/>
      <c r="E225" s="167"/>
      <c r="F225" s="167"/>
    </row>
    <row r="226" spans="1:6" ht="15.75" x14ac:dyDescent="0.25">
      <c r="A226" s="170"/>
      <c r="B226" s="167"/>
      <c r="C226" s="167"/>
      <c r="D226" s="167"/>
      <c r="E226" s="167"/>
      <c r="F226" s="167"/>
    </row>
    <row r="227" spans="1:6" ht="15.75" x14ac:dyDescent="0.25">
      <c r="A227" s="170"/>
      <c r="B227" s="167"/>
      <c r="C227" s="167"/>
      <c r="D227" s="167"/>
      <c r="E227" s="167"/>
      <c r="F227" s="167"/>
    </row>
    <row r="228" spans="1:6" ht="15.75" x14ac:dyDescent="0.25">
      <c r="A228" s="170"/>
      <c r="B228" s="167"/>
      <c r="C228" s="167"/>
      <c r="D228" s="167"/>
      <c r="E228" s="167"/>
      <c r="F228" s="167"/>
    </row>
    <row r="229" spans="1:6" ht="15.75" x14ac:dyDescent="0.25">
      <c r="A229" s="170"/>
      <c r="B229" s="167"/>
      <c r="C229" s="167"/>
      <c r="D229" s="167"/>
      <c r="E229" s="167"/>
      <c r="F229" s="167"/>
    </row>
    <row r="230" spans="1:6" ht="15.75" x14ac:dyDescent="0.25">
      <c r="A230" s="170"/>
      <c r="B230" s="167"/>
      <c r="C230" s="167"/>
      <c r="D230" s="167"/>
      <c r="E230" s="167"/>
      <c r="F230" s="167"/>
    </row>
    <row r="231" spans="1:6" ht="15.75" x14ac:dyDescent="0.25">
      <c r="A231" s="170"/>
      <c r="B231" s="167"/>
      <c r="C231" s="167"/>
      <c r="D231" s="167"/>
      <c r="E231" s="167"/>
      <c r="F231" s="167"/>
    </row>
    <row r="232" spans="1:6" ht="15.75" x14ac:dyDescent="0.25">
      <c r="A232" s="170"/>
      <c r="B232" s="167"/>
      <c r="C232" s="167"/>
      <c r="D232" s="167"/>
      <c r="E232" s="167"/>
      <c r="F232" s="167"/>
    </row>
    <row r="233" spans="1:6" ht="15.75" x14ac:dyDescent="0.25">
      <c r="A233" s="170"/>
      <c r="B233" s="167"/>
      <c r="C233" s="167"/>
      <c r="D233" s="167"/>
      <c r="E233" s="167"/>
      <c r="F233" s="167"/>
    </row>
    <row r="234" spans="1:6" ht="15.75" x14ac:dyDescent="0.25">
      <c r="A234" s="170"/>
      <c r="B234" s="167"/>
      <c r="C234" s="167"/>
      <c r="D234" s="167"/>
      <c r="E234" s="167"/>
      <c r="F234" s="167"/>
    </row>
    <row r="235" spans="1:6" ht="15.75" x14ac:dyDescent="0.25">
      <c r="A235" s="170"/>
      <c r="B235" s="167"/>
      <c r="C235" s="167"/>
      <c r="D235" s="167"/>
      <c r="E235" s="167"/>
      <c r="F235" s="167"/>
    </row>
    <row r="236" spans="1:6" ht="15.75" x14ac:dyDescent="0.25">
      <c r="A236" s="170"/>
      <c r="B236" s="167"/>
      <c r="C236" s="167"/>
      <c r="D236" s="167"/>
      <c r="E236" s="167"/>
      <c r="F236" s="167"/>
    </row>
    <row r="237" spans="1:6" ht="15.75" x14ac:dyDescent="0.25">
      <c r="A237" s="170"/>
      <c r="B237" s="167"/>
      <c r="C237" s="167"/>
      <c r="D237" s="167"/>
      <c r="E237" s="167"/>
      <c r="F237" s="167"/>
    </row>
    <row r="238" spans="1:6" ht="15.75" x14ac:dyDescent="0.25">
      <c r="A238" s="170"/>
      <c r="B238" s="167"/>
      <c r="C238" s="167"/>
      <c r="D238" s="167"/>
      <c r="E238" s="167"/>
      <c r="F238" s="167"/>
    </row>
    <row r="239" spans="1:6" ht="15.75" x14ac:dyDescent="0.25">
      <c r="A239" s="170"/>
      <c r="B239" s="167"/>
      <c r="C239" s="167"/>
      <c r="D239" s="167"/>
      <c r="E239" s="167"/>
      <c r="F239" s="167"/>
    </row>
    <row r="240" spans="1:6" ht="15.75" x14ac:dyDescent="0.25">
      <c r="A240" s="170"/>
      <c r="B240" s="167"/>
      <c r="C240" s="167"/>
      <c r="D240" s="167"/>
      <c r="E240" s="167"/>
      <c r="F240" s="167"/>
    </row>
    <row r="241" spans="1:6" ht="15.75" x14ac:dyDescent="0.25">
      <c r="A241" s="170"/>
      <c r="B241" s="167"/>
      <c r="C241" s="167"/>
      <c r="D241" s="167"/>
      <c r="E241" s="167"/>
      <c r="F241" s="167"/>
    </row>
    <row r="242" spans="1:6" ht="15.75" x14ac:dyDescent="0.25">
      <c r="A242" s="170"/>
      <c r="B242" s="167"/>
      <c r="C242" s="167"/>
      <c r="D242" s="167"/>
      <c r="E242" s="167"/>
      <c r="F242" s="167"/>
    </row>
    <row r="243" spans="1:6" ht="15.75" x14ac:dyDescent="0.25">
      <c r="A243" s="170"/>
      <c r="B243" s="167"/>
      <c r="C243" s="167"/>
      <c r="D243" s="167"/>
      <c r="E243" s="167"/>
      <c r="F243" s="167"/>
    </row>
    <row r="244" spans="1:6" ht="15.75" x14ac:dyDescent="0.25">
      <c r="A244" s="170"/>
      <c r="B244" s="167"/>
      <c r="C244" s="167"/>
      <c r="D244" s="167"/>
      <c r="E244" s="167"/>
      <c r="F244" s="167"/>
    </row>
    <row r="245" spans="1:6" ht="15.75" x14ac:dyDescent="0.25">
      <c r="A245" s="170"/>
      <c r="B245" s="167"/>
      <c r="C245" s="167"/>
      <c r="D245" s="167"/>
      <c r="E245" s="167"/>
      <c r="F245" s="167"/>
    </row>
    <row r="246" spans="1:6" ht="15.75" x14ac:dyDescent="0.25">
      <c r="A246" s="170"/>
      <c r="B246" s="167"/>
      <c r="C246" s="167"/>
      <c r="D246" s="167"/>
      <c r="E246" s="167"/>
      <c r="F246" s="167"/>
    </row>
    <row r="247" spans="1:6" ht="15.75" x14ac:dyDescent="0.25">
      <c r="A247" s="170"/>
      <c r="B247" s="167"/>
      <c r="C247" s="167"/>
      <c r="D247" s="167"/>
      <c r="E247" s="167"/>
      <c r="F247" s="167"/>
    </row>
    <row r="248" spans="1:6" ht="15.75" x14ac:dyDescent="0.25">
      <c r="A248" s="170"/>
      <c r="B248" s="167"/>
      <c r="C248" s="167"/>
      <c r="D248" s="167"/>
      <c r="E248" s="167"/>
      <c r="F248" s="167"/>
    </row>
    <row r="249" spans="1:6" ht="15.75" x14ac:dyDescent="0.25">
      <c r="A249" s="170"/>
      <c r="B249" s="167"/>
      <c r="C249" s="167"/>
      <c r="D249" s="167"/>
      <c r="E249" s="167"/>
      <c r="F249" s="167"/>
    </row>
    <row r="250" spans="1:6" ht="15.75" x14ac:dyDescent="0.25">
      <c r="A250" s="170"/>
      <c r="B250" s="167"/>
      <c r="C250" s="167"/>
      <c r="D250" s="167"/>
      <c r="E250" s="167"/>
      <c r="F250" s="167"/>
    </row>
    <row r="251" spans="1:6" ht="15.75" x14ac:dyDescent="0.25">
      <c r="A251" s="170"/>
      <c r="B251" s="167"/>
      <c r="C251" s="167"/>
      <c r="D251" s="167"/>
      <c r="E251" s="167"/>
      <c r="F251" s="167"/>
    </row>
    <row r="252" spans="1:6" ht="15.75" x14ac:dyDescent="0.25">
      <c r="A252" s="170"/>
      <c r="B252" s="167"/>
      <c r="C252" s="167"/>
      <c r="D252" s="167"/>
      <c r="E252" s="167"/>
      <c r="F252" s="167"/>
    </row>
    <row r="253" spans="1:6" ht="15.75" x14ac:dyDescent="0.25">
      <c r="A253" s="170"/>
      <c r="B253" s="167"/>
      <c r="C253" s="167"/>
      <c r="D253" s="167"/>
      <c r="E253" s="167"/>
      <c r="F253" s="167"/>
    </row>
    <row r="254" spans="1:6" ht="15.75" x14ac:dyDescent="0.25">
      <c r="A254" s="170"/>
      <c r="B254" s="167"/>
      <c r="C254" s="167"/>
      <c r="D254" s="167"/>
      <c r="E254" s="167"/>
      <c r="F254" s="167"/>
    </row>
    <row r="255" spans="1:6" ht="15.75" x14ac:dyDescent="0.25">
      <c r="A255" s="170"/>
      <c r="B255" s="167"/>
      <c r="C255" s="167"/>
      <c r="D255" s="167"/>
      <c r="E255" s="167"/>
      <c r="F255" s="167"/>
    </row>
    <row r="256" spans="1:6" ht="15.75" x14ac:dyDescent="0.25">
      <c r="A256" s="170"/>
      <c r="B256" s="167"/>
      <c r="C256" s="167"/>
      <c r="D256" s="167"/>
      <c r="E256" s="167"/>
      <c r="F256" s="167"/>
    </row>
    <row r="257" spans="1:6" ht="15.75" x14ac:dyDescent="0.25">
      <c r="A257" s="170"/>
      <c r="B257" s="167"/>
      <c r="C257" s="167"/>
      <c r="D257" s="167"/>
      <c r="E257" s="167"/>
      <c r="F257" s="167"/>
    </row>
    <row r="258" spans="1:6" ht="15.75" x14ac:dyDescent="0.25">
      <c r="A258" s="170"/>
      <c r="B258" s="167"/>
      <c r="C258" s="167"/>
      <c r="D258" s="167"/>
      <c r="E258" s="167"/>
      <c r="F258" s="167"/>
    </row>
    <row r="259" spans="1:6" ht="15.75" x14ac:dyDescent="0.25">
      <c r="A259" s="170"/>
      <c r="B259" s="167"/>
      <c r="C259" s="167"/>
      <c r="D259" s="167"/>
      <c r="E259" s="167"/>
      <c r="F259" s="167"/>
    </row>
    <row r="260" spans="1:6" ht="15.75" x14ac:dyDescent="0.25">
      <c r="A260" s="170"/>
      <c r="B260" s="167"/>
      <c r="C260" s="167"/>
      <c r="D260" s="167"/>
      <c r="E260" s="167"/>
      <c r="F260" s="167"/>
    </row>
    <row r="261" spans="1:6" ht="15.75" x14ac:dyDescent="0.25">
      <c r="A261" s="170"/>
    </row>
    <row r="262" spans="1:6" ht="15.75" x14ac:dyDescent="0.25">
      <c r="A262" s="170"/>
    </row>
    <row r="263" spans="1:6" ht="15.75" x14ac:dyDescent="0.25">
      <c r="A263" s="170"/>
    </row>
    <row r="264" spans="1:6" ht="15.75" x14ac:dyDescent="0.25">
      <c r="A264" s="170"/>
    </row>
    <row r="265" spans="1:6" ht="15.75" x14ac:dyDescent="0.25">
      <c r="A265" s="170"/>
    </row>
    <row r="266" spans="1:6" ht="15.75" x14ac:dyDescent="0.25">
      <c r="A266" s="170"/>
    </row>
    <row r="267" spans="1:6" ht="15.75" x14ac:dyDescent="0.25">
      <c r="A267" s="170"/>
    </row>
    <row r="268" spans="1:6" ht="15.75" x14ac:dyDescent="0.25">
      <c r="A268" s="170"/>
    </row>
    <row r="269" spans="1:6" ht="15.75" x14ac:dyDescent="0.25">
      <c r="A269" s="170"/>
    </row>
    <row r="270" spans="1:6" ht="15.75" x14ac:dyDescent="0.25">
      <c r="A270" s="170"/>
    </row>
    <row r="271" spans="1:6" ht="15.75" x14ac:dyDescent="0.25">
      <c r="A271" s="170"/>
    </row>
    <row r="272" spans="1:6" ht="15.75" x14ac:dyDescent="0.25">
      <c r="A272" s="170"/>
    </row>
    <row r="273" spans="1:1" ht="15.75" x14ac:dyDescent="0.25">
      <c r="A273" s="170"/>
    </row>
    <row r="274" spans="1:1" ht="15.75" x14ac:dyDescent="0.25">
      <c r="A274" s="170"/>
    </row>
    <row r="275" spans="1:1" ht="15.75" x14ac:dyDescent="0.25">
      <c r="A275" s="170"/>
    </row>
    <row r="276" spans="1:1" ht="15.75" x14ac:dyDescent="0.25">
      <c r="A276" s="170"/>
    </row>
    <row r="277" spans="1:1" ht="15.75" x14ac:dyDescent="0.25">
      <c r="A277" s="170"/>
    </row>
    <row r="278" spans="1:1" ht="15.75" x14ac:dyDescent="0.25">
      <c r="A278" s="170"/>
    </row>
    <row r="279" spans="1:1" ht="15.75" x14ac:dyDescent="0.25">
      <c r="A279" s="170"/>
    </row>
    <row r="280" spans="1:1" ht="15.75" x14ac:dyDescent="0.25">
      <c r="A280" s="170"/>
    </row>
    <row r="281" spans="1:1" ht="15.75" x14ac:dyDescent="0.25">
      <c r="A281" s="170"/>
    </row>
    <row r="282" spans="1:1" ht="15.75" x14ac:dyDescent="0.25">
      <c r="A282" s="170"/>
    </row>
    <row r="283" spans="1:1" ht="15.75" x14ac:dyDescent="0.25">
      <c r="A283" s="170"/>
    </row>
    <row r="284" spans="1:1" ht="15.75" x14ac:dyDescent="0.25">
      <c r="A284" s="170"/>
    </row>
    <row r="285" spans="1:1" ht="15.75" x14ac:dyDescent="0.25">
      <c r="A285" s="170"/>
    </row>
    <row r="286" spans="1:1" ht="15.75" x14ac:dyDescent="0.25">
      <c r="A286" s="170"/>
    </row>
    <row r="287" spans="1:1" ht="15.75" x14ac:dyDescent="0.25">
      <c r="A287" s="170"/>
    </row>
    <row r="288" spans="1:1" ht="15.75" x14ac:dyDescent="0.25">
      <c r="A288" s="170"/>
    </row>
    <row r="289" spans="1:1" ht="15.75" x14ac:dyDescent="0.25">
      <c r="A289" s="170"/>
    </row>
    <row r="290" spans="1:1" ht="15.75" x14ac:dyDescent="0.25">
      <c r="A290" s="170"/>
    </row>
    <row r="291" spans="1:1" ht="15.75" x14ac:dyDescent="0.25">
      <c r="A291" s="170"/>
    </row>
    <row r="292" spans="1:1" ht="15.75" x14ac:dyDescent="0.25">
      <c r="A292" s="170"/>
    </row>
    <row r="293" spans="1:1" ht="15.75" x14ac:dyDescent="0.25">
      <c r="A293" s="170"/>
    </row>
    <row r="294" spans="1:1" ht="15.75" x14ac:dyDescent="0.25">
      <c r="A294" s="170"/>
    </row>
    <row r="295" spans="1:1" ht="15.75" x14ac:dyDescent="0.25">
      <c r="A295" s="170"/>
    </row>
    <row r="296" spans="1:1" ht="15.75" x14ac:dyDescent="0.25">
      <c r="A296" s="170"/>
    </row>
    <row r="297" spans="1:1" ht="15.75" x14ac:dyDescent="0.25">
      <c r="A297" s="170"/>
    </row>
    <row r="298" spans="1:1" ht="15.75" x14ac:dyDescent="0.25">
      <c r="A298" s="170"/>
    </row>
    <row r="299" spans="1:1" ht="15.75" x14ac:dyDescent="0.25">
      <c r="A299" s="170"/>
    </row>
    <row r="300" spans="1:1" ht="15.75" x14ac:dyDescent="0.25">
      <c r="A300" s="170"/>
    </row>
    <row r="301" spans="1:1" ht="15.75" x14ac:dyDescent="0.25">
      <c r="A301" s="170"/>
    </row>
    <row r="302" spans="1:1" ht="15.75" x14ac:dyDescent="0.25">
      <c r="A302" s="170"/>
    </row>
    <row r="303" spans="1:1" ht="15.75" x14ac:dyDescent="0.25">
      <c r="A303" s="170"/>
    </row>
    <row r="304" spans="1:1" ht="15.75" x14ac:dyDescent="0.25">
      <c r="A304" s="170"/>
    </row>
    <row r="305" spans="1:1" ht="15.75" x14ac:dyDescent="0.25">
      <c r="A305" s="170"/>
    </row>
    <row r="306" spans="1:1" ht="15.75" x14ac:dyDescent="0.25">
      <c r="A306" s="170"/>
    </row>
    <row r="307" spans="1:1" ht="15.75" x14ac:dyDescent="0.25">
      <c r="A307" s="170"/>
    </row>
    <row r="308" spans="1:1" ht="15.75" x14ac:dyDescent="0.25">
      <c r="A308" s="170"/>
    </row>
    <row r="309" spans="1:1" ht="15.75" x14ac:dyDescent="0.25">
      <c r="A309" s="170"/>
    </row>
    <row r="310" spans="1:1" ht="15.75" x14ac:dyDescent="0.25">
      <c r="A310" s="170"/>
    </row>
    <row r="311" spans="1:1" ht="15.75" x14ac:dyDescent="0.25">
      <c r="A311" s="170"/>
    </row>
    <row r="312" spans="1:1" ht="15.75" x14ac:dyDescent="0.25">
      <c r="A312" s="170"/>
    </row>
    <row r="313" spans="1:1" ht="15.75" x14ac:dyDescent="0.25">
      <c r="A313" s="170"/>
    </row>
    <row r="314" spans="1:1" ht="15.75" x14ac:dyDescent="0.25">
      <c r="A314" s="170"/>
    </row>
    <row r="315" spans="1:1" ht="15.75" x14ac:dyDescent="0.25">
      <c r="A315" s="170"/>
    </row>
    <row r="316" spans="1:1" ht="15.75" x14ac:dyDescent="0.25">
      <c r="A316" s="170"/>
    </row>
    <row r="317" spans="1:1" ht="15.75" x14ac:dyDescent="0.25">
      <c r="A317" s="170"/>
    </row>
    <row r="318" spans="1:1" ht="15.75" x14ac:dyDescent="0.25">
      <c r="A318" s="170"/>
    </row>
    <row r="319" spans="1:1" ht="15.75" x14ac:dyDescent="0.25">
      <c r="A319" s="170"/>
    </row>
    <row r="320" spans="1:1" ht="15.75" x14ac:dyDescent="0.25">
      <c r="A320" s="170"/>
    </row>
    <row r="321" spans="1:1" ht="15.75" x14ac:dyDescent="0.25">
      <c r="A321" s="170"/>
    </row>
    <row r="322" spans="1:1" ht="15.75" x14ac:dyDescent="0.25">
      <c r="A322" s="170"/>
    </row>
    <row r="323" spans="1:1" ht="15.75" x14ac:dyDescent="0.25">
      <c r="A323" s="170"/>
    </row>
    <row r="324" spans="1:1" ht="15.75" x14ac:dyDescent="0.25">
      <c r="A324" s="170"/>
    </row>
    <row r="325" spans="1:1" ht="15.75" x14ac:dyDescent="0.25">
      <c r="A325" s="170"/>
    </row>
    <row r="326" spans="1:1" ht="15.75" x14ac:dyDescent="0.25">
      <c r="A326" s="170"/>
    </row>
    <row r="327" spans="1:1" ht="15.75" x14ac:dyDescent="0.25">
      <c r="A327" s="170"/>
    </row>
    <row r="328" spans="1:1" ht="15.75" x14ac:dyDescent="0.25">
      <c r="A328" s="170"/>
    </row>
    <row r="329" spans="1:1" ht="15.75" x14ac:dyDescent="0.25">
      <c r="A329" s="170"/>
    </row>
    <row r="330" spans="1:1" ht="15.75" x14ac:dyDescent="0.25">
      <c r="A330" s="170"/>
    </row>
    <row r="331" spans="1:1" ht="15.75" x14ac:dyDescent="0.25">
      <c r="A331" s="170"/>
    </row>
    <row r="332" spans="1:1" ht="15.75" x14ac:dyDescent="0.25">
      <c r="A332" s="170"/>
    </row>
    <row r="333" spans="1:1" ht="15.75" x14ac:dyDescent="0.25">
      <c r="A333" s="170"/>
    </row>
    <row r="334" spans="1:1" ht="15.75" x14ac:dyDescent="0.25">
      <c r="A334" s="170"/>
    </row>
    <row r="335" spans="1:1" ht="15.75" x14ac:dyDescent="0.25">
      <c r="A335" s="170"/>
    </row>
    <row r="336" spans="1:1" ht="15.75" x14ac:dyDescent="0.25">
      <c r="A336" s="170"/>
    </row>
    <row r="337" spans="1:1" ht="15.75" x14ac:dyDescent="0.25">
      <c r="A337" s="170"/>
    </row>
    <row r="338" spans="1:1" ht="15.75" x14ac:dyDescent="0.25">
      <c r="A338" s="170"/>
    </row>
    <row r="339" spans="1:1" ht="15.75" x14ac:dyDescent="0.25">
      <c r="A339" s="170"/>
    </row>
    <row r="340" spans="1:1" ht="15.75" x14ac:dyDescent="0.25">
      <c r="A340" s="170"/>
    </row>
    <row r="341" spans="1:1" ht="15.75" x14ac:dyDescent="0.25">
      <c r="A341" s="170"/>
    </row>
    <row r="342" spans="1:1" ht="15.75" x14ac:dyDescent="0.25">
      <c r="A342" s="170"/>
    </row>
    <row r="343" spans="1:1" ht="15.75" x14ac:dyDescent="0.25">
      <c r="A343" s="170"/>
    </row>
    <row r="344" spans="1:1" ht="15.75" x14ac:dyDescent="0.25">
      <c r="A344" s="170"/>
    </row>
    <row r="345" spans="1:1" ht="15.75" x14ac:dyDescent="0.25">
      <c r="A345" s="170"/>
    </row>
    <row r="346" spans="1:1" ht="15.75" x14ac:dyDescent="0.25">
      <c r="A346" s="170"/>
    </row>
    <row r="347" spans="1:1" ht="15.75" x14ac:dyDescent="0.25">
      <c r="A347" s="170"/>
    </row>
    <row r="348" spans="1:1" ht="15.75" x14ac:dyDescent="0.25">
      <c r="A348" s="170"/>
    </row>
    <row r="349" spans="1:1" ht="15.75" x14ac:dyDescent="0.25">
      <c r="A349" s="170"/>
    </row>
    <row r="350" spans="1:1" ht="15.75" x14ac:dyDescent="0.25">
      <c r="A350" s="170"/>
    </row>
    <row r="351" spans="1:1" ht="15.75" x14ac:dyDescent="0.25">
      <c r="A351" s="170"/>
    </row>
    <row r="352" spans="1:1" ht="15.75" x14ac:dyDescent="0.25">
      <c r="A352" s="170"/>
    </row>
    <row r="353" spans="1:1" ht="15.75" x14ac:dyDescent="0.25">
      <c r="A353" s="170"/>
    </row>
    <row r="354" spans="1:1" ht="15.75" x14ac:dyDescent="0.25">
      <c r="A354" s="170"/>
    </row>
    <row r="355" spans="1:1" ht="15.75" x14ac:dyDescent="0.25">
      <c r="A355" s="170"/>
    </row>
    <row r="356" spans="1:1" ht="15.75" x14ac:dyDescent="0.25">
      <c r="A356" s="170"/>
    </row>
    <row r="357" spans="1:1" ht="15.75" x14ac:dyDescent="0.25">
      <c r="A357" s="170"/>
    </row>
    <row r="358" spans="1:1" ht="15.75" x14ac:dyDescent="0.25">
      <c r="A358" s="170"/>
    </row>
    <row r="359" spans="1:1" ht="15.75" x14ac:dyDescent="0.25">
      <c r="A359" s="170"/>
    </row>
    <row r="360" spans="1:1" ht="15.75" x14ac:dyDescent="0.25">
      <c r="A360" s="170"/>
    </row>
    <row r="361" spans="1:1" ht="15.75" x14ac:dyDescent="0.25">
      <c r="A361" s="170"/>
    </row>
    <row r="362" spans="1:1" ht="15.75" x14ac:dyDescent="0.25">
      <c r="A362" s="170"/>
    </row>
    <row r="363" spans="1:1" ht="15.75" x14ac:dyDescent="0.25">
      <c r="A363" s="170"/>
    </row>
    <row r="364" spans="1:1" ht="15.75" x14ac:dyDescent="0.25">
      <c r="A364" s="170"/>
    </row>
    <row r="365" spans="1:1" ht="15.75" x14ac:dyDescent="0.25">
      <c r="A365" s="170"/>
    </row>
    <row r="366" spans="1:1" ht="15.75" x14ac:dyDescent="0.25">
      <c r="A366" s="170"/>
    </row>
    <row r="367" spans="1:1" ht="15.75" x14ac:dyDescent="0.25">
      <c r="A367" s="170"/>
    </row>
    <row r="368" spans="1:1" ht="15.75" x14ac:dyDescent="0.25">
      <c r="A368" s="170"/>
    </row>
    <row r="369" spans="1:1" ht="15.75" x14ac:dyDescent="0.25">
      <c r="A369" s="170"/>
    </row>
    <row r="370" spans="1:1" ht="15.75" x14ac:dyDescent="0.25">
      <c r="A370" s="170"/>
    </row>
    <row r="371" spans="1:1" ht="15.75" x14ac:dyDescent="0.25">
      <c r="A371" s="170"/>
    </row>
    <row r="372" spans="1:1" ht="15.75" x14ac:dyDescent="0.25">
      <c r="A372" s="170"/>
    </row>
    <row r="373" spans="1:1" ht="15.75" x14ac:dyDescent="0.25">
      <c r="A373" s="170"/>
    </row>
    <row r="374" spans="1:1" ht="15.75" x14ac:dyDescent="0.25">
      <c r="A374" s="170"/>
    </row>
    <row r="375" spans="1:1" ht="15.75" x14ac:dyDescent="0.25">
      <c r="A375" s="170"/>
    </row>
    <row r="376" spans="1:1" ht="15.75" x14ac:dyDescent="0.25">
      <c r="A376" s="170"/>
    </row>
    <row r="377" spans="1:1" ht="15.75" x14ac:dyDescent="0.25">
      <c r="A377" s="170"/>
    </row>
    <row r="378" spans="1:1" ht="15.75" x14ac:dyDescent="0.25">
      <c r="A378" s="170"/>
    </row>
    <row r="379" spans="1:1" ht="15.75" x14ac:dyDescent="0.25">
      <c r="A379" s="170"/>
    </row>
    <row r="380" spans="1:1" ht="15.75" x14ac:dyDescent="0.25">
      <c r="A380" s="170"/>
    </row>
    <row r="381" spans="1:1" ht="15.75" x14ac:dyDescent="0.25">
      <c r="A381" s="170"/>
    </row>
    <row r="382" spans="1:1" ht="15.75" x14ac:dyDescent="0.25">
      <c r="A382" s="170"/>
    </row>
    <row r="383" spans="1:1" ht="15.75" x14ac:dyDescent="0.25">
      <c r="A383" s="170"/>
    </row>
    <row r="384" spans="1:1" ht="15.75" x14ac:dyDescent="0.25">
      <c r="A384" s="170"/>
    </row>
    <row r="385" spans="1:1" ht="15.75" x14ac:dyDescent="0.25">
      <c r="A385" s="170"/>
    </row>
    <row r="386" spans="1:1" ht="15.75" x14ac:dyDescent="0.25">
      <c r="A386" s="170"/>
    </row>
    <row r="387" spans="1:1" ht="15.75" x14ac:dyDescent="0.25">
      <c r="A387" s="170"/>
    </row>
    <row r="388" spans="1:1" ht="15.75" x14ac:dyDescent="0.25">
      <c r="A388" s="170"/>
    </row>
    <row r="389" spans="1:1" ht="15.75" x14ac:dyDescent="0.25">
      <c r="A389" s="170"/>
    </row>
    <row r="390" spans="1:1" ht="15.75" x14ac:dyDescent="0.25">
      <c r="A390" s="170"/>
    </row>
    <row r="391" spans="1:1" ht="15.75" x14ac:dyDescent="0.25">
      <c r="A391" s="170"/>
    </row>
    <row r="392" spans="1:1" ht="15.75" x14ac:dyDescent="0.25">
      <c r="A392" s="170"/>
    </row>
    <row r="393" spans="1:1" ht="15.75" x14ac:dyDescent="0.25">
      <c r="A393" s="170"/>
    </row>
    <row r="394" spans="1:1" ht="15.75" x14ac:dyDescent="0.25">
      <c r="A394" s="170"/>
    </row>
    <row r="395" spans="1:1" ht="15.75" x14ac:dyDescent="0.25">
      <c r="A395" s="170"/>
    </row>
    <row r="396" spans="1:1" ht="15.75" x14ac:dyDescent="0.25">
      <c r="A396" s="170"/>
    </row>
    <row r="397" spans="1:1" ht="15.75" x14ac:dyDescent="0.25">
      <c r="A397" s="170"/>
    </row>
    <row r="398" spans="1:1" ht="15.75" x14ac:dyDescent="0.25">
      <c r="A398" s="170"/>
    </row>
    <row r="399" spans="1:1" ht="15.75" x14ac:dyDescent="0.25">
      <c r="A399" s="170"/>
    </row>
    <row r="400" spans="1:1" ht="15.75" x14ac:dyDescent="0.25">
      <c r="A400" s="170"/>
    </row>
    <row r="401" spans="1:1" ht="15.75" x14ac:dyDescent="0.25">
      <c r="A401" s="170"/>
    </row>
    <row r="402" spans="1:1" ht="15.75" x14ac:dyDescent="0.25">
      <c r="A402" s="170"/>
    </row>
    <row r="403" spans="1:1" ht="15.75" x14ac:dyDescent="0.25">
      <c r="A403" s="170"/>
    </row>
    <row r="404" spans="1:1" ht="15.75" x14ac:dyDescent="0.25">
      <c r="A404" s="170"/>
    </row>
    <row r="405" spans="1:1" ht="15.75" x14ac:dyDescent="0.25">
      <c r="A405" s="170"/>
    </row>
    <row r="406" spans="1:1" ht="15.75" x14ac:dyDescent="0.25">
      <c r="A406" s="170"/>
    </row>
    <row r="407" spans="1:1" ht="15.75" x14ac:dyDescent="0.25">
      <c r="A407" s="170"/>
    </row>
    <row r="408" spans="1:1" ht="15.75" x14ac:dyDescent="0.25">
      <c r="A408" s="170"/>
    </row>
    <row r="409" spans="1:1" ht="15.75" x14ac:dyDescent="0.25">
      <c r="A409" s="170"/>
    </row>
    <row r="410" spans="1:1" ht="15.75" x14ac:dyDescent="0.25">
      <c r="A410" s="170"/>
    </row>
    <row r="411" spans="1:1" ht="15.75" x14ac:dyDescent="0.25">
      <c r="A411" s="170"/>
    </row>
    <row r="412" spans="1:1" ht="15.75" x14ac:dyDescent="0.25">
      <c r="A412" s="170"/>
    </row>
    <row r="413" spans="1:1" ht="15.75" x14ac:dyDescent="0.25">
      <c r="A413" s="170"/>
    </row>
    <row r="414" spans="1:1" ht="15.75" x14ac:dyDescent="0.25">
      <c r="A414" s="170"/>
    </row>
    <row r="415" spans="1:1" ht="15.75" x14ac:dyDescent="0.25">
      <c r="A415" s="170"/>
    </row>
    <row r="416" spans="1:1" ht="15.75" x14ac:dyDescent="0.25">
      <c r="A416" s="170"/>
    </row>
    <row r="417" spans="1:1" ht="15.75" x14ac:dyDescent="0.25">
      <c r="A417" s="170"/>
    </row>
    <row r="418" spans="1:1" ht="15.75" x14ac:dyDescent="0.25">
      <c r="A418" s="170"/>
    </row>
    <row r="419" spans="1:1" ht="15.75" x14ac:dyDescent="0.25">
      <c r="A419" s="170"/>
    </row>
    <row r="420" spans="1:1" ht="15.75" x14ac:dyDescent="0.25">
      <c r="A420" s="170"/>
    </row>
    <row r="421" spans="1:1" ht="15.75" x14ac:dyDescent="0.25">
      <c r="A421" s="170"/>
    </row>
    <row r="422" spans="1:1" ht="15.75" x14ac:dyDescent="0.25">
      <c r="A422" s="170"/>
    </row>
    <row r="423" spans="1:1" ht="15.75" x14ac:dyDescent="0.25">
      <c r="A423" s="170"/>
    </row>
    <row r="424" spans="1:1" ht="15.75" x14ac:dyDescent="0.25">
      <c r="A424" s="170"/>
    </row>
    <row r="425" spans="1:1" ht="15.75" x14ac:dyDescent="0.25">
      <c r="A425" s="170"/>
    </row>
    <row r="426" spans="1:1" ht="15.75" x14ac:dyDescent="0.25">
      <c r="A426" s="170"/>
    </row>
    <row r="427" spans="1:1" ht="15.75" x14ac:dyDescent="0.25">
      <c r="A427" s="170"/>
    </row>
    <row r="428" spans="1:1" ht="15.75" x14ac:dyDescent="0.25">
      <c r="A428" s="170"/>
    </row>
    <row r="429" spans="1:1" ht="15.75" x14ac:dyDescent="0.25">
      <c r="A429" s="170"/>
    </row>
    <row r="430" spans="1:1" ht="15.75" x14ac:dyDescent="0.25">
      <c r="A430" s="170"/>
    </row>
    <row r="431" spans="1:1" ht="15.75" x14ac:dyDescent="0.25">
      <c r="A431" s="170"/>
    </row>
    <row r="432" spans="1:1" ht="15.75" x14ac:dyDescent="0.25">
      <c r="A432" s="170"/>
    </row>
    <row r="433" spans="1:1" ht="15.75" x14ac:dyDescent="0.25">
      <c r="A433" s="170"/>
    </row>
    <row r="434" spans="1:1" ht="15.75" x14ac:dyDescent="0.25">
      <c r="A434" s="170"/>
    </row>
    <row r="435" spans="1:1" ht="15.75" x14ac:dyDescent="0.25">
      <c r="A435" s="170"/>
    </row>
    <row r="436" spans="1:1" ht="15.75" x14ac:dyDescent="0.25">
      <c r="A436" s="170"/>
    </row>
    <row r="437" spans="1:1" ht="15.75" x14ac:dyDescent="0.25">
      <c r="A437" s="170"/>
    </row>
    <row r="438" spans="1:1" ht="15.75" x14ac:dyDescent="0.25">
      <c r="A438" s="170"/>
    </row>
    <row r="439" spans="1:1" ht="15.75" x14ac:dyDescent="0.25">
      <c r="A439" s="170"/>
    </row>
    <row r="440" spans="1:1" ht="15.75" x14ac:dyDescent="0.25">
      <c r="A440" s="170"/>
    </row>
    <row r="441" spans="1:1" ht="15.75" x14ac:dyDescent="0.25">
      <c r="A441" s="170"/>
    </row>
    <row r="442" spans="1:1" ht="15.75" x14ac:dyDescent="0.25">
      <c r="A442" s="170"/>
    </row>
    <row r="443" spans="1:1" ht="15.75" x14ac:dyDescent="0.25">
      <c r="A443" s="170"/>
    </row>
    <row r="444" spans="1:1" ht="15.75" x14ac:dyDescent="0.25">
      <c r="A444" s="170"/>
    </row>
    <row r="445" spans="1:1" ht="15.75" x14ac:dyDescent="0.25">
      <c r="A445" s="170"/>
    </row>
    <row r="446" spans="1:1" ht="15.75" x14ac:dyDescent="0.25">
      <c r="A446" s="170"/>
    </row>
    <row r="447" spans="1:1" ht="15.75" x14ac:dyDescent="0.25">
      <c r="A447" s="170"/>
    </row>
    <row r="448" spans="1:1" ht="15.75" x14ac:dyDescent="0.25">
      <c r="A448" s="170"/>
    </row>
    <row r="449" spans="1:1" ht="15.75" x14ac:dyDescent="0.25">
      <c r="A449" s="170"/>
    </row>
    <row r="450" spans="1:1" ht="15.75" x14ac:dyDescent="0.25">
      <c r="A450" s="170"/>
    </row>
    <row r="451" spans="1:1" ht="15.75" x14ac:dyDescent="0.25">
      <c r="A451" s="170"/>
    </row>
    <row r="452" spans="1:1" ht="15.75" x14ac:dyDescent="0.25">
      <c r="A452" s="170"/>
    </row>
    <row r="453" spans="1:1" ht="15.75" x14ac:dyDescent="0.25">
      <c r="A453" s="170"/>
    </row>
    <row r="454" spans="1:1" ht="15.75" x14ac:dyDescent="0.25">
      <c r="A454" s="170"/>
    </row>
    <row r="455" spans="1:1" ht="15.75" x14ac:dyDescent="0.25">
      <c r="A455" s="170"/>
    </row>
    <row r="456" spans="1:1" ht="15.75" x14ac:dyDescent="0.25">
      <c r="A456" s="170"/>
    </row>
    <row r="457" spans="1:1" ht="15.75" x14ac:dyDescent="0.25">
      <c r="A457" s="170"/>
    </row>
    <row r="458" spans="1:1" ht="15.75" x14ac:dyDescent="0.25">
      <c r="A458" s="170"/>
    </row>
    <row r="459" spans="1:1" ht="15.75" x14ac:dyDescent="0.25">
      <c r="A459" s="170"/>
    </row>
    <row r="460" spans="1:1" ht="15.75" x14ac:dyDescent="0.25">
      <c r="A460" s="170"/>
    </row>
    <row r="461" spans="1:1" ht="15.75" x14ac:dyDescent="0.25">
      <c r="A461" s="170"/>
    </row>
    <row r="462" spans="1:1" ht="15.75" x14ac:dyDescent="0.25">
      <c r="A462" s="170"/>
    </row>
    <row r="463" spans="1:1" ht="15.75" x14ac:dyDescent="0.25">
      <c r="A463" s="170"/>
    </row>
    <row r="464" spans="1:1" ht="15.75" x14ac:dyDescent="0.25">
      <c r="A464" s="170"/>
    </row>
    <row r="465" spans="1:1" ht="15.75" x14ac:dyDescent="0.25">
      <c r="A465" s="170"/>
    </row>
    <row r="466" spans="1:1" ht="15.75" x14ac:dyDescent="0.25">
      <c r="A466" s="170"/>
    </row>
    <row r="467" spans="1:1" ht="15.75" x14ac:dyDescent="0.25">
      <c r="A467" s="170"/>
    </row>
    <row r="468" spans="1:1" ht="15.75" x14ac:dyDescent="0.25">
      <c r="A468" s="170"/>
    </row>
    <row r="469" spans="1:1" ht="15.75" x14ac:dyDescent="0.25">
      <c r="A469" s="170"/>
    </row>
    <row r="470" spans="1:1" ht="15.75" x14ac:dyDescent="0.25">
      <c r="A470" s="170"/>
    </row>
    <row r="471" spans="1:1" ht="15.75" x14ac:dyDescent="0.25">
      <c r="A471" s="170"/>
    </row>
    <row r="472" spans="1:1" ht="15.75" x14ac:dyDescent="0.25">
      <c r="A472" s="170"/>
    </row>
    <row r="473" spans="1:1" ht="15.75" x14ac:dyDescent="0.25">
      <c r="A473" s="170"/>
    </row>
    <row r="474" spans="1:1" ht="15.75" x14ac:dyDescent="0.25">
      <c r="A474" s="170"/>
    </row>
    <row r="475" spans="1:1" ht="15.75" x14ac:dyDescent="0.25">
      <c r="A475" s="170"/>
    </row>
    <row r="476" spans="1:1" ht="15.75" x14ac:dyDescent="0.25">
      <c r="A476" s="170"/>
    </row>
    <row r="477" spans="1:1" ht="15.75" x14ac:dyDescent="0.25">
      <c r="A477" s="170"/>
    </row>
    <row r="478" spans="1:1" ht="15.75" x14ac:dyDescent="0.25">
      <c r="A478" s="170"/>
    </row>
    <row r="479" spans="1:1" ht="15.75" x14ac:dyDescent="0.25">
      <c r="A479" s="170"/>
    </row>
    <row r="480" spans="1:1" ht="15.75" x14ac:dyDescent="0.25">
      <c r="A480" s="170"/>
    </row>
    <row r="481" spans="1:1" ht="15.75" x14ac:dyDescent="0.25">
      <c r="A481" s="170"/>
    </row>
    <row r="482" spans="1:1" ht="15.75" x14ac:dyDescent="0.25">
      <c r="A482" s="170"/>
    </row>
    <row r="483" spans="1:1" ht="15.75" x14ac:dyDescent="0.25">
      <c r="A483" s="170"/>
    </row>
    <row r="484" spans="1:1" ht="15.75" x14ac:dyDescent="0.25">
      <c r="A484" s="170"/>
    </row>
    <row r="485" spans="1:1" ht="15.75" x14ac:dyDescent="0.25">
      <c r="A485" s="170"/>
    </row>
    <row r="486" spans="1:1" ht="15.75" x14ac:dyDescent="0.25">
      <c r="A486" s="170"/>
    </row>
    <row r="487" spans="1:1" ht="15.75" x14ac:dyDescent="0.25">
      <c r="A487" s="170"/>
    </row>
    <row r="488" spans="1:1" ht="15.75" x14ac:dyDescent="0.25">
      <c r="A488" s="170"/>
    </row>
    <row r="489" spans="1:1" ht="15.75" x14ac:dyDescent="0.25">
      <c r="A489" s="170"/>
    </row>
    <row r="490" spans="1:1" ht="15.75" x14ac:dyDescent="0.25">
      <c r="A490" s="170"/>
    </row>
    <row r="491" spans="1:1" ht="15.75" x14ac:dyDescent="0.25">
      <c r="A491" s="170"/>
    </row>
    <row r="492" spans="1:1" ht="15.75" x14ac:dyDescent="0.25">
      <c r="A492" s="170"/>
    </row>
    <row r="493" spans="1:1" ht="15.75" x14ac:dyDescent="0.25">
      <c r="A493" s="170"/>
    </row>
    <row r="494" spans="1:1" ht="15.75" x14ac:dyDescent="0.25">
      <c r="A494" s="170"/>
    </row>
    <row r="495" spans="1:1" ht="15.75" x14ac:dyDescent="0.25">
      <c r="A495" s="170"/>
    </row>
    <row r="496" spans="1:1" ht="15.75" x14ac:dyDescent="0.25">
      <c r="A496" s="170"/>
    </row>
    <row r="497" spans="1:1" ht="15.75" x14ac:dyDescent="0.25">
      <c r="A497" s="170"/>
    </row>
    <row r="498" spans="1:1" ht="15.75" x14ac:dyDescent="0.25">
      <c r="A498" s="170"/>
    </row>
    <row r="499" spans="1:1" ht="15.75" x14ac:dyDescent="0.25">
      <c r="A499" s="170"/>
    </row>
    <row r="500" spans="1:1" ht="15.75" x14ac:dyDescent="0.25">
      <c r="A500" s="170"/>
    </row>
    <row r="501" spans="1:1" ht="15.75" x14ac:dyDescent="0.25">
      <c r="A501" s="170"/>
    </row>
    <row r="502" spans="1:1" ht="15.75" x14ac:dyDescent="0.25">
      <c r="A502" s="170"/>
    </row>
    <row r="503" spans="1:1" ht="15.75" x14ac:dyDescent="0.25">
      <c r="A503" s="170"/>
    </row>
    <row r="504" spans="1:1" ht="15.75" x14ac:dyDescent="0.25">
      <c r="A504" s="170"/>
    </row>
    <row r="505" spans="1:1" ht="15.75" x14ac:dyDescent="0.25">
      <c r="A505" s="170"/>
    </row>
    <row r="506" spans="1:1" ht="15.75" x14ac:dyDescent="0.25">
      <c r="A506" s="170"/>
    </row>
    <row r="507" spans="1:1" ht="15.75" x14ac:dyDescent="0.25">
      <c r="A507" s="170"/>
    </row>
    <row r="508" spans="1:1" ht="15.75" x14ac:dyDescent="0.25">
      <c r="A508" s="170"/>
    </row>
    <row r="509" spans="1:1" ht="15.75" x14ac:dyDescent="0.25">
      <c r="A509" s="170"/>
    </row>
    <row r="510" spans="1:1" ht="15.75" x14ac:dyDescent="0.25">
      <c r="A510" s="170"/>
    </row>
    <row r="511" spans="1:1" ht="15.75" x14ac:dyDescent="0.25">
      <c r="A511" s="170"/>
    </row>
    <row r="512" spans="1:1" ht="15.75" x14ac:dyDescent="0.25">
      <c r="A512" s="170"/>
    </row>
    <row r="513" spans="1:1" ht="15.75" x14ac:dyDescent="0.25">
      <c r="A513" s="170"/>
    </row>
    <row r="514" spans="1:1" ht="15.75" x14ac:dyDescent="0.25">
      <c r="A514" s="170"/>
    </row>
    <row r="515" spans="1:1" ht="15.75" x14ac:dyDescent="0.25">
      <c r="A515" s="170"/>
    </row>
    <row r="516" spans="1:1" ht="15.75" x14ac:dyDescent="0.25">
      <c r="A516" s="170"/>
    </row>
    <row r="517" spans="1:1" ht="15.75" x14ac:dyDescent="0.25">
      <c r="A517" s="170"/>
    </row>
    <row r="518" spans="1:1" ht="15.75" x14ac:dyDescent="0.25">
      <c r="A518" s="170"/>
    </row>
    <row r="519" spans="1:1" ht="15.75" x14ac:dyDescent="0.25">
      <c r="A519" s="170"/>
    </row>
    <row r="520" spans="1:1" ht="15.75" x14ac:dyDescent="0.25">
      <c r="A520" s="170"/>
    </row>
    <row r="521" spans="1:1" ht="15.75" x14ac:dyDescent="0.25">
      <c r="A521" s="170"/>
    </row>
    <row r="522" spans="1:1" ht="15.75" x14ac:dyDescent="0.25">
      <c r="A522" s="170"/>
    </row>
    <row r="523" spans="1:1" ht="15.75" x14ac:dyDescent="0.25">
      <c r="A523" s="170"/>
    </row>
    <row r="524" spans="1:1" ht="15.75" x14ac:dyDescent="0.25">
      <c r="A524" s="170"/>
    </row>
    <row r="525" spans="1:1" ht="15.75" x14ac:dyDescent="0.25">
      <c r="A525" s="170"/>
    </row>
    <row r="526" spans="1:1" ht="15.75" x14ac:dyDescent="0.25">
      <c r="A526" s="170"/>
    </row>
    <row r="527" spans="1:1" ht="15.75" x14ac:dyDescent="0.25">
      <c r="A527" s="170"/>
    </row>
    <row r="528" spans="1:1" ht="15.75" x14ac:dyDescent="0.25">
      <c r="A528" s="170"/>
    </row>
    <row r="529" spans="1:1" ht="15.75" x14ac:dyDescent="0.25">
      <c r="A529" s="170"/>
    </row>
    <row r="530" spans="1:1" ht="15.75" x14ac:dyDescent="0.25">
      <c r="A530" s="170"/>
    </row>
    <row r="531" spans="1:1" ht="15.75" x14ac:dyDescent="0.25">
      <c r="A531" s="170"/>
    </row>
    <row r="532" spans="1:1" ht="15.75" x14ac:dyDescent="0.25">
      <c r="A532" s="170"/>
    </row>
    <row r="533" spans="1:1" ht="15.75" x14ac:dyDescent="0.25">
      <c r="A533" s="170"/>
    </row>
    <row r="534" spans="1:1" ht="15.75" x14ac:dyDescent="0.25">
      <c r="A534" s="170"/>
    </row>
    <row r="535" spans="1:1" ht="15.75" x14ac:dyDescent="0.25">
      <c r="A535" s="170"/>
    </row>
    <row r="536" spans="1:1" ht="15.75" x14ac:dyDescent="0.25">
      <c r="A536" s="170"/>
    </row>
    <row r="537" spans="1:1" ht="15.75" x14ac:dyDescent="0.25">
      <c r="A537" s="170"/>
    </row>
    <row r="538" spans="1:1" ht="15.75" x14ac:dyDescent="0.25">
      <c r="A538" s="170"/>
    </row>
    <row r="539" spans="1:1" ht="15.75" x14ac:dyDescent="0.25">
      <c r="A539" s="170"/>
    </row>
    <row r="540" spans="1:1" ht="15.75" x14ac:dyDescent="0.25">
      <c r="A540" s="170"/>
    </row>
    <row r="541" spans="1:1" ht="15.75" x14ac:dyDescent="0.25">
      <c r="A541" s="170"/>
    </row>
    <row r="542" spans="1:1" ht="15.75" x14ac:dyDescent="0.25">
      <c r="A542" s="170"/>
    </row>
    <row r="543" spans="1:1" ht="15.75" x14ac:dyDescent="0.25">
      <c r="A543" s="170"/>
    </row>
    <row r="544" spans="1:1" ht="15.75" x14ac:dyDescent="0.25">
      <c r="A544" s="170"/>
    </row>
    <row r="545" spans="1:1" ht="15.75" x14ac:dyDescent="0.25">
      <c r="A545" s="170"/>
    </row>
    <row r="546" spans="1:1" ht="15.75" x14ac:dyDescent="0.25">
      <c r="A546" s="170"/>
    </row>
    <row r="547" spans="1:1" ht="15.75" x14ac:dyDescent="0.25">
      <c r="A547" s="170"/>
    </row>
    <row r="548" spans="1:1" ht="15.75" x14ac:dyDescent="0.25">
      <c r="A548" s="170"/>
    </row>
    <row r="549" spans="1:1" ht="15.75" x14ac:dyDescent="0.25">
      <c r="A549" s="170"/>
    </row>
    <row r="550" spans="1:1" ht="15.75" x14ac:dyDescent="0.25">
      <c r="A550" s="170"/>
    </row>
    <row r="551" spans="1:1" ht="15.75" x14ac:dyDescent="0.25">
      <c r="A551" s="170"/>
    </row>
    <row r="552" spans="1:1" ht="15.75" x14ac:dyDescent="0.25">
      <c r="A552" s="170"/>
    </row>
    <row r="553" spans="1:1" ht="15.75" x14ac:dyDescent="0.25">
      <c r="A553" s="170"/>
    </row>
    <row r="554" spans="1:1" ht="15.75" x14ac:dyDescent="0.25">
      <c r="A554" s="170"/>
    </row>
    <row r="555" spans="1:1" ht="15.75" x14ac:dyDescent="0.25">
      <c r="A555" s="170"/>
    </row>
    <row r="556" spans="1:1" ht="15.75" x14ac:dyDescent="0.25">
      <c r="A556" s="170"/>
    </row>
    <row r="557" spans="1:1" ht="15.75" x14ac:dyDescent="0.25">
      <c r="A557" s="170"/>
    </row>
    <row r="558" spans="1:1" ht="15.75" x14ac:dyDescent="0.25">
      <c r="A558" s="170"/>
    </row>
    <row r="559" spans="1:1" ht="15.75" x14ac:dyDescent="0.25">
      <c r="A559" s="170"/>
    </row>
    <row r="560" spans="1:1" ht="15.75" x14ac:dyDescent="0.25">
      <c r="A560" s="170"/>
    </row>
    <row r="561" spans="1:1" ht="15.75" x14ac:dyDescent="0.25">
      <c r="A561" s="170"/>
    </row>
    <row r="562" spans="1:1" ht="15.75" x14ac:dyDescent="0.25">
      <c r="A562" s="170"/>
    </row>
    <row r="563" spans="1:1" ht="15.75" x14ac:dyDescent="0.25">
      <c r="A563" s="170"/>
    </row>
    <row r="564" spans="1:1" ht="15.75" x14ac:dyDescent="0.25">
      <c r="A564" s="170"/>
    </row>
    <row r="565" spans="1:1" ht="15.75" x14ac:dyDescent="0.25">
      <c r="A565" s="170"/>
    </row>
    <row r="566" spans="1:1" ht="15.75" x14ac:dyDescent="0.25">
      <c r="A566" s="170"/>
    </row>
    <row r="567" spans="1:1" ht="15.75" x14ac:dyDescent="0.25">
      <c r="A567" s="170"/>
    </row>
    <row r="568" spans="1:1" ht="15.75" x14ac:dyDescent="0.25">
      <c r="A568" s="170"/>
    </row>
    <row r="569" spans="1:1" ht="15.75" x14ac:dyDescent="0.25">
      <c r="A569" s="170"/>
    </row>
    <row r="570" spans="1:1" ht="15.75" x14ac:dyDescent="0.25">
      <c r="A570" s="170"/>
    </row>
    <row r="571" spans="1:1" ht="15.75" x14ac:dyDescent="0.25">
      <c r="A571" s="170"/>
    </row>
    <row r="572" spans="1:1" ht="15.75" x14ac:dyDescent="0.25">
      <c r="A572" s="170"/>
    </row>
    <row r="573" spans="1:1" ht="15.75" x14ac:dyDescent="0.25">
      <c r="A573" s="170"/>
    </row>
    <row r="574" spans="1:1" ht="15.75" x14ac:dyDescent="0.25">
      <c r="A574" s="170"/>
    </row>
    <row r="575" spans="1:1" ht="15.75" x14ac:dyDescent="0.25">
      <c r="A575" s="170"/>
    </row>
    <row r="576" spans="1:1" ht="15.75" x14ac:dyDescent="0.25">
      <c r="A576" s="170"/>
    </row>
    <row r="577" spans="1:1" ht="15.75" x14ac:dyDescent="0.25">
      <c r="A577" s="170"/>
    </row>
    <row r="578" spans="1:1" ht="15.75" x14ac:dyDescent="0.25">
      <c r="A578" s="170"/>
    </row>
    <row r="579" spans="1:1" ht="15.75" x14ac:dyDescent="0.25">
      <c r="A579" s="170"/>
    </row>
    <row r="580" spans="1:1" ht="15.75" x14ac:dyDescent="0.25">
      <c r="A580" s="170"/>
    </row>
    <row r="581" spans="1:1" ht="15.75" x14ac:dyDescent="0.25">
      <c r="A581" s="170"/>
    </row>
    <row r="582" spans="1:1" ht="15.75" x14ac:dyDescent="0.25">
      <c r="A582" s="170"/>
    </row>
    <row r="583" spans="1:1" ht="15.75" x14ac:dyDescent="0.25">
      <c r="A583" s="170"/>
    </row>
    <row r="584" spans="1:1" ht="15.75" x14ac:dyDescent="0.25">
      <c r="A584" s="170"/>
    </row>
    <row r="585" spans="1:1" ht="15.75" x14ac:dyDescent="0.25">
      <c r="A585" s="170"/>
    </row>
    <row r="586" spans="1:1" ht="15.75" x14ac:dyDescent="0.25">
      <c r="A586" s="170"/>
    </row>
    <row r="587" spans="1:1" ht="15.75" x14ac:dyDescent="0.25">
      <c r="A587" s="170"/>
    </row>
    <row r="588" spans="1:1" ht="15.75" x14ac:dyDescent="0.25">
      <c r="A588" s="170"/>
    </row>
    <row r="589" spans="1:1" ht="15.75" x14ac:dyDescent="0.25">
      <c r="A589" s="170"/>
    </row>
    <row r="590" spans="1:1" ht="15.75" x14ac:dyDescent="0.25">
      <c r="A590" s="170"/>
    </row>
    <row r="591" spans="1:1" ht="15.75" x14ac:dyDescent="0.25">
      <c r="A591" s="170"/>
    </row>
    <row r="592" spans="1:1" ht="15.75" x14ac:dyDescent="0.25">
      <c r="A592" s="170"/>
    </row>
    <row r="593" spans="1:1" ht="15.75" x14ac:dyDescent="0.25">
      <c r="A593" s="170"/>
    </row>
    <row r="594" spans="1:1" ht="15.75" x14ac:dyDescent="0.25">
      <c r="A594" s="170"/>
    </row>
    <row r="595" spans="1:1" ht="15.75" x14ac:dyDescent="0.25">
      <c r="A595" s="170"/>
    </row>
    <row r="596" spans="1:1" ht="15.75" x14ac:dyDescent="0.25">
      <c r="A596" s="170"/>
    </row>
    <row r="597" spans="1:1" ht="15.75" x14ac:dyDescent="0.25">
      <c r="A597" s="170"/>
    </row>
    <row r="598" spans="1:1" ht="15.75" x14ac:dyDescent="0.25">
      <c r="A598" s="170"/>
    </row>
    <row r="599" spans="1:1" ht="15.75" x14ac:dyDescent="0.25">
      <c r="A599" s="170"/>
    </row>
    <row r="600" spans="1:1" ht="15.75" x14ac:dyDescent="0.25">
      <c r="A600" s="170"/>
    </row>
    <row r="601" spans="1:1" ht="15.75" x14ac:dyDescent="0.25">
      <c r="A601" s="170"/>
    </row>
    <row r="602" spans="1:1" ht="15.75" x14ac:dyDescent="0.25">
      <c r="A602" s="170"/>
    </row>
    <row r="603" spans="1:1" ht="15.75" x14ac:dyDescent="0.25">
      <c r="A603" s="170"/>
    </row>
    <row r="604" spans="1:1" ht="15.75" x14ac:dyDescent="0.25">
      <c r="A604" s="170"/>
    </row>
    <row r="605" spans="1:1" ht="15.75" x14ac:dyDescent="0.25">
      <c r="A605" s="170"/>
    </row>
    <row r="606" spans="1:1" ht="15.75" x14ac:dyDescent="0.25">
      <c r="A606" s="170"/>
    </row>
    <row r="607" spans="1:1" ht="15.75" x14ac:dyDescent="0.25">
      <c r="A607" s="170"/>
    </row>
    <row r="608" spans="1:1" ht="15.75" x14ac:dyDescent="0.25">
      <c r="A608" s="170"/>
    </row>
    <row r="609" spans="1:1" ht="15.75" x14ac:dyDescent="0.25">
      <c r="A609" s="170"/>
    </row>
    <row r="610" spans="1:1" ht="15.75" x14ac:dyDescent="0.25">
      <c r="A610" s="170"/>
    </row>
    <row r="611" spans="1:1" ht="15.75" x14ac:dyDescent="0.25">
      <c r="A611" s="170"/>
    </row>
    <row r="612" spans="1:1" ht="15.75" x14ac:dyDescent="0.25">
      <c r="A612" s="170"/>
    </row>
    <row r="613" spans="1:1" ht="15.75" x14ac:dyDescent="0.25">
      <c r="A613" s="170"/>
    </row>
    <row r="614" spans="1:1" ht="15.75" x14ac:dyDescent="0.25">
      <c r="A614" s="170"/>
    </row>
    <row r="615" spans="1:1" ht="15.75" x14ac:dyDescent="0.25">
      <c r="A615" s="170"/>
    </row>
    <row r="616" spans="1:1" ht="15.75" x14ac:dyDescent="0.25">
      <c r="A616" s="170"/>
    </row>
    <row r="617" spans="1:1" ht="15.75" x14ac:dyDescent="0.25">
      <c r="A617" s="170"/>
    </row>
    <row r="618" spans="1:1" ht="15.75" x14ac:dyDescent="0.25">
      <c r="A618" s="170"/>
    </row>
    <row r="619" spans="1:1" ht="15.75" x14ac:dyDescent="0.25">
      <c r="A619" s="170"/>
    </row>
    <row r="620" spans="1:1" ht="15.75" x14ac:dyDescent="0.25">
      <c r="A620" s="170"/>
    </row>
    <row r="621" spans="1:1" ht="15.75" x14ac:dyDescent="0.25">
      <c r="A621" s="170"/>
    </row>
    <row r="622" spans="1:1" ht="15.75" x14ac:dyDescent="0.25">
      <c r="A622" s="170"/>
    </row>
    <row r="623" spans="1:1" ht="15.75" x14ac:dyDescent="0.25">
      <c r="A623" s="170"/>
    </row>
    <row r="624" spans="1:1" ht="15.75" x14ac:dyDescent="0.25">
      <c r="A624" s="170"/>
    </row>
    <row r="625" spans="1:1" ht="15.75" x14ac:dyDescent="0.25">
      <c r="A625" s="170"/>
    </row>
    <row r="626" spans="1:1" ht="15.75" x14ac:dyDescent="0.25">
      <c r="A626" s="170"/>
    </row>
    <row r="627" spans="1:1" ht="15.75" x14ac:dyDescent="0.25">
      <c r="A627" s="170"/>
    </row>
    <row r="628" spans="1:1" ht="15.75" x14ac:dyDescent="0.25">
      <c r="A628" s="170"/>
    </row>
    <row r="629" spans="1:1" ht="15.75" x14ac:dyDescent="0.25">
      <c r="A629" s="170"/>
    </row>
    <row r="630" spans="1:1" ht="15.75" x14ac:dyDescent="0.25">
      <c r="A630" s="170"/>
    </row>
    <row r="631" spans="1:1" ht="15.75" x14ac:dyDescent="0.25">
      <c r="A631" s="170"/>
    </row>
    <row r="632" spans="1:1" ht="15.75" x14ac:dyDescent="0.25">
      <c r="A632" s="170"/>
    </row>
    <row r="633" spans="1:1" ht="15.75" x14ac:dyDescent="0.25">
      <c r="A633" s="170"/>
    </row>
    <row r="634" spans="1:1" ht="15.75" x14ac:dyDescent="0.25">
      <c r="A634" s="170"/>
    </row>
    <row r="635" spans="1:1" ht="15.75" x14ac:dyDescent="0.25">
      <c r="A635" s="170"/>
    </row>
    <row r="636" spans="1:1" ht="15.75" x14ac:dyDescent="0.25">
      <c r="A636" s="170"/>
    </row>
    <row r="637" spans="1:1" ht="15.75" x14ac:dyDescent="0.25">
      <c r="A637" s="170"/>
    </row>
    <row r="638" spans="1:1" ht="15.75" x14ac:dyDescent="0.25">
      <c r="A638" s="170"/>
    </row>
    <row r="639" spans="1:1" ht="15.75" x14ac:dyDescent="0.25">
      <c r="A639" s="170"/>
    </row>
    <row r="640" spans="1:1" ht="15.75" x14ac:dyDescent="0.25">
      <c r="A640" s="170"/>
    </row>
    <row r="641" spans="1:1" ht="15.75" x14ac:dyDescent="0.25">
      <c r="A641" s="170"/>
    </row>
    <row r="642" spans="1:1" ht="15.75" x14ac:dyDescent="0.25">
      <c r="A642" s="170"/>
    </row>
    <row r="643" spans="1:1" ht="15.75" x14ac:dyDescent="0.25">
      <c r="A643" s="170"/>
    </row>
    <row r="644" spans="1:1" ht="15.75" x14ac:dyDescent="0.25">
      <c r="A644" s="170"/>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8403D-0235-4803-B960-FCD57F5280E8}">
  <sheetPr codeName="Hoja7">
    <pageSetUpPr fitToPage="1"/>
  </sheetPr>
  <dimension ref="A1:P63"/>
  <sheetViews>
    <sheetView workbookViewId="0">
      <selection activeCell="M30" sqref="M30"/>
    </sheetView>
  </sheetViews>
  <sheetFormatPr baseColWidth="10" defaultColWidth="9.140625" defaultRowHeight="12.75" x14ac:dyDescent="0.2"/>
  <cols>
    <col min="1" max="1" width="9.140625" style="172" customWidth="1"/>
    <col min="2" max="2" width="11.28515625" style="172" customWidth="1"/>
    <col min="3" max="3" width="12.140625" style="172" bestFit="1" customWidth="1"/>
    <col min="4" max="4" width="11.28515625" style="172" customWidth="1"/>
    <col min="5" max="5" width="12.28515625" style="172" bestFit="1" customWidth="1"/>
    <col min="6" max="6" width="11.140625" style="172" customWidth="1"/>
    <col min="7" max="7" width="7.28515625" style="172" bestFit="1" customWidth="1"/>
    <col min="8" max="8" width="6.140625" style="172" customWidth="1"/>
    <col min="9" max="9" width="10" style="172" customWidth="1"/>
    <col min="10" max="10" width="11.28515625" style="172" bestFit="1" customWidth="1"/>
    <col min="11" max="11" width="10.28515625" style="172" bestFit="1" customWidth="1"/>
    <col min="12" max="13" width="8.7109375" style="172" bestFit="1" customWidth="1"/>
    <col min="14" max="14" width="11.28515625" style="172" bestFit="1" customWidth="1"/>
    <col min="15" max="16" width="7.28515625" style="172" bestFit="1" customWidth="1"/>
    <col min="17" max="18" width="11.42578125" style="172" customWidth="1"/>
    <col min="19" max="19" width="9.28515625" style="172" bestFit="1" customWidth="1"/>
    <col min="20" max="21" width="11.42578125" style="172" customWidth="1"/>
    <col min="22" max="22" width="9.28515625" style="172" bestFit="1" customWidth="1"/>
    <col min="23" max="26" width="11.42578125" style="172" customWidth="1"/>
    <col min="27" max="27" width="9.28515625" style="172" bestFit="1" customWidth="1"/>
    <col min="28" max="257" width="9.140625" style="172"/>
    <col min="258" max="258" width="11.28515625" style="172" customWidth="1"/>
    <col min="259" max="259" width="12.140625" style="172" bestFit="1" customWidth="1"/>
    <col min="260" max="260" width="11.28515625" style="172" customWidth="1"/>
    <col min="261" max="261" width="12.28515625" style="172" bestFit="1" customWidth="1"/>
    <col min="262" max="262" width="11.140625" style="172" customWidth="1"/>
    <col min="263" max="263" width="7.28515625" style="172" bestFit="1" customWidth="1"/>
    <col min="264" max="264" width="6.140625" style="172" customWidth="1"/>
    <col min="265" max="265" width="10" style="172" customWidth="1"/>
    <col min="266" max="266" width="11.28515625" style="172" bestFit="1" customWidth="1"/>
    <col min="267" max="267" width="10.28515625" style="172" bestFit="1" customWidth="1"/>
    <col min="268" max="269" width="8.7109375" style="172" bestFit="1" customWidth="1"/>
    <col min="270" max="270" width="11.28515625" style="172" bestFit="1" customWidth="1"/>
    <col min="271" max="272" width="7.28515625" style="172" bestFit="1" customWidth="1"/>
    <col min="273" max="274" width="11.42578125" style="172" customWidth="1"/>
    <col min="275" max="275" width="9.28515625" style="172" bestFit="1" customWidth="1"/>
    <col min="276" max="277" width="11.42578125" style="172" customWidth="1"/>
    <col min="278" max="278" width="9.28515625" style="172" bestFit="1" customWidth="1"/>
    <col min="279" max="282" width="11.42578125" style="172" customWidth="1"/>
    <col min="283" max="283" width="9.28515625" style="172" bestFit="1" customWidth="1"/>
    <col min="284" max="513" width="9.140625" style="172"/>
    <col min="514" max="514" width="11.28515625" style="172" customWidth="1"/>
    <col min="515" max="515" width="12.140625" style="172" bestFit="1" customWidth="1"/>
    <col min="516" max="516" width="11.28515625" style="172" customWidth="1"/>
    <col min="517" max="517" width="12.28515625" style="172" bestFit="1" customWidth="1"/>
    <col min="518" max="518" width="11.140625" style="172" customWidth="1"/>
    <col min="519" max="519" width="7.28515625" style="172" bestFit="1" customWidth="1"/>
    <col min="520" max="520" width="6.140625" style="172" customWidth="1"/>
    <col min="521" max="521" width="10" style="172" customWidth="1"/>
    <col min="522" max="522" width="11.28515625" style="172" bestFit="1" customWidth="1"/>
    <col min="523" max="523" width="10.28515625" style="172" bestFit="1" customWidth="1"/>
    <col min="524" max="525" width="8.7109375" style="172" bestFit="1" customWidth="1"/>
    <col min="526" max="526" width="11.28515625" style="172" bestFit="1" customWidth="1"/>
    <col min="527" max="528" width="7.28515625" style="172" bestFit="1" customWidth="1"/>
    <col min="529" max="530" width="11.42578125" style="172" customWidth="1"/>
    <col min="531" max="531" width="9.28515625" style="172" bestFit="1" customWidth="1"/>
    <col min="532" max="533" width="11.42578125" style="172" customWidth="1"/>
    <col min="534" max="534" width="9.28515625" style="172" bestFit="1" customWidth="1"/>
    <col min="535" max="538" width="11.42578125" style="172" customWidth="1"/>
    <col min="539" max="539" width="9.28515625" style="172" bestFit="1" customWidth="1"/>
    <col min="540" max="769" width="9.140625" style="172"/>
    <col min="770" max="770" width="11.28515625" style="172" customWidth="1"/>
    <col min="771" max="771" width="12.140625" style="172" bestFit="1" customWidth="1"/>
    <col min="772" max="772" width="11.28515625" style="172" customWidth="1"/>
    <col min="773" max="773" width="12.28515625" style="172" bestFit="1" customWidth="1"/>
    <col min="774" max="774" width="11.140625" style="172" customWidth="1"/>
    <col min="775" max="775" width="7.28515625" style="172" bestFit="1" customWidth="1"/>
    <col min="776" max="776" width="6.140625" style="172" customWidth="1"/>
    <col min="777" max="777" width="10" style="172" customWidth="1"/>
    <col min="778" max="778" width="11.28515625" style="172" bestFit="1" customWidth="1"/>
    <col min="779" max="779" width="10.28515625" style="172" bestFit="1" customWidth="1"/>
    <col min="780" max="781" width="8.7109375" style="172" bestFit="1" customWidth="1"/>
    <col min="782" max="782" width="11.28515625" style="172" bestFit="1" customWidth="1"/>
    <col min="783" max="784" width="7.28515625" style="172" bestFit="1" customWidth="1"/>
    <col min="785" max="786" width="11.42578125" style="172" customWidth="1"/>
    <col min="787" max="787" width="9.28515625" style="172" bestFit="1" customWidth="1"/>
    <col min="788" max="789" width="11.42578125" style="172" customWidth="1"/>
    <col min="790" max="790" width="9.28515625" style="172" bestFit="1" customWidth="1"/>
    <col min="791" max="794" width="11.42578125" style="172" customWidth="1"/>
    <col min="795" max="795" width="9.28515625" style="172" bestFit="1" customWidth="1"/>
    <col min="796" max="1025" width="9.140625" style="172"/>
    <col min="1026" max="1026" width="11.28515625" style="172" customWidth="1"/>
    <col min="1027" max="1027" width="12.140625" style="172" bestFit="1" customWidth="1"/>
    <col min="1028" max="1028" width="11.28515625" style="172" customWidth="1"/>
    <col min="1029" max="1029" width="12.28515625" style="172" bestFit="1" customWidth="1"/>
    <col min="1030" max="1030" width="11.140625" style="172" customWidth="1"/>
    <col min="1031" max="1031" width="7.28515625" style="172" bestFit="1" customWidth="1"/>
    <col min="1032" max="1032" width="6.140625" style="172" customWidth="1"/>
    <col min="1033" max="1033" width="10" style="172" customWidth="1"/>
    <col min="1034" max="1034" width="11.28515625" style="172" bestFit="1" customWidth="1"/>
    <col min="1035" max="1035" width="10.28515625" style="172" bestFit="1" customWidth="1"/>
    <col min="1036" max="1037" width="8.7109375" style="172" bestFit="1" customWidth="1"/>
    <col min="1038" max="1038" width="11.28515625" style="172" bestFit="1" customWidth="1"/>
    <col min="1039" max="1040" width="7.28515625" style="172" bestFit="1" customWidth="1"/>
    <col min="1041" max="1042" width="11.42578125" style="172" customWidth="1"/>
    <col min="1043" max="1043" width="9.28515625" style="172" bestFit="1" customWidth="1"/>
    <col min="1044" max="1045" width="11.42578125" style="172" customWidth="1"/>
    <col min="1046" max="1046" width="9.28515625" style="172" bestFit="1" customWidth="1"/>
    <col min="1047" max="1050" width="11.42578125" style="172" customWidth="1"/>
    <col min="1051" max="1051" width="9.28515625" style="172" bestFit="1" customWidth="1"/>
    <col min="1052" max="1281" width="9.140625" style="172"/>
    <col min="1282" max="1282" width="11.28515625" style="172" customWidth="1"/>
    <col min="1283" max="1283" width="12.140625" style="172" bestFit="1" customWidth="1"/>
    <col min="1284" max="1284" width="11.28515625" style="172" customWidth="1"/>
    <col min="1285" max="1285" width="12.28515625" style="172" bestFit="1" customWidth="1"/>
    <col min="1286" max="1286" width="11.140625" style="172" customWidth="1"/>
    <col min="1287" max="1287" width="7.28515625" style="172" bestFit="1" customWidth="1"/>
    <col min="1288" max="1288" width="6.140625" style="172" customWidth="1"/>
    <col min="1289" max="1289" width="10" style="172" customWidth="1"/>
    <col min="1290" max="1290" width="11.28515625" style="172" bestFit="1" customWidth="1"/>
    <col min="1291" max="1291" width="10.28515625" style="172" bestFit="1" customWidth="1"/>
    <col min="1292" max="1293" width="8.7109375" style="172" bestFit="1" customWidth="1"/>
    <col min="1294" max="1294" width="11.28515625" style="172" bestFit="1" customWidth="1"/>
    <col min="1295" max="1296" width="7.28515625" style="172" bestFit="1" customWidth="1"/>
    <col min="1297" max="1298" width="11.42578125" style="172" customWidth="1"/>
    <col min="1299" max="1299" width="9.28515625" style="172" bestFit="1" customWidth="1"/>
    <col min="1300" max="1301" width="11.42578125" style="172" customWidth="1"/>
    <col min="1302" max="1302" width="9.28515625" style="172" bestFit="1" customWidth="1"/>
    <col min="1303" max="1306" width="11.42578125" style="172" customWidth="1"/>
    <col min="1307" max="1307" width="9.28515625" style="172" bestFit="1" customWidth="1"/>
    <col min="1308" max="1537" width="9.140625" style="172"/>
    <col min="1538" max="1538" width="11.28515625" style="172" customWidth="1"/>
    <col min="1539" max="1539" width="12.140625" style="172" bestFit="1" customWidth="1"/>
    <col min="1540" max="1540" width="11.28515625" style="172" customWidth="1"/>
    <col min="1541" max="1541" width="12.28515625" style="172" bestFit="1" customWidth="1"/>
    <col min="1542" max="1542" width="11.140625" style="172" customWidth="1"/>
    <col min="1543" max="1543" width="7.28515625" style="172" bestFit="1" customWidth="1"/>
    <col min="1544" max="1544" width="6.140625" style="172" customWidth="1"/>
    <col min="1545" max="1545" width="10" style="172" customWidth="1"/>
    <col min="1546" max="1546" width="11.28515625" style="172" bestFit="1" customWidth="1"/>
    <col min="1547" max="1547" width="10.28515625" style="172" bestFit="1" customWidth="1"/>
    <col min="1548" max="1549" width="8.7109375" style="172" bestFit="1" customWidth="1"/>
    <col min="1550" max="1550" width="11.28515625" style="172" bestFit="1" customWidth="1"/>
    <col min="1551" max="1552" width="7.28515625" style="172" bestFit="1" customWidth="1"/>
    <col min="1553" max="1554" width="11.42578125" style="172" customWidth="1"/>
    <col min="1555" max="1555" width="9.28515625" style="172" bestFit="1" customWidth="1"/>
    <col min="1556" max="1557" width="11.42578125" style="172" customWidth="1"/>
    <col min="1558" max="1558" width="9.28515625" style="172" bestFit="1" customWidth="1"/>
    <col min="1559" max="1562" width="11.42578125" style="172" customWidth="1"/>
    <col min="1563" max="1563" width="9.28515625" style="172" bestFit="1" customWidth="1"/>
    <col min="1564" max="1793" width="9.140625" style="172"/>
    <col min="1794" max="1794" width="11.28515625" style="172" customWidth="1"/>
    <col min="1795" max="1795" width="12.140625" style="172" bestFit="1" customWidth="1"/>
    <col min="1796" max="1796" width="11.28515625" style="172" customWidth="1"/>
    <col min="1797" max="1797" width="12.28515625" style="172" bestFit="1" customWidth="1"/>
    <col min="1798" max="1798" width="11.140625" style="172" customWidth="1"/>
    <col min="1799" max="1799" width="7.28515625" style="172" bestFit="1" customWidth="1"/>
    <col min="1800" max="1800" width="6.140625" style="172" customWidth="1"/>
    <col min="1801" max="1801" width="10" style="172" customWidth="1"/>
    <col min="1802" max="1802" width="11.28515625" style="172" bestFit="1" customWidth="1"/>
    <col min="1803" max="1803" width="10.28515625" style="172" bestFit="1" customWidth="1"/>
    <col min="1804" max="1805" width="8.7109375" style="172" bestFit="1" customWidth="1"/>
    <col min="1806" max="1806" width="11.28515625" style="172" bestFit="1" customWidth="1"/>
    <col min="1807" max="1808" width="7.28515625" style="172" bestFit="1" customWidth="1"/>
    <col min="1809" max="1810" width="11.42578125" style="172" customWidth="1"/>
    <col min="1811" max="1811" width="9.28515625" style="172" bestFit="1" customWidth="1"/>
    <col min="1812" max="1813" width="11.42578125" style="172" customWidth="1"/>
    <col min="1814" max="1814" width="9.28515625" style="172" bestFit="1" customWidth="1"/>
    <col min="1815" max="1818" width="11.42578125" style="172" customWidth="1"/>
    <col min="1819" max="1819" width="9.28515625" style="172" bestFit="1" customWidth="1"/>
    <col min="1820" max="2049" width="9.140625" style="172"/>
    <col min="2050" max="2050" width="11.28515625" style="172" customWidth="1"/>
    <col min="2051" max="2051" width="12.140625" style="172" bestFit="1" customWidth="1"/>
    <col min="2052" max="2052" width="11.28515625" style="172" customWidth="1"/>
    <col min="2053" max="2053" width="12.28515625" style="172" bestFit="1" customWidth="1"/>
    <col min="2054" max="2054" width="11.140625" style="172" customWidth="1"/>
    <col min="2055" max="2055" width="7.28515625" style="172" bestFit="1" customWidth="1"/>
    <col min="2056" max="2056" width="6.140625" style="172" customWidth="1"/>
    <col min="2057" max="2057" width="10" style="172" customWidth="1"/>
    <col min="2058" max="2058" width="11.28515625" style="172" bestFit="1" customWidth="1"/>
    <col min="2059" max="2059" width="10.28515625" style="172" bestFit="1" customWidth="1"/>
    <col min="2060" max="2061" width="8.7109375" style="172" bestFit="1" customWidth="1"/>
    <col min="2062" max="2062" width="11.28515625" style="172" bestFit="1" customWidth="1"/>
    <col min="2063" max="2064" width="7.28515625" style="172" bestFit="1" customWidth="1"/>
    <col min="2065" max="2066" width="11.42578125" style="172" customWidth="1"/>
    <col min="2067" max="2067" width="9.28515625" style="172" bestFit="1" customWidth="1"/>
    <col min="2068" max="2069" width="11.42578125" style="172" customWidth="1"/>
    <col min="2070" max="2070" width="9.28515625" style="172" bestFit="1" customWidth="1"/>
    <col min="2071" max="2074" width="11.42578125" style="172" customWidth="1"/>
    <col min="2075" max="2075" width="9.28515625" style="172" bestFit="1" customWidth="1"/>
    <col min="2076" max="2305" width="9.140625" style="172"/>
    <col min="2306" max="2306" width="11.28515625" style="172" customWidth="1"/>
    <col min="2307" max="2307" width="12.140625" style="172" bestFit="1" customWidth="1"/>
    <col min="2308" max="2308" width="11.28515625" style="172" customWidth="1"/>
    <col min="2309" max="2309" width="12.28515625" style="172" bestFit="1" customWidth="1"/>
    <col min="2310" max="2310" width="11.140625" style="172" customWidth="1"/>
    <col min="2311" max="2311" width="7.28515625" style="172" bestFit="1" customWidth="1"/>
    <col min="2312" max="2312" width="6.140625" style="172" customWidth="1"/>
    <col min="2313" max="2313" width="10" style="172" customWidth="1"/>
    <col min="2314" max="2314" width="11.28515625" style="172" bestFit="1" customWidth="1"/>
    <col min="2315" max="2315" width="10.28515625" style="172" bestFit="1" customWidth="1"/>
    <col min="2316" max="2317" width="8.7109375" style="172" bestFit="1" customWidth="1"/>
    <col min="2318" max="2318" width="11.28515625" style="172" bestFit="1" customWidth="1"/>
    <col min="2319" max="2320" width="7.28515625" style="172" bestFit="1" customWidth="1"/>
    <col min="2321" max="2322" width="11.42578125" style="172" customWidth="1"/>
    <col min="2323" max="2323" width="9.28515625" style="172" bestFit="1" customWidth="1"/>
    <col min="2324" max="2325" width="11.42578125" style="172" customWidth="1"/>
    <col min="2326" max="2326" width="9.28515625" style="172" bestFit="1" customWidth="1"/>
    <col min="2327" max="2330" width="11.42578125" style="172" customWidth="1"/>
    <col min="2331" max="2331" width="9.28515625" style="172" bestFit="1" customWidth="1"/>
    <col min="2332" max="2561" width="9.140625" style="172"/>
    <col min="2562" max="2562" width="11.28515625" style="172" customWidth="1"/>
    <col min="2563" max="2563" width="12.140625" style="172" bestFit="1" customWidth="1"/>
    <col min="2564" max="2564" width="11.28515625" style="172" customWidth="1"/>
    <col min="2565" max="2565" width="12.28515625" style="172" bestFit="1" customWidth="1"/>
    <col min="2566" max="2566" width="11.140625" style="172" customWidth="1"/>
    <col min="2567" max="2567" width="7.28515625" style="172" bestFit="1" customWidth="1"/>
    <col min="2568" max="2568" width="6.140625" style="172" customWidth="1"/>
    <col min="2569" max="2569" width="10" style="172" customWidth="1"/>
    <col min="2570" max="2570" width="11.28515625" style="172" bestFit="1" customWidth="1"/>
    <col min="2571" max="2571" width="10.28515625" style="172" bestFit="1" customWidth="1"/>
    <col min="2572" max="2573" width="8.7109375" style="172" bestFit="1" customWidth="1"/>
    <col min="2574" max="2574" width="11.28515625" style="172" bestFit="1" customWidth="1"/>
    <col min="2575" max="2576" width="7.28515625" style="172" bestFit="1" customWidth="1"/>
    <col min="2577" max="2578" width="11.42578125" style="172" customWidth="1"/>
    <col min="2579" max="2579" width="9.28515625" style="172" bestFit="1" customWidth="1"/>
    <col min="2580" max="2581" width="11.42578125" style="172" customWidth="1"/>
    <col min="2582" max="2582" width="9.28515625" style="172" bestFit="1" customWidth="1"/>
    <col min="2583" max="2586" width="11.42578125" style="172" customWidth="1"/>
    <col min="2587" max="2587" width="9.28515625" style="172" bestFit="1" customWidth="1"/>
    <col min="2588" max="2817" width="9.140625" style="172"/>
    <col min="2818" max="2818" width="11.28515625" style="172" customWidth="1"/>
    <col min="2819" max="2819" width="12.140625" style="172" bestFit="1" customWidth="1"/>
    <col min="2820" max="2820" width="11.28515625" style="172" customWidth="1"/>
    <col min="2821" max="2821" width="12.28515625" style="172" bestFit="1" customWidth="1"/>
    <col min="2822" max="2822" width="11.140625" style="172" customWidth="1"/>
    <col min="2823" max="2823" width="7.28515625" style="172" bestFit="1" customWidth="1"/>
    <col min="2824" max="2824" width="6.140625" style="172" customWidth="1"/>
    <col min="2825" max="2825" width="10" style="172" customWidth="1"/>
    <col min="2826" max="2826" width="11.28515625" style="172" bestFit="1" customWidth="1"/>
    <col min="2827" max="2827" width="10.28515625" style="172" bestFit="1" customWidth="1"/>
    <col min="2828" max="2829" width="8.7109375" style="172" bestFit="1" customWidth="1"/>
    <col min="2830" max="2830" width="11.28515625" style="172" bestFit="1" customWidth="1"/>
    <col min="2831" max="2832" width="7.28515625" style="172" bestFit="1" customWidth="1"/>
    <col min="2833" max="2834" width="11.42578125" style="172" customWidth="1"/>
    <col min="2835" max="2835" width="9.28515625" style="172" bestFit="1" customWidth="1"/>
    <col min="2836" max="2837" width="11.42578125" style="172" customWidth="1"/>
    <col min="2838" max="2838" width="9.28515625" style="172" bestFit="1" customWidth="1"/>
    <col min="2839" max="2842" width="11.42578125" style="172" customWidth="1"/>
    <col min="2843" max="2843" width="9.28515625" style="172" bestFit="1" customWidth="1"/>
    <col min="2844" max="3073" width="9.140625" style="172"/>
    <col min="3074" max="3074" width="11.28515625" style="172" customWidth="1"/>
    <col min="3075" max="3075" width="12.140625" style="172" bestFit="1" customWidth="1"/>
    <col min="3076" max="3076" width="11.28515625" style="172" customWidth="1"/>
    <col min="3077" max="3077" width="12.28515625" style="172" bestFit="1" customWidth="1"/>
    <col min="3078" max="3078" width="11.140625" style="172" customWidth="1"/>
    <col min="3079" max="3079" width="7.28515625" style="172" bestFit="1" customWidth="1"/>
    <col min="3080" max="3080" width="6.140625" style="172" customWidth="1"/>
    <col min="3081" max="3081" width="10" style="172" customWidth="1"/>
    <col min="3082" max="3082" width="11.28515625" style="172" bestFit="1" customWidth="1"/>
    <col min="3083" max="3083" width="10.28515625" style="172" bestFit="1" customWidth="1"/>
    <col min="3084" max="3085" width="8.7109375" style="172" bestFit="1" customWidth="1"/>
    <col min="3086" max="3086" width="11.28515625" style="172" bestFit="1" customWidth="1"/>
    <col min="3087" max="3088" width="7.28515625" style="172" bestFit="1" customWidth="1"/>
    <col min="3089" max="3090" width="11.42578125" style="172" customWidth="1"/>
    <col min="3091" max="3091" width="9.28515625" style="172" bestFit="1" customWidth="1"/>
    <col min="3092" max="3093" width="11.42578125" style="172" customWidth="1"/>
    <col min="3094" max="3094" width="9.28515625" style="172" bestFit="1" customWidth="1"/>
    <col min="3095" max="3098" width="11.42578125" style="172" customWidth="1"/>
    <col min="3099" max="3099" width="9.28515625" style="172" bestFit="1" customWidth="1"/>
    <col min="3100" max="3329" width="9.140625" style="172"/>
    <col min="3330" max="3330" width="11.28515625" style="172" customWidth="1"/>
    <col min="3331" max="3331" width="12.140625" style="172" bestFit="1" customWidth="1"/>
    <col min="3332" max="3332" width="11.28515625" style="172" customWidth="1"/>
    <col min="3333" max="3333" width="12.28515625" style="172" bestFit="1" customWidth="1"/>
    <col min="3334" max="3334" width="11.140625" style="172" customWidth="1"/>
    <col min="3335" max="3335" width="7.28515625" style="172" bestFit="1" customWidth="1"/>
    <col min="3336" max="3336" width="6.140625" style="172" customWidth="1"/>
    <col min="3337" max="3337" width="10" style="172" customWidth="1"/>
    <col min="3338" max="3338" width="11.28515625" style="172" bestFit="1" customWidth="1"/>
    <col min="3339" max="3339" width="10.28515625" style="172" bestFit="1" customWidth="1"/>
    <col min="3340" max="3341" width="8.7109375" style="172" bestFit="1" customWidth="1"/>
    <col min="3342" max="3342" width="11.28515625" style="172" bestFit="1" customWidth="1"/>
    <col min="3343" max="3344" width="7.28515625" style="172" bestFit="1" customWidth="1"/>
    <col min="3345" max="3346" width="11.42578125" style="172" customWidth="1"/>
    <col min="3347" max="3347" width="9.28515625" style="172" bestFit="1" customWidth="1"/>
    <col min="3348" max="3349" width="11.42578125" style="172" customWidth="1"/>
    <col min="3350" max="3350" width="9.28515625" style="172" bestFit="1" customWidth="1"/>
    <col min="3351" max="3354" width="11.42578125" style="172" customWidth="1"/>
    <col min="3355" max="3355" width="9.28515625" style="172" bestFit="1" customWidth="1"/>
    <col min="3356" max="3585" width="9.140625" style="172"/>
    <col min="3586" max="3586" width="11.28515625" style="172" customWidth="1"/>
    <col min="3587" max="3587" width="12.140625" style="172" bestFit="1" customWidth="1"/>
    <col min="3588" max="3588" width="11.28515625" style="172" customWidth="1"/>
    <col min="3589" max="3589" width="12.28515625" style="172" bestFit="1" customWidth="1"/>
    <col min="3590" max="3590" width="11.140625" style="172" customWidth="1"/>
    <col min="3591" max="3591" width="7.28515625" style="172" bestFit="1" customWidth="1"/>
    <col min="3592" max="3592" width="6.140625" style="172" customWidth="1"/>
    <col min="3593" max="3593" width="10" style="172" customWidth="1"/>
    <col min="3594" max="3594" width="11.28515625" style="172" bestFit="1" customWidth="1"/>
    <col min="3595" max="3595" width="10.28515625" style="172" bestFit="1" customWidth="1"/>
    <col min="3596" max="3597" width="8.7109375" style="172" bestFit="1" customWidth="1"/>
    <col min="3598" max="3598" width="11.28515625" style="172" bestFit="1" customWidth="1"/>
    <col min="3599" max="3600" width="7.28515625" style="172" bestFit="1" customWidth="1"/>
    <col min="3601" max="3602" width="11.42578125" style="172" customWidth="1"/>
    <col min="3603" max="3603" width="9.28515625" style="172" bestFit="1" customWidth="1"/>
    <col min="3604" max="3605" width="11.42578125" style="172" customWidth="1"/>
    <col min="3606" max="3606" width="9.28515625" style="172" bestFit="1" customWidth="1"/>
    <col min="3607" max="3610" width="11.42578125" style="172" customWidth="1"/>
    <col min="3611" max="3611" width="9.28515625" style="172" bestFit="1" customWidth="1"/>
    <col min="3612" max="3841" width="9.140625" style="172"/>
    <col min="3842" max="3842" width="11.28515625" style="172" customWidth="1"/>
    <col min="3843" max="3843" width="12.140625" style="172" bestFit="1" customWidth="1"/>
    <col min="3844" max="3844" width="11.28515625" style="172" customWidth="1"/>
    <col min="3845" max="3845" width="12.28515625" style="172" bestFit="1" customWidth="1"/>
    <col min="3846" max="3846" width="11.140625" style="172" customWidth="1"/>
    <col min="3847" max="3847" width="7.28515625" style="172" bestFit="1" customWidth="1"/>
    <col min="3848" max="3848" width="6.140625" style="172" customWidth="1"/>
    <col min="3849" max="3849" width="10" style="172" customWidth="1"/>
    <col min="3850" max="3850" width="11.28515625" style="172" bestFit="1" customWidth="1"/>
    <col min="3851" max="3851" width="10.28515625" style="172" bestFit="1" customWidth="1"/>
    <col min="3852" max="3853" width="8.7109375" style="172" bestFit="1" customWidth="1"/>
    <col min="3854" max="3854" width="11.28515625" style="172" bestFit="1" customWidth="1"/>
    <col min="3855" max="3856" width="7.28515625" style="172" bestFit="1" customWidth="1"/>
    <col min="3857" max="3858" width="11.42578125" style="172" customWidth="1"/>
    <col min="3859" max="3859" width="9.28515625" style="172" bestFit="1" customWidth="1"/>
    <col min="3860" max="3861" width="11.42578125" style="172" customWidth="1"/>
    <col min="3862" max="3862" width="9.28515625" style="172" bestFit="1" customWidth="1"/>
    <col min="3863" max="3866" width="11.42578125" style="172" customWidth="1"/>
    <col min="3867" max="3867" width="9.28515625" style="172" bestFit="1" customWidth="1"/>
    <col min="3868" max="4097" width="9.140625" style="172"/>
    <col min="4098" max="4098" width="11.28515625" style="172" customWidth="1"/>
    <col min="4099" max="4099" width="12.140625" style="172" bestFit="1" customWidth="1"/>
    <col min="4100" max="4100" width="11.28515625" style="172" customWidth="1"/>
    <col min="4101" max="4101" width="12.28515625" style="172" bestFit="1" customWidth="1"/>
    <col min="4102" max="4102" width="11.140625" style="172" customWidth="1"/>
    <col min="4103" max="4103" width="7.28515625" style="172" bestFit="1" customWidth="1"/>
    <col min="4104" max="4104" width="6.140625" style="172" customWidth="1"/>
    <col min="4105" max="4105" width="10" style="172" customWidth="1"/>
    <col min="4106" max="4106" width="11.28515625" style="172" bestFit="1" customWidth="1"/>
    <col min="4107" max="4107" width="10.28515625" style="172" bestFit="1" customWidth="1"/>
    <col min="4108" max="4109" width="8.7109375" style="172" bestFit="1" customWidth="1"/>
    <col min="4110" max="4110" width="11.28515625" style="172" bestFit="1" customWidth="1"/>
    <col min="4111" max="4112" width="7.28515625" style="172" bestFit="1" customWidth="1"/>
    <col min="4113" max="4114" width="11.42578125" style="172" customWidth="1"/>
    <col min="4115" max="4115" width="9.28515625" style="172" bestFit="1" customWidth="1"/>
    <col min="4116" max="4117" width="11.42578125" style="172" customWidth="1"/>
    <col min="4118" max="4118" width="9.28515625" style="172" bestFit="1" customWidth="1"/>
    <col min="4119" max="4122" width="11.42578125" style="172" customWidth="1"/>
    <col min="4123" max="4123" width="9.28515625" style="172" bestFit="1" customWidth="1"/>
    <col min="4124" max="4353" width="9.140625" style="172"/>
    <col min="4354" max="4354" width="11.28515625" style="172" customWidth="1"/>
    <col min="4355" max="4355" width="12.140625" style="172" bestFit="1" customWidth="1"/>
    <col min="4356" max="4356" width="11.28515625" style="172" customWidth="1"/>
    <col min="4357" max="4357" width="12.28515625" style="172" bestFit="1" customWidth="1"/>
    <col min="4358" max="4358" width="11.140625" style="172" customWidth="1"/>
    <col min="4359" max="4359" width="7.28515625" style="172" bestFit="1" customWidth="1"/>
    <col min="4360" max="4360" width="6.140625" style="172" customWidth="1"/>
    <col min="4361" max="4361" width="10" style="172" customWidth="1"/>
    <col min="4362" max="4362" width="11.28515625" style="172" bestFit="1" customWidth="1"/>
    <col min="4363" max="4363" width="10.28515625" style="172" bestFit="1" customWidth="1"/>
    <col min="4364" max="4365" width="8.7109375" style="172" bestFit="1" customWidth="1"/>
    <col min="4366" max="4366" width="11.28515625" style="172" bestFit="1" customWidth="1"/>
    <col min="4367" max="4368" width="7.28515625" style="172" bestFit="1" customWidth="1"/>
    <col min="4369" max="4370" width="11.42578125" style="172" customWidth="1"/>
    <col min="4371" max="4371" width="9.28515625" style="172" bestFit="1" customWidth="1"/>
    <col min="4372" max="4373" width="11.42578125" style="172" customWidth="1"/>
    <col min="4374" max="4374" width="9.28515625" style="172" bestFit="1" customWidth="1"/>
    <col min="4375" max="4378" width="11.42578125" style="172" customWidth="1"/>
    <col min="4379" max="4379" width="9.28515625" style="172" bestFit="1" customWidth="1"/>
    <col min="4380" max="4609" width="9.140625" style="172"/>
    <col min="4610" max="4610" width="11.28515625" style="172" customWidth="1"/>
    <col min="4611" max="4611" width="12.140625" style="172" bestFit="1" customWidth="1"/>
    <col min="4612" max="4612" width="11.28515625" style="172" customWidth="1"/>
    <col min="4613" max="4613" width="12.28515625" style="172" bestFit="1" customWidth="1"/>
    <col min="4614" max="4614" width="11.140625" style="172" customWidth="1"/>
    <col min="4615" max="4615" width="7.28515625" style="172" bestFit="1" customWidth="1"/>
    <col min="4616" max="4616" width="6.140625" style="172" customWidth="1"/>
    <col min="4617" max="4617" width="10" style="172" customWidth="1"/>
    <col min="4618" max="4618" width="11.28515625" style="172" bestFit="1" customWidth="1"/>
    <col min="4619" max="4619" width="10.28515625" style="172" bestFit="1" customWidth="1"/>
    <col min="4620" max="4621" width="8.7109375" style="172" bestFit="1" customWidth="1"/>
    <col min="4622" max="4622" width="11.28515625" style="172" bestFit="1" customWidth="1"/>
    <col min="4623" max="4624" width="7.28515625" style="172" bestFit="1" customWidth="1"/>
    <col min="4625" max="4626" width="11.42578125" style="172" customWidth="1"/>
    <col min="4627" max="4627" width="9.28515625" style="172" bestFit="1" customWidth="1"/>
    <col min="4628" max="4629" width="11.42578125" style="172" customWidth="1"/>
    <col min="4630" max="4630" width="9.28515625" style="172" bestFit="1" customWidth="1"/>
    <col min="4631" max="4634" width="11.42578125" style="172" customWidth="1"/>
    <col min="4635" max="4635" width="9.28515625" style="172" bestFit="1" customWidth="1"/>
    <col min="4636" max="4865" width="9.140625" style="172"/>
    <col min="4866" max="4866" width="11.28515625" style="172" customWidth="1"/>
    <col min="4867" max="4867" width="12.140625" style="172" bestFit="1" customWidth="1"/>
    <col min="4868" max="4868" width="11.28515625" style="172" customWidth="1"/>
    <col min="4869" max="4869" width="12.28515625" style="172" bestFit="1" customWidth="1"/>
    <col min="4870" max="4870" width="11.140625" style="172" customWidth="1"/>
    <col min="4871" max="4871" width="7.28515625" style="172" bestFit="1" customWidth="1"/>
    <col min="4872" max="4872" width="6.140625" style="172" customWidth="1"/>
    <col min="4873" max="4873" width="10" style="172" customWidth="1"/>
    <col min="4874" max="4874" width="11.28515625" style="172" bestFit="1" customWidth="1"/>
    <col min="4875" max="4875" width="10.28515625" style="172" bestFit="1" customWidth="1"/>
    <col min="4876" max="4877" width="8.7109375" style="172" bestFit="1" customWidth="1"/>
    <col min="4878" max="4878" width="11.28515625" style="172" bestFit="1" customWidth="1"/>
    <col min="4879" max="4880" width="7.28515625" style="172" bestFit="1" customWidth="1"/>
    <col min="4881" max="4882" width="11.42578125" style="172" customWidth="1"/>
    <col min="4883" max="4883" width="9.28515625" style="172" bestFit="1" customWidth="1"/>
    <col min="4884" max="4885" width="11.42578125" style="172" customWidth="1"/>
    <col min="4886" max="4886" width="9.28515625" style="172" bestFit="1" customWidth="1"/>
    <col min="4887" max="4890" width="11.42578125" style="172" customWidth="1"/>
    <col min="4891" max="4891" width="9.28515625" style="172" bestFit="1" customWidth="1"/>
    <col min="4892" max="5121" width="9.140625" style="172"/>
    <col min="5122" max="5122" width="11.28515625" style="172" customWidth="1"/>
    <col min="5123" max="5123" width="12.140625" style="172" bestFit="1" customWidth="1"/>
    <col min="5124" max="5124" width="11.28515625" style="172" customWidth="1"/>
    <col min="5125" max="5125" width="12.28515625" style="172" bestFit="1" customWidth="1"/>
    <col min="5126" max="5126" width="11.140625" style="172" customWidth="1"/>
    <col min="5127" max="5127" width="7.28515625" style="172" bestFit="1" customWidth="1"/>
    <col min="5128" max="5128" width="6.140625" style="172" customWidth="1"/>
    <col min="5129" max="5129" width="10" style="172" customWidth="1"/>
    <col min="5130" max="5130" width="11.28515625" style="172" bestFit="1" customWidth="1"/>
    <col min="5131" max="5131" width="10.28515625" style="172" bestFit="1" customWidth="1"/>
    <col min="5132" max="5133" width="8.7109375" style="172" bestFit="1" customWidth="1"/>
    <col min="5134" max="5134" width="11.28515625" style="172" bestFit="1" customWidth="1"/>
    <col min="5135" max="5136" width="7.28515625" style="172" bestFit="1" customWidth="1"/>
    <col min="5137" max="5138" width="11.42578125" style="172" customWidth="1"/>
    <col min="5139" max="5139" width="9.28515625" style="172" bestFit="1" customWidth="1"/>
    <col min="5140" max="5141" width="11.42578125" style="172" customWidth="1"/>
    <col min="5142" max="5142" width="9.28515625" style="172" bestFit="1" customWidth="1"/>
    <col min="5143" max="5146" width="11.42578125" style="172" customWidth="1"/>
    <col min="5147" max="5147" width="9.28515625" style="172" bestFit="1" customWidth="1"/>
    <col min="5148" max="5377" width="9.140625" style="172"/>
    <col min="5378" max="5378" width="11.28515625" style="172" customWidth="1"/>
    <col min="5379" max="5379" width="12.140625" style="172" bestFit="1" customWidth="1"/>
    <col min="5380" max="5380" width="11.28515625" style="172" customWidth="1"/>
    <col min="5381" max="5381" width="12.28515625" style="172" bestFit="1" customWidth="1"/>
    <col min="5382" max="5382" width="11.140625" style="172" customWidth="1"/>
    <col min="5383" max="5383" width="7.28515625" style="172" bestFit="1" customWidth="1"/>
    <col min="5384" max="5384" width="6.140625" style="172" customWidth="1"/>
    <col min="5385" max="5385" width="10" style="172" customWidth="1"/>
    <col min="5386" max="5386" width="11.28515625" style="172" bestFit="1" customWidth="1"/>
    <col min="5387" max="5387" width="10.28515625" style="172" bestFit="1" customWidth="1"/>
    <col min="5388" max="5389" width="8.7109375" style="172" bestFit="1" customWidth="1"/>
    <col min="5390" max="5390" width="11.28515625" style="172" bestFit="1" customWidth="1"/>
    <col min="5391" max="5392" width="7.28515625" style="172" bestFit="1" customWidth="1"/>
    <col min="5393" max="5394" width="11.42578125" style="172" customWidth="1"/>
    <col min="5395" max="5395" width="9.28515625" style="172" bestFit="1" customWidth="1"/>
    <col min="5396" max="5397" width="11.42578125" style="172" customWidth="1"/>
    <col min="5398" max="5398" width="9.28515625" style="172" bestFit="1" customWidth="1"/>
    <col min="5399" max="5402" width="11.42578125" style="172" customWidth="1"/>
    <col min="5403" max="5403" width="9.28515625" style="172" bestFit="1" customWidth="1"/>
    <col min="5404" max="5633" width="9.140625" style="172"/>
    <col min="5634" max="5634" width="11.28515625" style="172" customWidth="1"/>
    <col min="5635" max="5635" width="12.140625" style="172" bestFit="1" customWidth="1"/>
    <col min="5636" max="5636" width="11.28515625" style="172" customWidth="1"/>
    <col min="5637" max="5637" width="12.28515625" style="172" bestFit="1" customWidth="1"/>
    <col min="5638" max="5638" width="11.140625" style="172" customWidth="1"/>
    <col min="5639" max="5639" width="7.28515625" style="172" bestFit="1" customWidth="1"/>
    <col min="5640" max="5640" width="6.140625" style="172" customWidth="1"/>
    <col min="5641" max="5641" width="10" style="172" customWidth="1"/>
    <col min="5642" max="5642" width="11.28515625" style="172" bestFit="1" customWidth="1"/>
    <col min="5643" max="5643" width="10.28515625" style="172" bestFit="1" customWidth="1"/>
    <col min="5644" max="5645" width="8.7109375" style="172" bestFit="1" customWidth="1"/>
    <col min="5646" max="5646" width="11.28515625" style="172" bestFit="1" customWidth="1"/>
    <col min="5647" max="5648" width="7.28515625" style="172" bestFit="1" customWidth="1"/>
    <col min="5649" max="5650" width="11.42578125" style="172" customWidth="1"/>
    <col min="5651" max="5651" width="9.28515625" style="172" bestFit="1" customWidth="1"/>
    <col min="5652" max="5653" width="11.42578125" style="172" customWidth="1"/>
    <col min="5654" max="5654" width="9.28515625" style="172" bestFit="1" customWidth="1"/>
    <col min="5655" max="5658" width="11.42578125" style="172" customWidth="1"/>
    <col min="5659" max="5659" width="9.28515625" style="172" bestFit="1" customWidth="1"/>
    <col min="5660" max="5889" width="9.140625" style="172"/>
    <col min="5890" max="5890" width="11.28515625" style="172" customWidth="1"/>
    <col min="5891" max="5891" width="12.140625" style="172" bestFit="1" customWidth="1"/>
    <col min="5892" max="5892" width="11.28515625" style="172" customWidth="1"/>
    <col min="5893" max="5893" width="12.28515625" style="172" bestFit="1" customWidth="1"/>
    <col min="5894" max="5894" width="11.140625" style="172" customWidth="1"/>
    <col min="5895" max="5895" width="7.28515625" style="172" bestFit="1" customWidth="1"/>
    <col min="5896" max="5896" width="6.140625" style="172" customWidth="1"/>
    <col min="5897" max="5897" width="10" style="172" customWidth="1"/>
    <col min="5898" max="5898" width="11.28515625" style="172" bestFit="1" customWidth="1"/>
    <col min="5899" max="5899" width="10.28515625" style="172" bestFit="1" customWidth="1"/>
    <col min="5900" max="5901" width="8.7109375" style="172" bestFit="1" customWidth="1"/>
    <col min="5902" max="5902" width="11.28515625" style="172" bestFit="1" customWidth="1"/>
    <col min="5903" max="5904" width="7.28515625" style="172" bestFit="1" customWidth="1"/>
    <col min="5905" max="5906" width="11.42578125" style="172" customWidth="1"/>
    <col min="5907" max="5907" width="9.28515625" style="172" bestFit="1" customWidth="1"/>
    <col min="5908" max="5909" width="11.42578125" style="172" customWidth="1"/>
    <col min="5910" max="5910" width="9.28515625" style="172" bestFit="1" customWidth="1"/>
    <col min="5911" max="5914" width="11.42578125" style="172" customWidth="1"/>
    <col min="5915" max="5915" width="9.28515625" style="172" bestFit="1" customWidth="1"/>
    <col min="5916" max="6145" width="9.140625" style="172"/>
    <col min="6146" max="6146" width="11.28515625" style="172" customWidth="1"/>
    <col min="6147" max="6147" width="12.140625" style="172" bestFit="1" customWidth="1"/>
    <col min="6148" max="6148" width="11.28515625" style="172" customWidth="1"/>
    <col min="6149" max="6149" width="12.28515625" style="172" bestFit="1" customWidth="1"/>
    <col min="6150" max="6150" width="11.140625" style="172" customWidth="1"/>
    <col min="6151" max="6151" width="7.28515625" style="172" bestFit="1" customWidth="1"/>
    <col min="6152" max="6152" width="6.140625" style="172" customWidth="1"/>
    <col min="6153" max="6153" width="10" style="172" customWidth="1"/>
    <col min="6154" max="6154" width="11.28515625" style="172" bestFit="1" customWidth="1"/>
    <col min="6155" max="6155" width="10.28515625" style="172" bestFit="1" customWidth="1"/>
    <col min="6156" max="6157" width="8.7109375" style="172" bestFit="1" customWidth="1"/>
    <col min="6158" max="6158" width="11.28515625" style="172" bestFit="1" customWidth="1"/>
    <col min="6159" max="6160" width="7.28515625" style="172" bestFit="1" customWidth="1"/>
    <col min="6161" max="6162" width="11.42578125" style="172" customWidth="1"/>
    <col min="6163" max="6163" width="9.28515625" style="172" bestFit="1" customWidth="1"/>
    <col min="6164" max="6165" width="11.42578125" style="172" customWidth="1"/>
    <col min="6166" max="6166" width="9.28515625" style="172" bestFit="1" customWidth="1"/>
    <col min="6167" max="6170" width="11.42578125" style="172" customWidth="1"/>
    <col min="6171" max="6171" width="9.28515625" style="172" bestFit="1" customWidth="1"/>
    <col min="6172" max="6401" width="9.140625" style="172"/>
    <col min="6402" max="6402" width="11.28515625" style="172" customWidth="1"/>
    <col min="6403" max="6403" width="12.140625" style="172" bestFit="1" customWidth="1"/>
    <col min="6404" max="6404" width="11.28515625" style="172" customWidth="1"/>
    <col min="6405" max="6405" width="12.28515625" style="172" bestFit="1" customWidth="1"/>
    <col min="6406" max="6406" width="11.140625" style="172" customWidth="1"/>
    <col min="6407" max="6407" width="7.28515625" style="172" bestFit="1" customWidth="1"/>
    <col min="6408" max="6408" width="6.140625" style="172" customWidth="1"/>
    <col min="6409" max="6409" width="10" style="172" customWidth="1"/>
    <col min="6410" max="6410" width="11.28515625" style="172" bestFit="1" customWidth="1"/>
    <col min="6411" max="6411" width="10.28515625" style="172" bestFit="1" customWidth="1"/>
    <col min="6412" max="6413" width="8.7109375" style="172" bestFit="1" customWidth="1"/>
    <col min="6414" max="6414" width="11.28515625" style="172" bestFit="1" customWidth="1"/>
    <col min="6415" max="6416" width="7.28515625" style="172" bestFit="1" customWidth="1"/>
    <col min="6417" max="6418" width="11.42578125" style="172" customWidth="1"/>
    <col min="6419" max="6419" width="9.28515625" style="172" bestFit="1" customWidth="1"/>
    <col min="6420" max="6421" width="11.42578125" style="172" customWidth="1"/>
    <col min="6422" max="6422" width="9.28515625" style="172" bestFit="1" customWidth="1"/>
    <col min="6423" max="6426" width="11.42578125" style="172" customWidth="1"/>
    <col min="6427" max="6427" width="9.28515625" style="172" bestFit="1" customWidth="1"/>
    <col min="6428" max="6657" width="9.140625" style="172"/>
    <col min="6658" max="6658" width="11.28515625" style="172" customWidth="1"/>
    <col min="6659" max="6659" width="12.140625" style="172" bestFit="1" customWidth="1"/>
    <col min="6660" max="6660" width="11.28515625" style="172" customWidth="1"/>
    <col min="6661" max="6661" width="12.28515625" style="172" bestFit="1" customWidth="1"/>
    <col min="6662" max="6662" width="11.140625" style="172" customWidth="1"/>
    <col min="6663" max="6663" width="7.28515625" style="172" bestFit="1" customWidth="1"/>
    <col min="6664" max="6664" width="6.140625" style="172" customWidth="1"/>
    <col min="6665" max="6665" width="10" style="172" customWidth="1"/>
    <col min="6666" max="6666" width="11.28515625" style="172" bestFit="1" customWidth="1"/>
    <col min="6667" max="6667" width="10.28515625" style="172" bestFit="1" customWidth="1"/>
    <col min="6668" max="6669" width="8.7109375" style="172" bestFit="1" customWidth="1"/>
    <col min="6670" max="6670" width="11.28515625" style="172" bestFit="1" customWidth="1"/>
    <col min="6671" max="6672" width="7.28515625" style="172" bestFit="1" customWidth="1"/>
    <col min="6673" max="6674" width="11.42578125" style="172" customWidth="1"/>
    <col min="6675" max="6675" width="9.28515625" style="172" bestFit="1" customWidth="1"/>
    <col min="6676" max="6677" width="11.42578125" style="172" customWidth="1"/>
    <col min="6678" max="6678" width="9.28515625" style="172" bestFit="1" customWidth="1"/>
    <col min="6679" max="6682" width="11.42578125" style="172" customWidth="1"/>
    <col min="6683" max="6683" width="9.28515625" style="172" bestFit="1" customWidth="1"/>
    <col min="6684" max="6913" width="9.140625" style="172"/>
    <col min="6914" max="6914" width="11.28515625" style="172" customWidth="1"/>
    <col min="6915" max="6915" width="12.140625" style="172" bestFit="1" customWidth="1"/>
    <col min="6916" max="6916" width="11.28515625" style="172" customWidth="1"/>
    <col min="6917" max="6917" width="12.28515625" style="172" bestFit="1" customWidth="1"/>
    <col min="6918" max="6918" width="11.140625" style="172" customWidth="1"/>
    <col min="6919" max="6919" width="7.28515625" style="172" bestFit="1" customWidth="1"/>
    <col min="6920" max="6920" width="6.140625" style="172" customWidth="1"/>
    <col min="6921" max="6921" width="10" style="172" customWidth="1"/>
    <col min="6922" max="6922" width="11.28515625" style="172" bestFit="1" customWidth="1"/>
    <col min="6923" max="6923" width="10.28515625" style="172" bestFit="1" customWidth="1"/>
    <col min="6924" max="6925" width="8.7109375" style="172" bestFit="1" customWidth="1"/>
    <col min="6926" max="6926" width="11.28515625" style="172" bestFit="1" customWidth="1"/>
    <col min="6927" max="6928" width="7.28515625" style="172" bestFit="1" customWidth="1"/>
    <col min="6929" max="6930" width="11.42578125" style="172" customWidth="1"/>
    <col min="6931" max="6931" width="9.28515625" style="172" bestFit="1" customWidth="1"/>
    <col min="6932" max="6933" width="11.42578125" style="172" customWidth="1"/>
    <col min="6934" max="6934" width="9.28515625" style="172" bestFit="1" customWidth="1"/>
    <col min="6935" max="6938" width="11.42578125" style="172" customWidth="1"/>
    <col min="6939" max="6939" width="9.28515625" style="172" bestFit="1" customWidth="1"/>
    <col min="6940" max="7169" width="9.140625" style="172"/>
    <col min="7170" max="7170" width="11.28515625" style="172" customWidth="1"/>
    <col min="7171" max="7171" width="12.140625" style="172" bestFit="1" customWidth="1"/>
    <col min="7172" max="7172" width="11.28515625" style="172" customWidth="1"/>
    <col min="7173" max="7173" width="12.28515625" style="172" bestFit="1" customWidth="1"/>
    <col min="7174" max="7174" width="11.140625" style="172" customWidth="1"/>
    <col min="7175" max="7175" width="7.28515625" style="172" bestFit="1" customWidth="1"/>
    <col min="7176" max="7176" width="6.140625" style="172" customWidth="1"/>
    <col min="7177" max="7177" width="10" style="172" customWidth="1"/>
    <col min="7178" max="7178" width="11.28515625" style="172" bestFit="1" customWidth="1"/>
    <col min="7179" max="7179" width="10.28515625" style="172" bestFit="1" customWidth="1"/>
    <col min="7180" max="7181" width="8.7109375" style="172" bestFit="1" customWidth="1"/>
    <col min="7182" max="7182" width="11.28515625" style="172" bestFit="1" customWidth="1"/>
    <col min="7183" max="7184" width="7.28515625" style="172" bestFit="1" customWidth="1"/>
    <col min="7185" max="7186" width="11.42578125" style="172" customWidth="1"/>
    <col min="7187" max="7187" width="9.28515625" style="172" bestFit="1" customWidth="1"/>
    <col min="7188" max="7189" width="11.42578125" style="172" customWidth="1"/>
    <col min="7190" max="7190" width="9.28515625" style="172" bestFit="1" customWidth="1"/>
    <col min="7191" max="7194" width="11.42578125" style="172" customWidth="1"/>
    <col min="7195" max="7195" width="9.28515625" style="172" bestFit="1" customWidth="1"/>
    <col min="7196" max="7425" width="9.140625" style="172"/>
    <col min="7426" max="7426" width="11.28515625" style="172" customWidth="1"/>
    <col min="7427" max="7427" width="12.140625" style="172" bestFit="1" customWidth="1"/>
    <col min="7428" max="7428" width="11.28515625" style="172" customWidth="1"/>
    <col min="7429" max="7429" width="12.28515625" style="172" bestFit="1" customWidth="1"/>
    <col min="7430" max="7430" width="11.140625" style="172" customWidth="1"/>
    <col min="7431" max="7431" width="7.28515625" style="172" bestFit="1" customWidth="1"/>
    <col min="7432" max="7432" width="6.140625" style="172" customWidth="1"/>
    <col min="7433" max="7433" width="10" style="172" customWidth="1"/>
    <col min="7434" max="7434" width="11.28515625" style="172" bestFit="1" customWidth="1"/>
    <col min="7435" max="7435" width="10.28515625" style="172" bestFit="1" customWidth="1"/>
    <col min="7436" max="7437" width="8.7109375" style="172" bestFit="1" customWidth="1"/>
    <col min="7438" max="7438" width="11.28515625" style="172" bestFit="1" customWidth="1"/>
    <col min="7439" max="7440" width="7.28515625" style="172" bestFit="1" customWidth="1"/>
    <col min="7441" max="7442" width="11.42578125" style="172" customWidth="1"/>
    <col min="7443" max="7443" width="9.28515625" style="172" bestFit="1" customWidth="1"/>
    <col min="7444" max="7445" width="11.42578125" style="172" customWidth="1"/>
    <col min="7446" max="7446" width="9.28515625" style="172" bestFit="1" customWidth="1"/>
    <col min="7447" max="7450" width="11.42578125" style="172" customWidth="1"/>
    <col min="7451" max="7451" width="9.28515625" style="172" bestFit="1" customWidth="1"/>
    <col min="7452" max="7681" width="9.140625" style="172"/>
    <col min="7682" max="7682" width="11.28515625" style="172" customWidth="1"/>
    <col min="7683" max="7683" width="12.140625" style="172" bestFit="1" customWidth="1"/>
    <col min="7684" max="7684" width="11.28515625" style="172" customWidth="1"/>
    <col min="7685" max="7685" width="12.28515625" style="172" bestFit="1" customWidth="1"/>
    <col min="7686" max="7686" width="11.140625" style="172" customWidth="1"/>
    <col min="7687" max="7687" width="7.28515625" style="172" bestFit="1" customWidth="1"/>
    <col min="7688" max="7688" width="6.140625" style="172" customWidth="1"/>
    <col min="7689" max="7689" width="10" style="172" customWidth="1"/>
    <col min="7690" max="7690" width="11.28515625" style="172" bestFit="1" customWidth="1"/>
    <col min="7691" max="7691" width="10.28515625" style="172" bestFit="1" customWidth="1"/>
    <col min="7692" max="7693" width="8.7109375" style="172" bestFit="1" customWidth="1"/>
    <col min="7694" max="7694" width="11.28515625" style="172" bestFit="1" customWidth="1"/>
    <col min="7695" max="7696" width="7.28515625" style="172" bestFit="1" customWidth="1"/>
    <col min="7697" max="7698" width="11.42578125" style="172" customWidth="1"/>
    <col min="7699" max="7699" width="9.28515625" style="172" bestFit="1" customWidth="1"/>
    <col min="7700" max="7701" width="11.42578125" style="172" customWidth="1"/>
    <col min="7702" max="7702" width="9.28515625" style="172" bestFit="1" customWidth="1"/>
    <col min="7703" max="7706" width="11.42578125" style="172" customWidth="1"/>
    <col min="7707" max="7707" width="9.28515625" style="172" bestFit="1" customWidth="1"/>
    <col min="7708" max="7937" width="9.140625" style="172"/>
    <col min="7938" max="7938" width="11.28515625" style="172" customWidth="1"/>
    <col min="7939" max="7939" width="12.140625" style="172" bestFit="1" customWidth="1"/>
    <col min="7940" max="7940" width="11.28515625" style="172" customWidth="1"/>
    <col min="7941" max="7941" width="12.28515625" style="172" bestFit="1" customWidth="1"/>
    <col min="7942" max="7942" width="11.140625" style="172" customWidth="1"/>
    <col min="7943" max="7943" width="7.28515625" style="172" bestFit="1" customWidth="1"/>
    <col min="7944" max="7944" width="6.140625" style="172" customWidth="1"/>
    <col min="7945" max="7945" width="10" style="172" customWidth="1"/>
    <col min="7946" max="7946" width="11.28515625" style="172" bestFit="1" customWidth="1"/>
    <col min="7947" max="7947" width="10.28515625" style="172" bestFit="1" customWidth="1"/>
    <col min="7948" max="7949" width="8.7109375" style="172" bestFit="1" customWidth="1"/>
    <col min="7950" max="7950" width="11.28515625" style="172" bestFit="1" customWidth="1"/>
    <col min="7951" max="7952" width="7.28515625" style="172" bestFit="1" customWidth="1"/>
    <col min="7953" max="7954" width="11.42578125" style="172" customWidth="1"/>
    <col min="7955" max="7955" width="9.28515625" style="172" bestFit="1" customWidth="1"/>
    <col min="7956" max="7957" width="11.42578125" style="172" customWidth="1"/>
    <col min="7958" max="7958" width="9.28515625" style="172" bestFit="1" customWidth="1"/>
    <col min="7959" max="7962" width="11.42578125" style="172" customWidth="1"/>
    <col min="7963" max="7963" width="9.28515625" style="172" bestFit="1" customWidth="1"/>
    <col min="7964" max="8193" width="9.140625" style="172"/>
    <col min="8194" max="8194" width="11.28515625" style="172" customWidth="1"/>
    <col min="8195" max="8195" width="12.140625" style="172" bestFit="1" customWidth="1"/>
    <col min="8196" max="8196" width="11.28515625" style="172" customWidth="1"/>
    <col min="8197" max="8197" width="12.28515625" style="172" bestFit="1" customWidth="1"/>
    <col min="8198" max="8198" width="11.140625" style="172" customWidth="1"/>
    <col min="8199" max="8199" width="7.28515625" style="172" bestFit="1" customWidth="1"/>
    <col min="8200" max="8200" width="6.140625" style="172" customWidth="1"/>
    <col min="8201" max="8201" width="10" style="172" customWidth="1"/>
    <col min="8202" max="8202" width="11.28515625" style="172" bestFit="1" customWidth="1"/>
    <col min="8203" max="8203" width="10.28515625" style="172" bestFit="1" customWidth="1"/>
    <col min="8204" max="8205" width="8.7109375" style="172" bestFit="1" customWidth="1"/>
    <col min="8206" max="8206" width="11.28515625" style="172" bestFit="1" customWidth="1"/>
    <col min="8207" max="8208" width="7.28515625" style="172" bestFit="1" customWidth="1"/>
    <col min="8209" max="8210" width="11.42578125" style="172" customWidth="1"/>
    <col min="8211" max="8211" width="9.28515625" style="172" bestFit="1" customWidth="1"/>
    <col min="8212" max="8213" width="11.42578125" style="172" customWidth="1"/>
    <col min="8214" max="8214" width="9.28515625" style="172" bestFit="1" customWidth="1"/>
    <col min="8215" max="8218" width="11.42578125" style="172" customWidth="1"/>
    <col min="8219" max="8219" width="9.28515625" style="172" bestFit="1" customWidth="1"/>
    <col min="8220" max="8449" width="9.140625" style="172"/>
    <col min="8450" max="8450" width="11.28515625" style="172" customWidth="1"/>
    <col min="8451" max="8451" width="12.140625" style="172" bestFit="1" customWidth="1"/>
    <col min="8452" max="8452" width="11.28515625" style="172" customWidth="1"/>
    <col min="8453" max="8453" width="12.28515625" style="172" bestFit="1" customWidth="1"/>
    <col min="8454" max="8454" width="11.140625" style="172" customWidth="1"/>
    <col min="8455" max="8455" width="7.28515625" style="172" bestFit="1" customWidth="1"/>
    <col min="8456" max="8456" width="6.140625" style="172" customWidth="1"/>
    <col min="8457" max="8457" width="10" style="172" customWidth="1"/>
    <col min="8458" max="8458" width="11.28515625" style="172" bestFit="1" customWidth="1"/>
    <col min="8459" max="8459" width="10.28515625" style="172" bestFit="1" customWidth="1"/>
    <col min="8460" max="8461" width="8.7109375" style="172" bestFit="1" customWidth="1"/>
    <col min="8462" max="8462" width="11.28515625" style="172" bestFit="1" customWidth="1"/>
    <col min="8463" max="8464" width="7.28515625" style="172" bestFit="1" customWidth="1"/>
    <col min="8465" max="8466" width="11.42578125" style="172" customWidth="1"/>
    <col min="8467" max="8467" width="9.28515625" style="172" bestFit="1" customWidth="1"/>
    <col min="8468" max="8469" width="11.42578125" style="172" customWidth="1"/>
    <col min="8470" max="8470" width="9.28515625" style="172" bestFit="1" customWidth="1"/>
    <col min="8471" max="8474" width="11.42578125" style="172" customWidth="1"/>
    <col min="8475" max="8475" width="9.28515625" style="172" bestFit="1" customWidth="1"/>
    <col min="8476" max="8705" width="9.140625" style="172"/>
    <col min="8706" max="8706" width="11.28515625" style="172" customWidth="1"/>
    <col min="8707" max="8707" width="12.140625" style="172" bestFit="1" customWidth="1"/>
    <col min="8708" max="8708" width="11.28515625" style="172" customWidth="1"/>
    <col min="8709" max="8709" width="12.28515625" style="172" bestFit="1" customWidth="1"/>
    <col min="8710" max="8710" width="11.140625" style="172" customWidth="1"/>
    <col min="8711" max="8711" width="7.28515625" style="172" bestFit="1" customWidth="1"/>
    <col min="8712" max="8712" width="6.140625" style="172" customWidth="1"/>
    <col min="8713" max="8713" width="10" style="172" customWidth="1"/>
    <col min="8714" max="8714" width="11.28515625" style="172" bestFit="1" customWidth="1"/>
    <col min="8715" max="8715" width="10.28515625" style="172" bestFit="1" customWidth="1"/>
    <col min="8716" max="8717" width="8.7109375" style="172" bestFit="1" customWidth="1"/>
    <col min="8718" max="8718" width="11.28515625" style="172" bestFit="1" customWidth="1"/>
    <col min="8719" max="8720" width="7.28515625" style="172" bestFit="1" customWidth="1"/>
    <col min="8721" max="8722" width="11.42578125" style="172" customWidth="1"/>
    <col min="8723" max="8723" width="9.28515625" style="172" bestFit="1" customWidth="1"/>
    <col min="8724" max="8725" width="11.42578125" style="172" customWidth="1"/>
    <col min="8726" max="8726" width="9.28515625" style="172" bestFit="1" customWidth="1"/>
    <col min="8727" max="8730" width="11.42578125" style="172" customWidth="1"/>
    <col min="8731" max="8731" width="9.28515625" style="172" bestFit="1" customWidth="1"/>
    <col min="8732" max="8961" width="9.140625" style="172"/>
    <col min="8962" max="8962" width="11.28515625" style="172" customWidth="1"/>
    <col min="8963" max="8963" width="12.140625" style="172" bestFit="1" customWidth="1"/>
    <col min="8964" max="8964" width="11.28515625" style="172" customWidth="1"/>
    <col min="8965" max="8965" width="12.28515625" style="172" bestFit="1" customWidth="1"/>
    <col min="8966" max="8966" width="11.140625" style="172" customWidth="1"/>
    <col min="8967" max="8967" width="7.28515625" style="172" bestFit="1" customWidth="1"/>
    <col min="8968" max="8968" width="6.140625" style="172" customWidth="1"/>
    <col min="8969" max="8969" width="10" style="172" customWidth="1"/>
    <col min="8970" max="8970" width="11.28515625" style="172" bestFit="1" customWidth="1"/>
    <col min="8971" max="8971" width="10.28515625" style="172" bestFit="1" customWidth="1"/>
    <col min="8972" max="8973" width="8.7109375" style="172" bestFit="1" customWidth="1"/>
    <col min="8974" max="8974" width="11.28515625" style="172" bestFit="1" customWidth="1"/>
    <col min="8975" max="8976" width="7.28515625" style="172" bestFit="1" customWidth="1"/>
    <col min="8977" max="8978" width="11.42578125" style="172" customWidth="1"/>
    <col min="8979" max="8979" width="9.28515625" style="172" bestFit="1" customWidth="1"/>
    <col min="8980" max="8981" width="11.42578125" style="172" customWidth="1"/>
    <col min="8982" max="8982" width="9.28515625" style="172" bestFit="1" customWidth="1"/>
    <col min="8983" max="8986" width="11.42578125" style="172" customWidth="1"/>
    <col min="8987" max="8987" width="9.28515625" style="172" bestFit="1" customWidth="1"/>
    <col min="8988" max="9217" width="9.140625" style="172"/>
    <col min="9218" max="9218" width="11.28515625" style="172" customWidth="1"/>
    <col min="9219" max="9219" width="12.140625" style="172" bestFit="1" customWidth="1"/>
    <col min="9220" max="9220" width="11.28515625" style="172" customWidth="1"/>
    <col min="9221" max="9221" width="12.28515625" style="172" bestFit="1" customWidth="1"/>
    <col min="9222" max="9222" width="11.140625" style="172" customWidth="1"/>
    <col min="9223" max="9223" width="7.28515625" style="172" bestFit="1" customWidth="1"/>
    <col min="9224" max="9224" width="6.140625" style="172" customWidth="1"/>
    <col min="9225" max="9225" width="10" style="172" customWidth="1"/>
    <col min="9226" max="9226" width="11.28515625" style="172" bestFit="1" customWidth="1"/>
    <col min="9227" max="9227" width="10.28515625" style="172" bestFit="1" customWidth="1"/>
    <col min="9228" max="9229" width="8.7109375" style="172" bestFit="1" customWidth="1"/>
    <col min="9230" max="9230" width="11.28515625" style="172" bestFit="1" customWidth="1"/>
    <col min="9231" max="9232" width="7.28515625" style="172" bestFit="1" customWidth="1"/>
    <col min="9233" max="9234" width="11.42578125" style="172" customWidth="1"/>
    <col min="9235" max="9235" width="9.28515625" style="172" bestFit="1" customWidth="1"/>
    <col min="9236" max="9237" width="11.42578125" style="172" customWidth="1"/>
    <col min="9238" max="9238" width="9.28515625" style="172" bestFit="1" customWidth="1"/>
    <col min="9239" max="9242" width="11.42578125" style="172" customWidth="1"/>
    <col min="9243" max="9243" width="9.28515625" style="172" bestFit="1" customWidth="1"/>
    <col min="9244" max="9473" width="9.140625" style="172"/>
    <col min="9474" max="9474" width="11.28515625" style="172" customWidth="1"/>
    <col min="9475" max="9475" width="12.140625" style="172" bestFit="1" customWidth="1"/>
    <col min="9476" max="9476" width="11.28515625" style="172" customWidth="1"/>
    <col min="9477" max="9477" width="12.28515625" style="172" bestFit="1" customWidth="1"/>
    <col min="9478" max="9478" width="11.140625" style="172" customWidth="1"/>
    <col min="9479" max="9479" width="7.28515625" style="172" bestFit="1" customWidth="1"/>
    <col min="9480" max="9480" width="6.140625" style="172" customWidth="1"/>
    <col min="9481" max="9481" width="10" style="172" customWidth="1"/>
    <col min="9482" max="9482" width="11.28515625" style="172" bestFit="1" customWidth="1"/>
    <col min="9483" max="9483" width="10.28515625" style="172" bestFit="1" customWidth="1"/>
    <col min="9484" max="9485" width="8.7109375" style="172" bestFit="1" customWidth="1"/>
    <col min="9486" max="9486" width="11.28515625" style="172" bestFit="1" customWidth="1"/>
    <col min="9487" max="9488" width="7.28515625" style="172" bestFit="1" customWidth="1"/>
    <col min="9489" max="9490" width="11.42578125" style="172" customWidth="1"/>
    <col min="9491" max="9491" width="9.28515625" style="172" bestFit="1" customWidth="1"/>
    <col min="9492" max="9493" width="11.42578125" style="172" customWidth="1"/>
    <col min="9494" max="9494" width="9.28515625" style="172" bestFit="1" customWidth="1"/>
    <col min="9495" max="9498" width="11.42578125" style="172" customWidth="1"/>
    <col min="9499" max="9499" width="9.28515625" style="172" bestFit="1" customWidth="1"/>
    <col min="9500" max="9729" width="9.140625" style="172"/>
    <col min="9730" max="9730" width="11.28515625" style="172" customWidth="1"/>
    <col min="9731" max="9731" width="12.140625" style="172" bestFit="1" customWidth="1"/>
    <col min="9732" max="9732" width="11.28515625" style="172" customWidth="1"/>
    <col min="9733" max="9733" width="12.28515625" style="172" bestFit="1" customWidth="1"/>
    <col min="9734" max="9734" width="11.140625" style="172" customWidth="1"/>
    <col min="9735" max="9735" width="7.28515625" style="172" bestFit="1" customWidth="1"/>
    <col min="9736" max="9736" width="6.140625" style="172" customWidth="1"/>
    <col min="9737" max="9737" width="10" style="172" customWidth="1"/>
    <col min="9738" max="9738" width="11.28515625" style="172" bestFit="1" customWidth="1"/>
    <col min="9739" max="9739" width="10.28515625" style="172" bestFit="1" customWidth="1"/>
    <col min="9740" max="9741" width="8.7109375" style="172" bestFit="1" customWidth="1"/>
    <col min="9742" max="9742" width="11.28515625" style="172" bestFit="1" customWidth="1"/>
    <col min="9743" max="9744" width="7.28515625" style="172" bestFit="1" customWidth="1"/>
    <col min="9745" max="9746" width="11.42578125" style="172" customWidth="1"/>
    <col min="9747" max="9747" width="9.28515625" style="172" bestFit="1" customWidth="1"/>
    <col min="9748" max="9749" width="11.42578125" style="172" customWidth="1"/>
    <col min="9750" max="9750" width="9.28515625" style="172" bestFit="1" customWidth="1"/>
    <col min="9751" max="9754" width="11.42578125" style="172" customWidth="1"/>
    <col min="9755" max="9755" width="9.28515625" style="172" bestFit="1" customWidth="1"/>
    <col min="9756" max="9985" width="9.140625" style="172"/>
    <col min="9986" max="9986" width="11.28515625" style="172" customWidth="1"/>
    <col min="9987" max="9987" width="12.140625" style="172" bestFit="1" customWidth="1"/>
    <col min="9988" max="9988" width="11.28515625" style="172" customWidth="1"/>
    <col min="9989" max="9989" width="12.28515625" style="172" bestFit="1" customWidth="1"/>
    <col min="9990" max="9990" width="11.140625" style="172" customWidth="1"/>
    <col min="9991" max="9991" width="7.28515625" style="172" bestFit="1" customWidth="1"/>
    <col min="9992" max="9992" width="6.140625" style="172" customWidth="1"/>
    <col min="9993" max="9993" width="10" style="172" customWidth="1"/>
    <col min="9994" max="9994" width="11.28515625" style="172" bestFit="1" customWidth="1"/>
    <col min="9995" max="9995" width="10.28515625" style="172" bestFit="1" customWidth="1"/>
    <col min="9996" max="9997" width="8.7109375" style="172" bestFit="1" customWidth="1"/>
    <col min="9998" max="9998" width="11.28515625" style="172" bestFit="1" customWidth="1"/>
    <col min="9999" max="10000" width="7.28515625" style="172" bestFit="1" customWidth="1"/>
    <col min="10001" max="10002" width="11.42578125" style="172" customWidth="1"/>
    <col min="10003" max="10003" width="9.28515625" style="172" bestFit="1" customWidth="1"/>
    <col min="10004" max="10005" width="11.42578125" style="172" customWidth="1"/>
    <col min="10006" max="10006" width="9.28515625" style="172" bestFit="1" customWidth="1"/>
    <col min="10007" max="10010" width="11.42578125" style="172" customWidth="1"/>
    <col min="10011" max="10011" width="9.28515625" style="172" bestFit="1" customWidth="1"/>
    <col min="10012" max="10241" width="9.140625" style="172"/>
    <col min="10242" max="10242" width="11.28515625" style="172" customWidth="1"/>
    <col min="10243" max="10243" width="12.140625" style="172" bestFit="1" customWidth="1"/>
    <col min="10244" max="10244" width="11.28515625" style="172" customWidth="1"/>
    <col min="10245" max="10245" width="12.28515625" style="172" bestFit="1" customWidth="1"/>
    <col min="10246" max="10246" width="11.140625" style="172" customWidth="1"/>
    <col min="10247" max="10247" width="7.28515625" style="172" bestFit="1" customWidth="1"/>
    <col min="10248" max="10248" width="6.140625" style="172" customWidth="1"/>
    <col min="10249" max="10249" width="10" style="172" customWidth="1"/>
    <col min="10250" max="10250" width="11.28515625" style="172" bestFit="1" customWidth="1"/>
    <col min="10251" max="10251" width="10.28515625" style="172" bestFit="1" customWidth="1"/>
    <col min="10252" max="10253" width="8.7109375" style="172" bestFit="1" customWidth="1"/>
    <col min="10254" max="10254" width="11.28515625" style="172" bestFit="1" customWidth="1"/>
    <col min="10255" max="10256" width="7.28515625" style="172" bestFit="1" customWidth="1"/>
    <col min="10257" max="10258" width="11.42578125" style="172" customWidth="1"/>
    <col min="10259" max="10259" width="9.28515625" style="172" bestFit="1" customWidth="1"/>
    <col min="10260" max="10261" width="11.42578125" style="172" customWidth="1"/>
    <col min="10262" max="10262" width="9.28515625" style="172" bestFit="1" customWidth="1"/>
    <col min="10263" max="10266" width="11.42578125" style="172" customWidth="1"/>
    <col min="10267" max="10267" width="9.28515625" style="172" bestFit="1" customWidth="1"/>
    <col min="10268" max="10497" width="9.140625" style="172"/>
    <col min="10498" max="10498" width="11.28515625" style="172" customWidth="1"/>
    <col min="10499" max="10499" width="12.140625" style="172" bestFit="1" customWidth="1"/>
    <col min="10500" max="10500" width="11.28515625" style="172" customWidth="1"/>
    <col min="10501" max="10501" width="12.28515625" style="172" bestFit="1" customWidth="1"/>
    <col min="10502" max="10502" width="11.140625" style="172" customWidth="1"/>
    <col min="10503" max="10503" width="7.28515625" style="172" bestFit="1" customWidth="1"/>
    <col min="10504" max="10504" width="6.140625" style="172" customWidth="1"/>
    <col min="10505" max="10505" width="10" style="172" customWidth="1"/>
    <col min="10506" max="10506" width="11.28515625" style="172" bestFit="1" customWidth="1"/>
    <col min="10507" max="10507" width="10.28515625" style="172" bestFit="1" customWidth="1"/>
    <col min="10508" max="10509" width="8.7109375" style="172" bestFit="1" customWidth="1"/>
    <col min="10510" max="10510" width="11.28515625" style="172" bestFit="1" customWidth="1"/>
    <col min="10511" max="10512" width="7.28515625" style="172" bestFit="1" customWidth="1"/>
    <col min="10513" max="10514" width="11.42578125" style="172" customWidth="1"/>
    <col min="10515" max="10515" width="9.28515625" style="172" bestFit="1" customWidth="1"/>
    <col min="10516" max="10517" width="11.42578125" style="172" customWidth="1"/>
    <col min="10518" max="10518" width="9.28515625" style="172" bestFit="1" customWidth="1"/>
    <col min="10519" max="10522" width="11.42578125" style="172" customWidth="1"/>
    <col min="10523" max="10523" width="9.28515625" style="172" bestFit="1" customWidth="1"/>
    <col min="10524" max="10753" width="9.140625" style="172"/>
    <col min="10754" max="10754" width="11.28515625" style="172" customWidth="1"/>
    <col min="10755" max="10755" width="12.140625" style="172" bestFit="1" customWidth="1"/>
    <col min="10756" max="10756" width="11.28515625" style="172" customWidth="1"/>
    <col min="10757" max="10757" width="12.28515625" style="172" bestFit="1" customWidth="1"/>
    <col min="10758" max="10758" width="11.140625" style="172" customWidth="1"/>
    <col min="10759" max="10759" width="7.28515625" style="172" bestFit="1" customWidth="1"/>
    <col min="10760" max="10760" width="6.140625" style="172" customWidth="1"/>
    <col min="10761" max="10761" width="10" style="172" customWidth="1"/>
    <col min="10762" max="10762" width="11.28515625" style="172" bestFit="1" customWidth="1"/>
    <col min="10763" max="10763" width="10.28515625" style="172" bestFit="1" customWidth="1"/>
    <col min="10764" max="10765" width="8.7109375" style="172" bestFit="1" customWidth="1"/>
    <col min="10766" max="10766" width="11.28515625" style="172" bestFit="1" customWidth="1"/>
    <col min="10767" max="10768" width="7.28515625" style="172" bestFit="1" customWidth="1"/>
    <col min="10769" max="10770" width="11.42578125" style="172" customWidth="1"/>
    <col min="10771" max="10771" width="9.28515625" style="172" bestFit="1" customWidth="1"/>
    <col min="10772" max="10773" width="11.42578125" style="172" customWidth="1"/>
    <col min="10774" max="10774" width="9.28515625" style="172" bestFit="1" customWidth="1"/>
    <col min="10775" max="10778" width="11.42578125" style="172" customWidth="1"/>
    <col min="10779" max="10779" width="9.28515625" style="172" bestFit="1" customWidth="1"/>
    <col min="10780" max="11009" width="9.140625" style="172"/>
    <col min="11010" max="11010" width="11.28515625" style="172" customWidth="1"/>
    <col min="11011" max="11011" width="12.140625" style="172" bestFit="1" customWidth="1"/>
    <col min="11012" max="11012" width="11.28515625" style="172" customWidth="1"/>
    <col min="11013" max="11013" width="12.28515625" style="172" bestFit="1" customWidth="1"/>
    <col min="11014" max="11014" width="11.140625" style="172" customWidth="1"/>
    <col min="11015" max="11015" width="7.28515625" style="172" bestFit="1" customWidth="1"/>
    <col min="11016" max="11016" width="6.140625" style="172" customWidth="1"/>
    <col min="11017" max="11017" width="10" style="172" customWidth="1"/>
    <col min="11018" max="11018" width="11.28515625" style="172" bestFit="1" customWidth="1"/>
    <col min="11019" max="11019" width="10.28515625" style="172" bestFit="1" customWidth="1"/>
    <col min="11020" max="11021" width="8.7109375" style="172" bestFit="1" customWidth="1"/>
    <col min="11022" max="11022" width="11.28515625" style="172" bestFit="1" customWidth="1"/>
    <col min="11023" max="11024" width="7.28515625" style="172" bestFit="1" customWidth="1"/>
    <col min="11025" max="11026" width="11.42578125" style="172" customWidth="1"/>
    <col min="11027" max="11027" width="9.28515625" style="172" bestFit="1" customWidth="1"/>
    <col min="11028" max="11029" width="11.42578125" style="172" customWidth="1"/>
    <col min="11030" max="11030" width="9.28515625" style="172" bestFit="1" customWidth="1"/>
    <col min="11031" max="11034" width="11.42578125" style="172" customWidth="1"/>
    <col min="11035" max="11035" width="9.28515625" style="172" bestFit="1" customWidth="1"/>
    <col min="11036" max="11265" width="9.140625" style="172"/>
    <col min="11266" max="11266" width="11.28515625" style="172" customWidth="1"/>
    <col min="11267" max="11267" width="12.140625" style="172" bestFit="1" customWidth="1"/>
    <col min="11268" max="11268" width="11.28515625" style="172" customWidth="1"/>
    <col min="11269" max="11269" width="12.28515625" style="172" bestFit="1" customWidth="1"/>
    <col min="11270" max="11270" width="11.140625" style="172" customWidth="1"/>
    <col min="11271" max="11271" width="7.28515625" style="172" bestFit="1" customWidth="1"/>
    <col min="11272" max="11272" width="6.140625" style="172" customWidth="1"/>
    <col min="11273" max="11273" width="10" style="172" customWidth="1"/>
    <col min="11274" max="11274" width="11.28515625" style="172" bestFit="1" customWidth="1"/>
    <col min="11275" max="11275" width="10.28515625" style="172" bestFit="1" customWidth="1"/>
    <col min="11276" max="11277" width="8.7109375" style="172" bestFit="1" customWidth="1"/>
    <col min="11278" max="11278" width="11.28515625" style="172" bestFit="1" customWidth="1"/>
    <col min="11279" max="11280" width="7.28515625" style="172" bestFit="1" customWidth="1"/>
    <col min="11281" max="11282" width="11.42578125" style="172" customWidth="1"/>
    <col min="11283" max="11283" width="9.28515625" style="172" bestFit="1" customWidth="1"/>
    <col min="11284" max="11285" width="11.42578125" style="172" customWidth="1"/>
    <col min="11286" max="11286" width="9.28515625" style="172" bestFit="1" customWidth="1"/>
    <col min="11287" max="11290" width="11.42578125" style="172" customWidth="1"/>
    <col min="11291" max="11291" width="9.28515625" style="172" bestFit="1" customWidth="1"/>
    <col min="11292" max="11521" width="9.140625" style="172"/>
    <col min="11522" max="11522" width="11.28515625" style="172" customWidth="1"/>
    <col min="11523" max="11523" width="12.140625" style="172" bestFit="1" customWidth="1"/>
    <col min="11524" max="11524" width="11.28515625" style="172" customWidth="1"/>
    <col min="11525" max="11525" width="12.28515625" style="172" bestFit="1" customWidth="1"/>
    <col min="11526" max="11526" width="11.140625" style="172" customWidth="1"/>
    <col min="11527" max="11527" width="7.28515625" style="172" bestFit="1" customWidth="1"/>
    <col min="11528" max="11528" width="6.140625" style="172" customWidth="1"/>
    <col min="11529" max="11529" width="10" style="172" customWidth="1"/>
    <col min="11530" max="11530" width="11.28515625" style="172" bestFit="1" customWidth="1"/>
    <col min="11531" max="11531" width="10.28515625" style="172" bestFit="1" customWidth="1"/>
    <col min="11532" max="11533" width="8.7109375" style="172" bestFit="1" customWidth="1"/>
    <col min="11534" max="11534" width="11.28515625" style="172" bestFit="1" customWidth="1"/>
    <col min="11535" max="11536" width="7.28515625" style="172" bestFit="1" customWidth="1"/>
    <col min="11537" max="11538" width="11.42578125" style="172" customWidth="1"/>
    <col min="11539" max="11539" width="9.28515625" style="172" bestFit="1" customWidth="1"/>
    <col min="11540" max="11541" width="11.42578125" style="172" customWidth="1"/>
    <col min="11542" max="11542" width="9.28515625" style="172" bestFit="1" customWidth="1"/>
    <col min="11543" max="11546" width="11.42578125" style="172" customWidth="1"/>
    <col min="11547" max="11547" width="9.28515625" style="172" bestFit="1" customWidth="1"/>
    <col min="11548" max="11777" width="9.140625" style="172"/>
    <col min="11778" max="11778" width="11.28515625" style="172" customWidth="1"/>
    <col min="11779" max="11779" width="12.140625" style="172" bestFit="1" customWidth="1"/>
    <col min="11780" max="11780" width="11.28515625" style="172" customWidth="1"/>
    <col min="11781" max="11781" width="12.28515625" style="172" bestFit="1" customWidth="1"/>
    <col min="11782" max="11782" width="11.140625" style="172" customWidth="1"/>
    <col min="11783" max="11783" width="7.28515625" style="172" bestFit="1" customWidth="1"/>
    <col min="11784" max="11784" width="6.140625" style="172" customWidth="1"/>
    <col min="11785" max="11785" width="10" style="172" customWidth="1"/>
    <col min="11786" max="11786" width="11.28515625" style="172" bestFit="1" customWidth="1"/>
    <col min="11787" max="11787" width="10.28515625" style="172" bestFit="1" customWidth="1"/>
    <col min="11788" max="11789" width="8.7109375" style="172" bestFit="1" customWidth="1"/>
    <col min="11790" max="11790" width="11.28515625" style="172" bestFit="1" customWidth="1"/>
    <col min="11791" max="11792" width="7.28515625" style="172" bestFit="1" customWidth="1"/>
    <col min="11793" max="11794" width="11.42578125" style="172" customWidth="1"/>
    <col min="11795" max="11795" width="9.28515625" style="172" bestFit="1" customWidth="1"/>
    <col min="11796" max="11797" width="11.42578125" style="172" customWidth="1"/>
    <col min="11798" max="11798" width="9.28515625" style="172" bestFit="1" customWidth="1"/>
    <col min="11799" max="11802" width="11.42578125" style="172" customWidth="1"/>
    <col min="11803" max="11803" width="9.28515625" style="172" bestFit="1" customWidth="1"/>
    <col min="11804" max="12033" width="9.140625" style="172"/>
    <col min="12034" max="12034" width="11.28515625" style="172" customWidth="1"/>
    <col min="12035" max="12035" width="12.140625" style="172" bestFit="1" customWidth="1"/>
    <col min="12036" max="12036" width="11.28515625" style="172" customWidth="1"/>
    <col min="12037" max="12037" width="12.28515625" style="172" bestFit="1" customWidth="1"/>
    <col min="12038" max="12038" width="11.140625" style="172" customWidth="1"/>
    <col min="12039" max="12039" width="7.28515625" style="172" bestFit="1" customWidth="1"/>
    <col min="12040" max="12040" width="6.140625" style="172" customWidth="1"/>
    <col min="12041" max="12041" width="10" style="172" customWidth="1"/>
    <col min="12042" max="12042" width="11.28515625" style="172" bestFit="1" customWidth="1"/>
    <col min="12043" max="12043" width="10.28515625" style="172" bestFit="1" customWidth="1"/>
    <col min="12044" max="12045" width="8.7109375" style="172" bestFit="1" customWidth="1"/>
    <col min="12046" max="12046" width="11.28515625" style="172" bestFit="1" customWidth="1"/>
    <col min="12047" max="12048" width="7.28515625" style="172" bestFit="1" customWidth="1"/>
    <col min="12049" max="12050" width="11.42578125" style="172" customWidth="1"/>
    <col min="12051" max="12051" width="9.28515625" style="172" bestFit="1" customWidth="1"/>
    <col min="12052" max="12053" width="11.42578125" style="172" customWidth="1"/>
    <col min="12054" max="12054" width="9.28515625" style="172" bestFit="1" customWidth="1"/>
    <col min="12055" max="12058" width="11.42578125" style="172" customWidth="1"/>
    <col min="12059" max="12059" width="9.28515625" style="172" bestFit="1" customWidth="1"/>
    <col min="12060" max="12289" width="9.140625" style="172"/>
    <col min="12290" max="12290" width="11.28515625" style="172" customWidth="1"/>
    <col min="12291" max="12291" width="12.140625" style="172" bestFit="1" customWidth="1"/>
    <col min="12292" max="12292" width="11.28515625" style="172" customWidth="1"/>
    <col min="12293" max="12293" width="12.28515625" style="172" bestFit="1" customWidth="1"/>
    <col min="12294" max="12294" width="11.140625" style="172" customWidth="1"/>
    <col min="12295" max="12295" width="7.28515625" style="172" bestFit="1" customWidth="1"/>
    <col min="12296" max="12296" width="6.140625" style="172" customWidth="1"/>
    <col min="12297" max="12297" width="10" style="172" customWidth="1"/>
    <col min="12298" max="12298" width="11.28515625" style="172" bestFit="1" customWidth="1"/>
    <col min="12299" max="12299" width="10.28515625" style="172" bestFit="1" customWidth="1"/>
    <col min="12300" max="12301" width="8.7109375" style="172" bestFit="1" customWidth="1"/>
    <col min="12302" max="12302" width="11.28515625" style="172" bestFit="1" customWidth="1"/>
    <col min="12303" max="12304" width="7.28515625" style="172" bestFit="1" customWidth="1"/>
    <col min="12305" max="12306" width="11.42578125" style="172" customWidth="1"/>
    <col min="12307" max="12307" width="9.28515625" style="172" bestFit="1" customWidth="1"/>
    <col min="12308" max="12309" width="11.42578125" style="172" customWidth="1"/>
    <col min="12310" max="12310" width="9.28515625" style="172" bestFit="1" customWidth="1"/>
    <col min="12311" max="12314" width="11.42578125" style="172" customWidth="1"/>
    <col min="12315" max="12315" width="9.28515625" style="172" bestFit="1" customWidth="1"/>
    <col min="12316" max="12545" width="9.140625" style="172"/>
    <col min="12546" max="12546" width="11.28515625" style="172" customWidth="1"/>
    <col min="12547" max="12547" width="12.140625" style="172" bestFit="1" customWidth="1"/>
    <col min="12548" max="12548" width="11.28515625" style="172" customWidth="1"/>
    <col min="12549" max="12549" width="12.28515625" style="172" bestFit="1" customWidth="1"/>
    <col min="12550" max="12550" width="11.140625" style="172" customWidth="1"/>
    <col min="12551" max="12551" width="7.28515625" style="172" bestFit="1" customWidth="1"/>
    <col min="12552" max="12552" width="6.140625" style="172" customWidth="1"/>
    <col min="12553" max="12553" width="10" style="172" customWidth="1"/>
    <col min="12554" max="12554" width="11.28515625" style="172" bestFit="1" customWidth="1"/>
    <col min="12555" max="12555" width="10.28515625" style="172" bestFit="1" customWidth="1"/>
    <col min="12556" max="12557" width="8.7109375" style="172" bestFit="1" customWidth="1"/>
    <col min="12558" max="12558" width="11.28515625" style="172" bestFit="1" customWidth="1"/>
    <col min="12559" max="12560" width="7.28515625" style="172" bestFit="1" customWidth="1"/>
    <col min="12561" max="12562" width="11.42578125" style="172" customWidth="1"/>
    <col min="12563" max="12563" width="9.28515625" style="172" bestFit="1" customWidth="1"/>
    <col min="12564" max="12565" width="11.42578125" style="172" customWidth="1"/>
    <col min="12566" max="12566" width="9.28515625" style="172" bestFit="1" customWidth="1"/>
    <col min="12567" max="12570" width="11.42578125" style="172" customWidth="1"/>
    <col min="12571" max="12571" width="9.28515625" style="172" bestFit="1" customWidth="1"/>
    <col min="12572" max="12801" width="9.140625" style="172"/>
    <col min="12802" max="12802" width="11.28515625" style="172" customWidth="1"/>
    <col min="12803" max="12803" width="12.140625" style="172" bestFit="1" customWidth="1"/>
    <col min="12804" max="12804" width="11.28515625" style="172" customWidth="1"/>
    <col min="12805" max="12805" width="12.28515625" style="172" bestFit="1" customWidth="1"/>
    <col min="12806" max="12806" width="11.140625" style="172" customWidth="1"/>
    <col min="12807" max="12807" width="7.28515625" style="172" bestFit="1" customWidth="1"/>
    <col min="12808" max="12808" width="6.140625" style="172" customWidth="1"/>
    <col min="12809" max="12809" width="10" style="172" customWidth="1"/>
    <col min="12810" max="12810" width="11.28515625" style="172" bestFit="1" customWidth="1"/>
    <col min="12811" max="12811" width="10.28515625" style="172" bestFit="1" customWidth="1"/>
    <col min="12812" max="12813" width="8.7109375" style="172" bestFit="1" customWidth="1"/>
    <col min="12814" max="12814" width="11.28515625" style="172" bestFit="1" customWidth="1"/>
    <col min="12815" max="12816" width="7.28515625" style="172" bestFit="1" customWidth="1"/>
    <col min="12817" max="12818" width="11.42578125" style="172" customWidth="1"/>
    <col min="12819" max="12819" width="9.28515625" style="172" bestFit="1" customWidth="1"/>
    <col min="12820" max="12821" width="11.42578125" style="172" customWidth="1"/>
    <col min="12822" max="12822" width="9.28515625" style="172" bestFit="1" customWidth="1"/>
    <col min="12823" max="12826" width="11.42578125" style="172" customWidth="1"/>
    <col min="12827" max="12827" width="9.28515625" style="172" bestFit="1" customWidth="1"/>
    <col min="12828" max="13057" width="9.140625" style="172"/>
    <col min="13058" max="13058" width="11.28515625" style="172" customWidth="1"/>
    <col min="13059" max="13059" width="12.140625" style="172" bestFit="1" customWidth="1"/>
    <col min="13060" max="13060" width="11.28515625" style="172" customWidth="1"/>
    <col min="13061" max="13061" width="12.28515625" style="172" bestFit="1" customWidth="1"/>
    <col min="13062" max="13062" width="11.140625" style="172" customWidth="1"/>
    <col min="13063" max="13063" width="7.28515625" style="172" bestFit="1" customWidth="1"/>
    <col min="13064" max="13064" width="6.140625" style="172" customWidth="1"/>
    <col min="13065" max="13065" width="10" style="172" customWidth="1"/>
    <col min="13066" max="13066" width="11.28515625" style="172" bestFit="1" customWidth="1"/>
    <col min="13067" max="13067" width="10.28515625" style="172" bestFit="1" customWidth="1"/>
    <col min="13068" max="13069" width="8.7109375" style="172" bestFit="1" customWidth="1"/>
    <col min="13070" max="13070" width="11.28515625" style="172" bestFit="1" customWidth="1"/>
    <col min="13071" max="13072" width="7.28515625" style="172" bestFit="1" customWidth="1"/>
    <col min="13073" max="13074" width="11.42578125" style="172" customWidth="1"/>
    <col min="13075" max="13075" width="9.28515625" style="172" bestFit="1" customWidth="1"/>
    <col min="13076" max="13077" width="11.42578125" style="172" customWidth="1"/>
    <col min="13078" max="13078" width="9.28515625" style="172" bestFit="1" customWidth="1"/>
    <col min="13079" max="13082" width="11.42578125" style="172" customWidth="1"/>
    <col min="13083" max="13083" width="9.28515625" style="172" bestFit="1" customWidth="1"/>
    <col min="13084" max="13313" width="9.140625" style="172"/>
    <col min="13314" max="13314" width="11.28515625" style="172" customWidth="1"/>
    <col min="13315" max="13315" width="12.140625" style="172" bestFit="1" customWidth="1"/>
    <col min="13316" max="13316" width="11.28515625" style="172" customWidth="1"/>
    <col min="13317" max="13317" width="12.28515625" style="172" bestFit="1" customWidth="1"/>
    <col min="13318" max="13318" width="11.140625" style="172" customWidth="1"/>
    <col min="13319" max="13319" width="7.28515625" style="172" bestFit="1" customWidth="1"/>
    <col min="13320" max="13320" width="6.140625" style="172" customWidth="1"/>
    <col min="13321" max="13321" width="10" style="172" customWidth="1"/>
    <col min="13322" max="13322" width="11.28515625" style="172" bestFit="1" customWidth="1"/>
    <col min="13323" max="13323" width="10.28515625" style="172" bestFit="1" customWidth="1"/>
    <col min="13324" max="13325" width="8.7109375" style="172" bestFit="1" customWidth="1"/>
    <col min="13326" max="13326" width="11.28515625" style="172" bestFit="1" customWidth="1"/>
    <col min="13327" max="13328" width="7.28515625" style="172" bestFit="1" customWidth="1"/>
    <col min="13329" max="13330" width="11.42578125" style="172" customWidth="1"/>
    <col min="13331" max="13331" width="9.28515625" style="172" bestFit="1" customWidth="1"/>
    <col min="13332" max="13333" width="11.42578125" style="172" customWidth="1"/>
    <col min="13334" max="13334" width="9.28515625" style="172" bestFit="1" customWidth="1"/>
    <col min="13335" max="13338" width="11.42578125" style="172" customWidth="1"/>
    <col min="13339" max="13339" width="9.28515625" style="172" bestFit="1" customWidth="1"/>
    <col min="13340" max="13569" width="9.140625" style="172"/>
    <col min="13570" max="13570" width="11.28515625" style="172" customWidth="1"/>
    <col min="13571" max="13571" width="12.140625" style="172" bestFit="1" customWidth="1"/>
    <col min="13572" max="13572" width="11.28515625" style="172" customWidth="1"/>
    <col min="13573" max="13573" width="12.28515625" style="172" bestFit="1" customWidth="1"/>
    <col min="13574" max="13574" width="11.140625" style="172" customWidth="1"/>
    <col min="13575" max="13575" width="7.28515625" style="172" bestFit="1" customWidth="1"/>
    <col min="13576" max="13576" width="6.140625" style="172" customWidth="1"/>
    <col min="13577" max="13577" width="10" style="172" customWidth="1"/>
    <col min="13578" max="13578" width="11.28515625" style="172" bestFit="1" customWidth="1"/>
    <col min="13579" max="13579" width="10.28515625" style="172" bestFit="1" customWidth="1"/>
    <col min="13580" max="13581" width="8.7109375" style="172" bestFit="1" customWidth="1"/>
    <col min="13582" max="13582" width="11.28515625" style="172" bestFit="1" customWidth="1"/>
    <col min="13583" max="13584" width="7.28515625" style="172" bestFit="1" customWidth="1"/>
    <col min="13585" max="13586" width="11.42578125" style="172" customWidth="1"/>
    <col min="13587" max="13587" width="9.28515625" style="172" bestFit="1" customWidth="1"/>
    <col min="13588" max="13589" width="11.42578125" style="172" customWidth="1"/>
    <col min="13590" max="13590" width="9.28515625" style="172" bestFit="1" customWidth="1"/>
    <col min="13591" max="13594" width="11.42578125" style="172" customWidth="1"/>
    <col min="13595" max="13595" width="9.28515625" style="172" bestFit="1" customWidth="1"/>
    <col min="13596" max="13825" width="9.140625" style="172"/>
    <col min="13826" max="13826" width="11.28515625" style="172" customWidth="1"/>
    <col min="13827" max="13827" width="12.140625" style="172" bestFit="1" customWidth="1"/>
    <col min="13828" max="13828" width="11.28515625" style="172" customWidth="1"/>
    <col min="13829" max="13829" width="12.28515625" style="172" bestFit="1" customWidth="1"/>
    <col min="13830" max="13830" width="11.140625" style="172" customWidth="1"/>
    <col min="13831" max="13831" width="7.28515625" style="172" bestFit="1" customWidth="1"/>
    <col min="13832" max="13832" width="6.140625" style="172" customWidth="1"/>
    <col min="13833" max="13833" width="10" style="172" customWidth="1"/>
    <col min="13834" max="13834" width="11.28515625" style="172" bestFit="1" customWidth="1"/>
    <col min="13835" max="13835" width="10.28515625" style="172" bestFit="1" customWidth="1"/>
    <col min="13836" max="13837" width="8.7109375" style="172" bestFit="1" customWidth="1"/>
    <col min="13838" max="13838" width="11.28515625" style="172" bestFit="1" customWidth="1"/>
    <col min="13839" max="13840" width="7.28515625" style="172" bestFit="1" customWidth="1"/>
    <col min="13841" max="13842" width="11.42578125" style="172" customWidth="1"/>
    <col min="13843" max="13843" width="9.28515625" style="172" bestFit="1" customWidth="1"/>
    <col min="13844" max="13845" width="11.42578125" style="172" customWidth="1"/>
    <col min="13846" max="13846" width="9.28515625" style="172" bestFit="1" customWidth="1"/>
    <col min="13847" max="13850" width="11.42578125" style="172" customWidth="1"/>
    <col min="13851" max="13851" width="9.28515625" style="172" bestFit="1" customWidth="1"/>
    <col min="13852" max="14081" width="9.140625" style="172"/>
    <col min="14082" max="14082" width="11.28515625" style="172" customWidth="1"/>
    <col min="14083" max="14083" width="12.140625" style="172" bestFit="1" customWidth="1"/>
    <col min="14084" max="14084" width="11.28515625" style="172" customWidth="1"/>
    <col min="14085" max="14085" width="12.28515625" style="172" bestFit="1" customWidth="1"/>
    <col min="14086" max="14086" width="11.140625" style="172" customWidth="1"/>
    <col min="14087" max="14087" width="7.28515625" style="172" bestFit="1" customWidth="1"/>
    <col min="14088" max="14088" width="6.140625" style="172" customWidth="1"/>
    <col min="14089" max="14089" width="10" style="172" customWidth="1"/>
    <col min="14090" max="14090" width="11.28515625" style="172" bestFit="1" customWidth="1"/>
    <col min="14091" max="14091" width="10.28515625" style="172" bestFit="1" customWidth="1"/>
    <col min="14092" max="14093" width="8.7109375" style="172" bestFit="1" customWidth="1"/>
    <col min="14094" max="14094" width="11.28515625" style="172" bestFit="1" customWidth="1"/>
    <col min="14095" max="14096" width="7.28515625" style="172" bestFit="1" customWidth="1"/>
    <col min="14097" max="14098" width="11.42578125" style="172" customWidth="1"/>
    <col min="14099" max="14099" width="9.28515625" style="172" bestFit="1" customWidth="1"/>
    <col min="14100" max="14101" width="11.42578125" style="172" customWidth="1"/>
    <col min="14102" max="14102" width="9.28515625" style="172" bestFit="1" customWidth="1"/>
    <col min="14103" max="14106" width="11.42578125" style="172" customWidth="1"/>
    <col min="14107" max="14107" width="9.28515625" style="172" bestFit="1" customWidth="1"/>
    <col min="14108" max="14337" width="9.140625" style="172"/>
    <col min="14338" max="14338" width="11.28515625" style="172" customWidth="1"/>
    <col min="14339" max="14339" width="12.140625" style="172" bestFit="1" customWidth="1"/>
    <col min="14340" max="14340" width="11.28515625" style="172" customWidth="1"/>
    <col min="14341" max="14341" width="12.28515625" style="172" bestFit="1" customWidth="1"/>
    <col min="14342" max="14342" width="11.140625" style="172" customWidth="1"/>
    <col min="14343" max="14343" width="7.28515625" style="172" bestFit="1" customWidth="1"/>
    <col min="14344" max="14344" width="6.140625" style="172" customWidth="1"/>
    <col min="14345" max="14345" width="10" style="172" customWidth="1"/>
    <col min="14346" max="14346" width="11.28515625" style="172" bestFit="1" customWidth="1"/>
    <col min="14347" max="14347" width="10.28515625" style="172" bestFit="1" customWidth="1"/>
    <col min="14348" max="14349" width="8.7109375" style="172" bestFit="1" customWidth="1"/>
    <col min="14350" max="14350" width="11.28515625" style="172" bestFit="1" customWidth="1"/>
    <col min="14351" max="14352" width="7.28515625" style="172" bestFit="1" customWidth="1"/>
    <col min="14353" max="14354" width="11.42578125" style="172" customWidth="1"/>
    <col min="14355" max="14355" width="9.28515625" style="172" bestFit="1" customWidth="1"/>
    <col min="14356" max="14357" width="11.42578125" style="172" customWidth="1"/>
    <col min="14358" max="14358" width="9.28515625" style="172" bestFit="1" customWidth="1"/>
    <col min="14359" max="14362" width="11.42578125" style="172" customWidth="1"/>
    <col min="14363" max="14363" width="9.28515625" style="172" bestFit="1" customWidth="1"/>
    <col min="14364" max="14593" width="9.140625" style="172"/>
    <col min="14594" max="14594" width="11.28515625" style="172" customWidth="1"/>
    <col min="14595" max="14595" width="12.140625" style="172" bestFit="1" customWidth="1"/>
    <col min="14596" max="14596" width="11.28515625" style="172" customWidth="1"/>
    <col min="14597" max="14597" width="12.28515625" style="172" bestFit="1" customWidth="1"/>
    <col min="14598" max="14598" width="11.140625" style="172" customWidth="1"/>
    <col min="14599" max="14599" width="7.28515625" style="172" bestFit="1" customWidth="1"/>
    <col min="14600" max="14600" width="6.140625" style="172" customWidth="1"/>
    <col min="14601" max="14601" width="10" style="172" customWidth="1"/>
    <col min="14602" max="14602" width="11.28515625" style="172" bestFit="1" customWidth="1"/>
    <col min="14603" max="14603" width="10.28515625" style="172" bestFit="1" customWidth="1"/>
    <col min="14604" max="14605" width="8.7109375" style="172" bestFit="1" customWidth="1"/>
    <col min="14606" max="14606" width="11.28515625" style="172" bestFit="1" customWidth="1"/>
    <col min="14607" max="14608" width="7.28515625" style="172" bestFit="1" customWidth="1"/>
    <col min="14609" max="14610" width="11.42578125" style="172" customWidth="1"/>
    <col min="14611" max="14611" width="9.28515625" style="172" bestFit="1" customWidth="1"/>
    <col min="14612" max="14613" width="11.42578125" style="172" customWidth="1"/>
    <col min="14614" max="14614" width="9.28515625" style="172" bestFit="1" customWidth="1"/>
    <col min="14615" max="14618" width="11.42578125" style="172" customWidth="1"/>
    <col min="14619" max="14619" width="9.28515625" style="172" bestFit="1" customWidth="1"/>
    <col min="14620" max="14849" width="9.140625" style="172"/>
    <col min="14850" max="14850" width="11.28515625" style="172" customWidth="1"/>
    <col min="14851" max="14851" width="12.140625" style="172" bestFit="1" customWidth="1"/>
    <col min="14852" max="14852" width="11.28515625" style="172" customWidth="1"/>
    <col min="14853" max="14853" width="12.28515625" style="172" bestFit="1" customWidth="1"/>
    <col min="14854" max="14854" width="11.140625" style="172" customWidth="1"/>
    <col min="14855" max="14855" width="7.28515625" style="172" bestFit="1" customWidth="1"/>
    <col min="14856" max="14856" width="6.140625" style="172" customWidth="1"/>
    <col min="14857" max="14857" width="10" style="172" customWidth="1"/>
    <col min="14858" max="14858" width="11.28515625" style="172" bestFit="1" customWidth="1"/>
    <col min="14859" max="14859" width="10.28515625" style="172" bestFit="1" customWidth="1"/>
    <col min="14860" max="14861" width="8.7109375" style="172" bestFit="1" customWidth="1"/>
    <col min="14862" max="14862" width="11.28515625" style="172" bestFit="1" customWidth="1"/>
    <col min="14863" max="14864" width="7.28515625" style="172" bestFit="1" customWidth="1"/>
    <col min="14865" max="14866" width="11.42578125" style="172" customWidth="1"/>
    <col min="14867" max="14867" width="9.28515625" style="172" bestFit="1" customWidth="1"/>
    <col min="14868" max="14869" width="11.42578125" style="172" customWidth="1"/>
    <col min="14870" max="14870" width="9.28515625" style="172" bestFit="1" customWidth="1"/>
    <col min="14871" max="14874" width="11.42578125" style="172" customWidth="1"/>
    <col min="14875" max="14875" width="9.28515625" style="172" bestFit="1" customWidth="1"/>
    <col min="14876" max="15105" width="9.140625" style="172"/>
    <col min="15106" max="15106" width="11.28515625" style="172" customWidth="1"/>
    <col min="15107" max="15107" width="12.140625" style="172" bestFit="1" customWidth="1"/>
    <col min="15108" max="15108" width="11.28515625" style="172" customWidth="1"/>
    <col min="15109" max="15109" width="12.28515625" style="172" bestFit="1" customWidth="1"/>
    <col min="15110" max="15110" width="11.140625" style="172" customWidth="1"/>
    <col min="15111" max="15111" width="7.28515625" style="172" bestFit="1" customWidth="1"/>
    <col min="15112" max="15112" width="6.140625" style="172" customWidth="1"/>
    <col min="15113" max="15113" width="10" style="172" customWidth="1"/>
    <col min="15114" max="15114" width="11.28515625" style="172" bestFit="1" customWidth="1"/>
    <col min="15115" max="15115" width="10.28515625" style="172" bestFit="1" customWidth="1"/>
    <col min="15116" max="15117" width="8.7109375" style="172" bestFit="1" customWidth="1"/>
    <col min="15118" max="15118" width="11.28515625" style="172" bestFit="1" customWidth="1"/>
    <col min="15119" max="15120" width="7.28515625" style="172" bestFit="1" customWidth="1"/>
    <col min="15121" max="15122" width="11.42578125" style="172" customWidth="1"/>
    <col min="15123" max="15123" width="9.28515625" style="172" bestFit="1" customWidth="1"/>
    <col min="15124" max="15125" width="11.42578125" style="172" customWidth="1"/>
    <col min="15126" max="15126" width="9.28515625" style="172" bestFit="1" customWidth="1"/>
    <col min="15127" max="15130" width="11.42578125" style="172" customWidth="1"/>
    <col min="15131" max="15131" width="9.28515625" style="172" bestFit="1" customWidth="1"/>
    <col min="15132" max="15361" width="9.140625" style="172"/>
    <col min="15362" max="15362" width="11.28515625" style="172" customWidth="1"/>
    <col min="15363" max="15363" width="12.140625" style="172" bestFit="1" customWidth="1"/>
    <col min="15364" max="15364" width="11.28515625" style="172" customWidth="1"/>
    <col min="15365" max="15365" width="12.28515625" style="172" bestFit="1" customWidth="1"/>
    <col min="15366" max="15366" width="11.140625" style="172" customWidth="1"/>
    <col min="15367" max="15367" width="7.28515625" style="172" bestFit="1" customWidth="1"/>
    <col min="15368" max="15368" width="6.140625" style="172" customWidth="1"/>
    <col min="15369" max="15369" width="10" style="172" customWidth="1"/>
    <col min="15370" max="15370" width="11.28515625" style="172" bestFit="1" customWidth="1"/>
    <col min="15371" max="15371" width="10.28515625" style="172" bestFit="1" customWidth="1"/>
    <col min="15372" max="15373" width="8.7109375" style="172" bestFit="1" customWidth="1"/>
    <col min="15374" max="15374" width="11.28515625" style="172" bestFit="1" customWidth="1"/>
    <col min="15375" max="15376" width="7.28515625" style="172" bestFit="1" customWidth="1"/>
    <col min="15377" max="15378" width="11.42578125" style="172" customWidth="1"/>
    <col min="15379" max="15379" width="9.28515625" style="172" bestFit="1" customWidth="1"/>
    <col min="15380" max="15381" width="11.42578125" style="172" customWidth="1"/>
    <col min="15382" max="15382" width="9.28515625" style="172" bestFit="1" customWidth="1"/>
    <col min="15383" max="15386" width="11.42578125" style="172" customWidth="1"/>
    <col min="15387" max="15387" width="9.28515625" style="172" bestFit="1" customWidth="1"/>
    <col min="15388" max="15617" width="9.140625" style="172"/>
    <col min="15618" max="15618" width="11.28515625" style="172" customWidth="1"/>
    <col min="15619" max="15619" width="12.140625" style="172" bestFit="1" customWidth="1"/>
    <col min="15620" max="15620" width="11.28515625" style="172" customWidth="1"/>
    <col min="15621" max="15621" width="12.28515625" style="172" bestFit="1" customWidth="1"/>
    <col min="15622" max="15622" width="11.140625" style="172" customWidth="1"/>
    <col min="15623" max="15623" width="7.28515625" style="172" bestFit="1" customWidth="1"/>
    <col min="15624" max="15624" width="6.140625" style="172" customWidth="1"/>
    <col min="15625" max="15625" width="10" style="172" customWidth="1"/>
    <col min="15626" max="15626" width="11.28515625" style="172" bestFit="1" customWidth="1"/>
    <col min="15627" max="15627" width="10.28515625" style="172" bestFit="1" customWidth="1"/>
    <col min="15628" max="15629" width="8.7109375" style="172" bestFit="1" customWidth="1"/>
    <col min="15630" max="15630" width="11.28515625" style="172" bestFit="1" customWidth="1"/>
    <col min="15631" max="15632" width="7.28515625" style="172" bestFit="1" customWidth="1"/>
    <col min="15633" max="15634" width="11.42578125" style="172" customWidth="1"/>
    <col min="15635" max="15635" width="9.28515625" style="172" bestFit="1" customWidth="1"/>
    <col min="15636" max="15637" width="11.42578125" style="172" customWidth="1"/>
    <col min="15638" max="15638" width="9.28515625" style="172" bestFit="1" customWidth="1"/>
    <col min="15639" max="15642" width="11.42578125" style="172" customWidth="1"/>
    <col min="15643" max="15643" width="9.28515625" style="172" bestFit="1" customWidth="1"/>
    <col min="15644" max="15873" width="9.140625" style="172"/>
    <col min="15874" max="15874" width="11.28515625" style="172" customWidth="1"/>
    <col min="15875" max="15875" width="12.140625" style="172" bestFit="1" customWidth="1"/>
    <col min="15876" max="15876" width="11.28515625" style="172" customWidth="1"/>
    <col min="15877" max="15877" width="12.28515625" style="172" bestFit="1" customWidth="1"/>
    <col min="15878" max="15878" width="11.140625" style="172" customWidth="1"/>
    <col min="15879" max="15879" width="7.28515625" style="172" bestFit="1" customWidth="1"/>
    <col min="15880" max="15880" width="6.140625" style="172" customWidth="1"/>
    <col min="15881" max="15881" width="10" style="172" customWidth="1"/>
    <col min="15882" max="15882" width="11.28515625" style="172" bestFit="1" customWidth="1"/>
    <col min="15883" max="15883" width="10.28515625" style="172" bestFit="1" customWidth="1"/>
    <col min="15884" max="15885" width="8.7109375" style="172" bestFit="1" customWidth="1"/>
    <col min="15886" max="15886" width="11.28515625" style="172" bestFit="1" customWidth="1"/>
    <col min="15887" max="15888" width="7.28515625" style="172" bestFit="1" customWidth="1"/>
    <col min="15889" max="15890" width="11.42578125" style="172" customWidth="1"/>
    <col min="15891" max="15891" width="9.28515625" style="172" bestFit="1" customWidth="1"/>
    <col min="15892" max="15893" width="11.42578125" style="172" customWidth="1"/>
    <col min="15894" max="15894" width="9.28515625" style="172" bestFit="1" customWidth="1"/>
    <col min="15895" max="15898" width="11.42578125" style="172" customWidth="1"/>
    <col min="15899" max="15899" width="9.28515625" style="172" bestFit="1" customWidth="1"/>
    <col min="15900" max="16129" width="9.140625" style="172"/>
    <col min="16130" max="16130" width="11.28515625" style="172" customWidth="1"/>
    <col min="16131" max="16131" width="12.140625" style="172" bestFit="1" customWidth="1"/>
    <col min="16132" max="16132" width="11.28515625" style="172" customWidth="1"/>
    <col min="16133" max="16133" width="12.28515625" style="172" bestFit="1" customWidth="1"/>
    <col min="16134" max="16134" width="11.140625" style="172" customWidth="1"/>
    <col min="16135" max="16135" width="7.28515625" style="172" bestFit="1" customWidth="1"/>
    <col min="16136" max="16136" width="6.140625" style="172" customWidth="1"/>
    <col min="16137" max="16137" width="10" style="172" customWidth="1"/>
    <col min="16138" max="16138" width="11.28515625" style="172" bestFit="1" customWidth="1"/>
    <col min="16139" max="16139" width="10.28515625" style="172" bestFit="1" customWidth="1"/>
    <col min="16140" max="16141" width="8.7109375" style="172" bestFit="1" customWidth="1"/>
    <col min="16142" max="16142" width="11.28515625" style="172" bestFit="1" customWidth="1"/>
    <col min="16143" max="16144" width="7.28515625" style="172" bestFit="1" customWidth="1"/>
    <col min="16145" max="16146" width="11.42578125" style="172" customWidth="1"/>
    <col min="16147" max="16147" width="9.28515625" style="172" bestFit="1" customWidth="1"/>
    <col min="16148" max="16149" width="11.42578125" style="172" customWidth="1"/>
    <col min="16150" max="16150" width="9.28515625" style="172" bestFit="1" customWidth="1"/>
    <col min="16151" max="16154" width="11.42578125" style="172" customWidth="1"/>
    <col min="16155" max="16155" width="9.28515625" style="172" bestFit="1" customWidth="1"/>
    <col min="16156" max="16384" width="9.140625" style="172"/>
  </cols>
  <sheetData>
    <row r="1" spans="1:15" ht="24.75" customHeight="1" x14ac:dyDescent="0.25">
      <c r="A1" s="791" t="s">
        <v>0</v>
      </c>
      <c r="B1" s="791"/>
      <c r="C1" s="791"/>
      <c r="D1" s="791"/>
      <c r="E1" s="791"/>
      <c r="F1" s="791"/>
      <c r="G1" s="791"/>
      <c r="H1" s="791"/>
      <c r="I1" s="791"/>
      <c r="J1" s="791"/>
      <c r="K1" s="791"/>
      <c r="L1" s="791"/>
      <c r="M1" s="791"/>
      <c r="N1" s="791"/>
      <c r="O1" s="791"/>
    </row>
    <row r="2" spans="1:15" ht="18" x14ac:dyDescent="0.25">
      <c r="A2" s="791" t="s">
        <v>718</v>
      </c>
      <c r="B2" s="791"/>
      <c r="C2" s="791"/>
      <c r="D2" s="791"/>
      <c r="E2" s="791"/>
      <c r="F2" s="791"/>
      <c r="G2" s="791"/>
      <c r="H2" s="791"/>
      <c r="I2" s="791"/>
      <c r="J2" s="791"/>
      <c r="K2" s="791"/>
      <c r="L2" s="791"/>
      <c r="M2" s="791"/>
      <c r="N2" s="791"/>
      <c r="O2" s="791"/>
    </row>
    <row r="3" spans="1:15" ht="18" x14ac:dyDescent="0.25">
      <c r="A3" s="791" t="s">
        <v>2</v>
      </c>
      <c r="B3" s="791"/>
      <c r="C3" s="791"/>
      <c r="D3" s="791"/>
      <c r="E3" s="791"/>
      <c r="F3" s="791"/>
      <c r="G3" s="791"/>
      <c r="H3" s="791"/>
      <c r="I3" s="791"/>
      <c r="J3" s="791"/>
      <c r="K3" s="791"/>
      <c r="L3" s="791"/>
      <c r="M3" s="791"/>
      <c r="N3" s="791"/>
      <c r="O3" s="791"/>
    </row>
    <row r="4" spans="1:15" ht="37.5" customHeight="1" x14ac:dyDescent="0.2">
      <c r="A4" s="792" t="s">
        <v>3</v>
      </c>
      <c r="B4" s="792"/>
      <c r="C4" s="792"/>
      <c r="D4" s="792"/>
      <c r="E4" s="792"/>
      <c r="F4" s="792"/>
      <c r="G4" s="792"/>
      <c r="H4" s="792"/>
      <c r="I4" s="792"/>
      <c r="J4" s="792"/>
      <c r="K4" s="792"/>
      <c r="L4" s="792"/>
      <c r="M4" s="792"/>
      <c r="N4" s="792"/>
      <c r="O4" s="792"/>
    </row>
    <row r="5" spans="1:15" ht="10.5" customHeight="1" thickBot="1" x14ac:dyDescent="0.25">
      <c r="A5" s="173"/>
      <c r="B5" s="173"/>
      <c r="C5" s="173"/>
      <c r="D5" s="173"/>
      <c r="E5" s="173"/>
      <c r="F5" s="173"/>
      <c r="G5" s="173"/>
      <c r="H5" s="173"/>
      <c r="I5" s="173"/>
      <c r="J5" s="173"/>
      <c r="K5" s="173"/>
      <c r="L5" s="173"/>
      <c r="M5" s="173"/>
      <c r="N5" s="173"/>
      <c r="O5" s="173"/>
    </row>
    <row r="6" spans="1:15" ht="14.25" thickTop="1" thickBot="1" x14ac:dyDescent="0.25">
      <c r="A6" s="174"/>
      <c r="B6" s="793" t="s">
        <v>719</v>
      </c>
      <c r="C6" s="793"/>
      <c r="D6" s="793"/>
      <c r="E6" s="793"/>
      <c r="F6" s="793"/>
      <c r="G6" s="793"/>
      <c r="H6" s="175"/>
      <c r="I6" s="176"/>
      <c r="J6" s="793" t="s">
        <v>720</v>
      </c>
      <c r="K6" s="793"/>
      <c r="L6" s="793"/>
      <c r="M6" s="793"/>
      <c r="N6" s="793"/>
      <c r="O6" s="793"/>
    </row>
    <row r="7" spans="1:15" ht="14.25" thickTop="1" thickBot="1" x14ac:dyDescent="0.25">
      <c r="A7" s="177" t="s">
        <v>721</v>
      </c>
      <c r="B7" s="178" t="s">
        <v>722</v>
      </c>
      <c r="C7" s="178" t="s">
        <v>723</v>
      </c>
      <c r="D7" s="178" t="s">
        <v>724</v>
      </c>
      <c r="E7" s="178" t="s">
        <v>725</v>
      </c>
      <c r="F7" s="178" t="s">
        <v>700</v>
      </c>
      <c r="G7" s="179"/>
      <c r="H7" s="175"/>
      <c r="I7" s="177" t="s">
        <v>721</v>
      </c>
      <c r="J7" s="180" t="s">
        <v>4</v>
      </c>
      <c r="K7" s="180" t="s">
        <v>5</v>
      </c>
      <c r="L7" s="180" t="s">
        <v>6</v>
      </c>
      <c r="M7" s="180" t="s">
        <v>726</v>
      </c>
      <c r="N7" s="180" t="s">
        <v>725</v>
      </c>
      <c r="O7" s="180" t="s">
        <v>700</v>
      </c>
    </row>
    <row r="8" spans="1:15" ht="13.5" thickTop="1" x14ac:dyDescent="0.2">
      <c r="A8" s="181" t="s">
        <v>317</v>
      </c>
      <c r="B8" s="182">
        <v>6114773.2440599995</v>
      </c>
      <c r="C8" s="182">
        <v>6967772.980320001</v>
      </c>
      <c r="D8" s="182">
        <v>11579039.050069999</v>
      </c>
      <c r="E8" s="182">
        <f>SUM(B8:D8)</f>
        <v>24661585.27445</v>
      </c>
      <c r="F8" s="183">
        <f>E8/$E$21</f>
        <v>0.13643050923590849</v>
      </c>
      <c r="H8" s="175"/>
      <c r="I8" s="184" t="s">
        <v>317</v>
      </c>
      <c r="J8" s="182">
        <v>5103665.7170199994</v>
      </c>
      <c r="K8" s="182">
        <v>1011107.5270400001</v>
      </c>
      <c r="L8" s="182">
        <v>0</v>
      </c>
      <c r="M8" s="182">
        <v>0</v>
      </c>
      <c r="N8" s="182">
        <v>6114773.2440599995</v>
      </c>
      <c r="O8" s="183">
        <f>N8/$N$21</f>
        <v>0.17271725154234507</v>
      </c>
    </row>
    <row r="9" spans="1:15" x14ac:dyDescent="0.2">
      <c r="A9" s="181" t="s">
        <v>318</v>
      </c>
      <c r="B9" s="182">
        <v>7421134.4029700002</v>
      </c>
      <c r="C9" s="182">
        <v>15107766.030270003</v>
      </c>
      <c r="D9" s="182">
        <v>12575496.5748</v>
      </c>
      <c r="E9" s="182">
        <f t="shared" ref="E9:E19" si="0">SUM(B9:D9)</f>
        <v>35104397.008040003</v>
      </c>
      <c r="F9" s="183">
        <f t="shared" ref="F9:F19" si="1">E9/$E$21</f>
        <v>0.19420125295790464</v>
      </c>
      <c r="H9" s="175"/>
      <c r="I9" s="184" t="s">
        <v>318</v>
      </c>
      <c r="J9" s="182">
        <v>6669707.3047799999</v>
      </c>
      <c r="K9" s="182">
        <v>751427.09818999993</v>
      </c>
      <c r="L9" s="182">
        <v>0</v>
      </c>
      <c r="M9" s="182">
        <v>0</v>
      </c>
      <c r="N9" s="182">
        <v>7421134.4029700002</v>
      </c>
      <c r="O9" s="183">
        <f t="shared" ref="O9:O19" si="2">N9/$N$21</f>
        <v>0.20961659349387043</v>
      </c>
    </row>
    <row r="10" spans="1:15" x14ac:dyDescent="0.2">
      <c r="A10" s="181" t="s">
        <v>319</v>
      </c>
      <c r="B10" s="182">
        <v>6176293.2291700002</v>
      </c>
      <c r="C10" s="182">
        <v>9795958.7854200006</v>
      </c>
      <c r="D10" s="182">
        <v>14990894.220299996</v>
      </c>
      <c r="E10" s="182">
        <f t="shared" si="0"/>
        <v>30963146.234889999</v>
      </c>
      <c r="F10" s="183">
        <f t="shared" si="1"/>
        <v>0.17129141380657475</v>
      </c>
      <c r="H10" s="175"/>
      <c r="I10" s="184" t="s">
        <v>319</v>
      </c>
      <c r="J10" s="182">
        <v>5260823.4334900007</v>
      </c>
      <c r="K10" s="182">
        <v>915469.75287000008</v>
      </c>
      <c r="L10" s="182">
        <v>0</v>
      </c>
      <c r="M10" s="182">
        <v>4.2810000000000001E-2</v>
      </c>
      <c r="N10" s="182">
        <v>6176293.2291700002</v>
      </c>
      <c r="O10" s="183">
        <f t="shared" si="2"/>
        <v>0.17445493866810188</v>
      </c>
    </row>
    <row r="11" spans="1:15" x14ac:dyDescent="0.2">
      <c r="A11" s="181" t="s">
        <v>320</v>
      </c>
      <c r="B11" s="182">
        <v>5400468.5044200001</v>
      </c>
      <c r="C11" s="182">
        <v>4599766.4898199998</v>
      </c>
      <c r="D11" s="182">
        <v>9033120.2216400001</v>
      </c>
      <c r="E11" s="182">
        <f t="shared" si="0"/>
        <v>19033355.215879999</v>
      </c>
      <c r="F11" s="183">
        <f t="shared" si="1"/>
        <v>0.10529454273406824</v>
      </c>
      <c r="H11" s="175"/>
      <c r="I11" s="184" t="s">
        <v>320</v>
      </c>
      <c r="J11" s="182">
        <v>4153235.1356500001</v>
      </c>
      <c r="K11" s="182">
        <v>1247233.3685800002</v>
      </c>
      <c r="L11" s="182">
        <v>0</v>
      </c>
      <c r="M11" s="182">
        <v>1.9000000000000001E-4</v>
      </c>
      <c r="N11" s="182">
        <v>5400468.5044200001</v>
      </c>
      <c r="O11" s="183">
        <f t="shared" si="2"/>
        <v>0.1525410738706485</v>
      </c>
    </row>
    <row r="12" spans="1:15" x14ac:dyDescent="0.2">
      <c r="A12" s="181" t="s">
        <v>321</v>
      </c>
      <c r="B12" s="182">
        <v>4962120.0717399986</v>
      </c>
      <c r="C12" s="182">
        <v>4690090.0701799998</v>
      </c>
      <c r="D12" s="182">
        <v>8839743.3390700016</v>
      </c>
      <c r="E12" s="182">
        <f t="shared" si="0"/>
        <v>18491953.48099</v>
      </c>
      <c r="F12" s="183">
        <f t="shared" si="1"/>
        <v>0.10229945083019247</v>
      </c>
      <c r="H12" s="175"/>
      <c r="I12" s="184" t="s">
        <v>321</v>
      </c>
      <c r="J12" s="182">
        <v>4496144.000599999</v>
      </c>
      <c r="K12" s="182">
        <v>465975.96645999997</v>
      </c>
      <c r="L12" s="182">
        <v>0</v>
      </c>
      <c r="M12" s="182">
        <v>0.10468</v>
      </c>
      <c r="N12" s="182">
        <v>4962120.0717399986</v>
      </c>
      <c r="O12" s="183">
        <f t="shared" si="2"/>
        <v>0.14015952945541921</v>
      </c>
    </row>
    <row r="13" spans="1:15" x14ac:dyDescent="0.2">
      <c r="A13" s="181" t="s">
        <v>322</v>
      </c>
      <c r="B13" s="182">
        <v>2951461.2448200006</v>
      </c>
      <c r="C13" s="182">
        <v>5022955.139130001</v>
      </c>
      <c r="D13" s="182">
        <v>6685892.2715800004</v>
      </c>
      <c r="E13" s="182">
        <f t="shared" si="0"/>
        <v>14660308.655530002</v>
      </c>
      <c r="F13" s="183">
        <f t="shared" si="1"/>
        <v>8.1102384667125244E-2</v>
      </c>
      <c r="H13" s="175"/>
      <c r="I13" s="184" t="s">
        <v>322</v>
      </c>
      <c r="J13" s="182">
        <v>2737142.2963700006</v>
      </c>
      <c r="K13" s="182">
        <v>214312.71898000001</v>
      </c>
      <c r="L13" s="182">
        <v>0</v>
      </c>
      <c r="M13" s="182">
        <v>6.2294699999999992</v>
      </c>
      <c r="N13" s="182">
        <v>2951461.2448200006</v>
      </c>
      <c r="O13" s="183">
        <f t="shared" si="2"/>
        <v>8.3366668540694785E-2</v>
      </c>
    </row>
    <row r="14" spans="1:15" x14ac:dyDescent="0.2">
      <c r="A14" s="181" t="s">
        <v>323</v>
      </c>
      <c r="B14" s="182">
        <v>1040625.1558600001</v>
      </c>
      <c r="C14" s="182">
        <v>2609073.0401899996</v>
      </c>
      <c r="D14" s="182">
        <v>6778068.1055499995</v>
      </c>
      <c r="E14" s="182">
        <f t="shared" si="0"/>
        <v>10427766.301599998</v>
      </c>
      <c r="F14" s="183">
        <f t="shared" si="1"/>
        <v>5.7687510794135761E-2</v>
      </c>
      <c r="H14" s="175"/>
      <c r="I14" s="184" t="s">
        <v>323</v>
      </c>
      <c r="J14" s="182">
        <v>961007.10005000001</v>
      </c>
      <c r="K14" s="182">
        <v>79618.055810000005</v>
      </c>
      <c r="L14" s="182">
        <v>0</v>
      </c>
      <c r="M14" s="182">
        <v>0</v>
      </c>
      <c r="N14" s="182">
        <v>1040625.1558600001</v>
      </c>
      <c r="O14" s="183">
        <f t="shared" si="2"/>
        <v>2.939339034044483E-2</v>
      </c>
    </row>
    <row r="15" spans="1:15" x14ac:dyDescent="0.2">
      <c r="A15" s="181" t="s">
        <v>324</v>
      </c>
      <c r="B15" s="182">
        <v>0</v>
      </c>
      <c r="C15" s="182">
        <v>7698699.836339999</v>
      </c>
      <c r="D15" s="182">
        <v>8389072.33605</v>
      </c>
      <c r="E15" s="182">
        <f t="shared" si="0"/>
        <v>16087772.172389999</v>
      </c>
      <c r="F15" s="183">
        <f t="shared" si="1"/>
        <v>8.8999264464331776E-2</v>
      </c>
      <c r="H15" s="175"/>
      <c r="I15" s="184" t="s">
        <v>324</v>
      </c>
      <c r="J15" s="182">
        <v>0</v>
      </c>
      <c r="K15" s="182">
        <v>0</v>
      </c>
      <c r="L15" s="182">
        <v>0</v>
      </c>
      <c r="M15" s="182">
        <v>0</v>
      </c>
      <c r="N15" s="182">
        <v>0</v>
      </c>
      <c r="O15" s="183">
        <f t="shared" si="2"/>
        <v>0</v>
      </c>
    </row>
    <row r="16" spans="1:15" x14ac:dyDescent="0.2">
      <c r="A16" s="181" t="s">
        <v>325</v>
      </c>
      <c r="B16" s="182">
        <v>45578.395049999999</v>
      </c>
      <c r="C16" s="182">
        <v>16447.237430000001</v>
      </c>
      <c r="D16" s="182">
        <v>6696.1422700000003</v>
      </c>
      <c r="E16" s="182">
        <f t="shared" si="0"/>
        <v>68721.774749999997</v>
      </c>
      <c r="F16" s="183">
        <f t="shared" si="1"/>
        <v>3.8017615738804105E-4</v>
      </c>
      <c r="H16" s="175"/>
      <c r="I16" s="184" t="s">
        <v>325</v>
      </c>
      <c r="J16" s="182">
        <v>25656.986680000002</v>
      </c>
      <c r="K16" s="182">
        <v>19921.408369999997</v>
      </c>
      <c r="L16" s="182">
        <v>0</v>
      </c>
      <c r="M16" s="182">
        <v>0</v>
      </c>
      <c r="N16" s="182">
        <v>45578.395049999999</v>
      </c>
      <c r="O16" s="183">
        <f t="shared" si="2"/>
        <v>1.2874026245199522E-3</v>
      </c>
    </row>
    <row r="17" spans="1:16" x14ac:dyDescent="0.2">
      <c r="A17" s="181" t="s">
        <v>326</v>
      </c>
      <c r="B17" s="182">
        <v>919558.36485999997</v>
      </c>
      <c r="C17" s="182">
        <v>5589261.9272099985</v>
      </c>
      <c r="D17" s="182">
        <v>9805203.5199299995</v>
      </c>
      <c r="E17" s="182">
        <f t="shared" si="0"/>
        <v>16314023.811999999</v>
      </c>
      <c r="F17" s="183">
        <f t="shared" si="1"/>
        <v>9.0250912566590277E-2</v>
      </c>
      <c r="H17" s="175"/>
      <c r="I17" s="184" t="s">
        <v>326</v>
      </c>
      <c r="J17" s="182">
        <v>866226.28105999995</v>
      </c>
      <c r="K17" s="182">
        <v>53332.0838</v>
      </c>
      <c r="L17" s="182">
        <v>0</v>
      </c>
      <c r="M17" s="182">
        <v>0</v>
      </c>
      <c r="N17" s="182">
        <v>919558.36485999997</v>
      </c>
      <c r="O17" s="183">
        <f t="shared" si="2"/>
        <v>2.5973750304751894E-2</v>
      </c>
    </row>
    <row r="18" spans="1:16" x14ac:dyDescent="0.2">
      <c r="A18" s="181" t="s">
        <v>327</v>
      </c>
      <c r="B18" s="182">
        <v>371360.17961000005</v>
      </c>
      <c r="C18" s="182">
        <v>935871.23602000019</v>
      </c>
      <c r="D18" s="182">
        <v>2414678.3147799997</v>
      </c>
      <c r="E18" s="182">
        <f t="shared" si="0"/>
        <v>3721909.7304099998</v>
      </c>
      <c r="F18" s="183">
        <f t="shared" si="1"/>
        <v>2.0589999961437747E-2</v>
      </c>
      <c r="H18" s="175"/>
      <c r="I18" s="184" t="s">
        <v>327</v>
      </c>
      <c r="J18" s="182">
        <v>349979.57201000006</v>
      </c>
      <c r="K18" s="182">
        <v>21380.607599999999</v>
      </c>
      <c r="L18" s="182">
        <v>0</v>
      </c>
      <c r="M18" s="182">
        <v>0</v>
      </c>
      <c r="N18" s="182">
        <v>371360.17961000005</v>
      </c>
      <c r="O18" s="183">
        <f t="shared" si="2"/>
        <v>1.0489401159203717E-2</v>
      </c>
    </row>
    <row r="19" spans="1:16" x14ac:dyDescent="0.2">
      <c r="A19" s="181" t="s">
        <v>328</v>
      </c>
      <c r="B19" s="182">
        <v>0</v>
      </c>
      <c r="C19" s="182">
        <v>2601460.4983100002</v>
      </c>
      <c r="D19" s="182">
        <v>5283200.5321699996</v>
      </c>
      <c r="E19" s="182">
        <f t="shared" si="0"/>
        <v>7884661.0304799993</v>
      </c>
      <c r="F19" s="183">
        <f t="shared" si="1"/>
        <v>4.3618782311426234E-2</v>
      </c>
      <c r="H19" s="175"/>
      <c r="I19" s="184" t="s">
        <v>328</v>
      </c>
      <c r="J19" s="182">
        <v>0</v>
      </c>
      <c r="K19" s="182">
        <v>0</v>
      </c>
      <c r="L19" s="182">
        <v>0</v>
      </c>
      <c r="M19" s="182">
        <v>0</v>
      </c>
      <c r="N19" s="182">
        <v>0</v>
      </c>
      <c r="O19" s="183">
        <f t="shared" si="2"/>
        <v>0</v>
      </c>
    </row>
    <row r="20" spans="1:16" ht="13.5" thickBot="1" x14ac:dyDescent="0.25">
      <c r="A20" s="175"/>
      <c r="B20" s="185"/>
      <c r="C20" s="185"/>
      <c r="D20" s="185"/>
      <c r="E20" s="186"/>
      <c r="F20" s="187"/>
      <c r="H20" s="175"/>
      <c r="I20" s="184"/>
      <c r="J20" s="184"/>
      <c r="K20" s="186"/>
      <c r="L20" s="184"/>
      <c r="M20" s="184"/>
      <c r="N20" s="186"/>
      <c r="O20" s="187"/>
    </row>
    <row r="21" spans="1:16" ht="14.25" thickTop="1" thickBot="1" x14ac:dyDescent="0.25">
      <c r="A21" s="177" t="s">
        <v>727</v>
      </c>
      <c r="B21" s="188">
        <v>35403372.792559989</v>
      </c>
      <c r="C21" s="188">
        <v>65635123.270640001</v>
      </c>
      <c r="D21" s="188">
        <v>96381104.628209993</v>
      </c>
      <c r="E21" s="188">
        <v>180762978.98886001</v>
      </c>
      <c r="F21" s="189"/>
      <c r="G21" s="179"/>
      <c r="H21" s="175"/>
      <c r="I21" s="180" t="s">
        <v>727</v>
      </c>
      <c r="J21" s="188">
        <v>30623587.827709999</v>
      </c>
      <c r="K21" s="188">
        <v>4779778.5877</v>
      </c>
      <c r="L21" s="188">
        <v>0</v>
      </c>
      <c r="M21" s="188">
        <v>6.3771499999999994</v>
      </c>
      <c r="N21" s="188">
        <v>35403372.792559989</v>
      </c>
      <c r="O21" s="180"/>
    </row>
    <row r="22" spans="1:16" ht="14.25" thickTop="1" thickBot="1" x14ac:dyDescent="0.25">
      <c r="A22" s="175"/>
      <c r="B22" s="185"/>
      <c r="C22" s="185"/>
      <c r="D22" s="185"/>
      <c r="E22" s="186"/>
      <c r="F22" s="186"/>
      <c r="H22" s="175"/>
      <c r="I22" s="190"/>
      <c r="J22" s="184"/>
      <c r="K22" s="186"/>
      <c r="L22" s="184"/>
      <c r="M22" s="184"/>
      <c r="N22" s="186"/>
      <c r="O22" s="184"/>
    </row>
    <row r="23" spans="1:16" ht="14.25" thickTop="1" thickBot="1" x14ac:dyDescent="0.25">
      <c r="A23" s="191"/>
      <c r="B23" s="790" t="s">
        <v>728</v>
      </c>
      <c r="C23" s="790"/>
      <c r="D23" s="790"/>
      <c r="E23" s="790"/>
      <c r="F23" s="790"/>
      <c r="G23" s="790"/>
      <c r="H23" s="175"/>
      <c r="I23" s="192"/>
      <c r="J23" s="790" t="s">
        <v>729</v>
      </c>
      <c r="K23" s="790"/>
      <c r="L23" s="790"/>
      <c r="M23" s="790"/>
      <c r="N23" s="790"/>
      <c r="O23" s="790"/>
    </row>
    <row r="24" spans="1:16" ht="14.25" thickTop="1" thickBot="1" x14ac:dyDescent="0.25">
      <c r="A24" s="177" t="s">
        <v>721</v>
      </c>
      <c r="B24" s="180" t="s">
        <v>4</v>
      </c>
      <c r="C24" s="180" t="s">
        <v>5</v>
      </c>
      <c r="D24" s="180" t="s">
        <v>6</v>
      </c>
      <c r="E24" s="180" t="s">
        <v>726</v>
      </c>
      <c r="F24" s="180" t="s">
        <v>725</v>
      </c>
      <c r="G24" s="180" t="s">
        <v>700</v>
      </c>
      <c r="H24" s="175"/>
      <c r="I24" s="180" t="s">
        <v>721</v>
      </c>
      <c r="J24" s="180" t="s">
        <v>4</v>
      </c>
      <c r="K24" s="180" t="s">
        <v>5</v>
      </c>
      <c r="L24" s="180" t="s">
        <v>6</v>
      </c>
      <c r="M24" s="180" t="s">
        <v>726</v>
      </c>
      <c r="N24" s="180" t="s">
        <v>725</v>
      </c>
      <c r="O24" s="180" t="s">
        <v>700</v>
      </c>
    </row>
    <row r="25" spans="1:16" ht="13.5" thickTop="1" x14ac:dyDescent="0.2">
      <c r="A25" s="181" t="s">
        <v>317</v>
      </c>
      <c r="B25" s="182">
        <v>6071208.1823300011</v>
      </c>
      <c r="C25" s="182">
        <v>896564.79799000011</v>
      </c>
      <c r="D25" s="182">
        <v>0</v>
      </c>
      <c r="E25" s="182">
        <v>0</v>
      </c>
      <c r="F25" s="182">
        <v>6967772.980320001</v>
      </c>
      <c r="G25" s="193">
        <v>0.10615921221918137</v>
      </c>
      <c r="H25" s="175"/>
      <c r="I25" s="184" t="s">
        <v>317</v>
      </c>
      <c r="J25" s="182">
        <v>10652231.382889999</v>
      </c>
      <c r="K25" s="182">
        <v>926807.66718000011</v>
      </c>
      <c r="L25" s="182">
        <v>0</v>
      </c>
      <c r="M25" s="182">
        <v>0</v>
      </c>
      <c r="N25" s="182">
        <v>11579039.050069999</v>
      </c>
      <c r="O25" s="183">
        <v>0.12013806123862275</v>
      </c>
      <c r="P25" s="194"/>
    </row>
    <row r="26" spans="1:16" x14ac:dyDescent="0.2">
      <c r="A26" s="181" t="s">
        <v>318</v>
      </c>
      <c r="B26" s="182">
        <v>14005291.507700002</v>
      </c>
      <c r="C26" s="182">
        <v>1102474.52257</v>
      </c>
      <c r="D26" s="182">
        <v>0</v>
      </c>
      <c r="E26" s="182">
        <v>0</v>
      </c>
      <c r="F26" s="182">
        <v>15107766.030270003</v>
      </c>
      <c r="G26" s="193">
        <v>0.4267323940798346</v>
      </c>
      <c r="H26" s="175"/>
      <c r="I26" s="184" t="s">
        <v>318</v>
      </c>
      <c r="J26" s="182">
        <v>10872570.47957</v>
      </c>
      <c r="K26" s="182">
        <v>1702926.0952300001</v>
      </c>
      <c r="L26" s="182">
        <v>0</v>
      </c>
      <c r="M26" s="182">
        <v>0</v>
      </c>
      <c r="N26" s="182">
        <v>12575496.5748</v>
      </c>
      <c r="O26" s="183">
        <v>0.13047678404714247</v>
      </c>
    </row>
    <row r="27" spans="1:16" x14ac:dyDescent="0.2">
      <c r="A27" s="181" t="s">
        <v>319</v>
      </c>
      <c r="B27" s="182">
        <v>8243467.7532500001</v>
      </c>
      <c r="C27" s="182">
        <v>1552491.03217</v>
      </c>
      <c r="D27" s="182">
        <v>0</v>
      </c>
      <c r="E27" s="182">
        <v>0</v>
      </c>
      <c r="F27" s="182">
        <v>9795958.7854200006</v>
      </c>
      <c r="G27" s="193">
        <v>0.27669563696142024</v>
      </c>
      <c r="H27" s="175"/>
      <c r="I27" s="184" t="s">
        <v>319</v>
      </c>
      <c r="J27" s="182">
        <v>13469001.975359999</v>
      </c>
      <c r="K27" s="182">
        <v>1080452.4655400002</v>
      </c>
      <c r="L27" s="182">
        <v>37.770679999999999</v>
      </c>
      <c r="M27" s="182">
        <v>441402.00871999998</v>
      </c>
      <c r="N27" s="182">
        <v>14990894.220299996</v>
      </c>
      <c r="O27" s="183">
        <v>0.15553768841026833</v>
      </c>
    </row>
    <row r="28" spans="1:16" x14ac:dyDescent="0.2">
      <c r="A28" s="181" t="s">
        <v>320</v>
      </c>
      <c r="B28" s="182">
        <v>3698593.7078500004</v>
      </c>
      <c r="C28" s="182">
        <v>901172.78196999989</v>
      </c>
      <c r="D28" s="182">
        <v>0</v>
      </c>
      <c r="E28" s="182">
        <v>0</v>
      </c>
      <c r="F28" s="182">
        <v>4599766.4898199998</v>
      </c>
      <c r="G28" s="193">
        <v>0.12992452772145596</v>
      </c>
      <c r="H28" s="175"/>
      <c r="I28" s="184" t="s">
        <v>320</v>
      </c>
      <c r="J28" s="182">
        <v>8473582.196560001</v>
      </c>
      <c r="K28" s="182">
        <v>307853.64989</v>
      </c>
      <c r="L28" s="182">
        <v>251684.37518999999</v>
      </c>
      <c r="M28" s="182">
        <v>0</v>
      </c>
      <c r="N28" s="182">
        <v>9033120.2216400001</v>
      </c>
      <c r="O28" s="183">
        <v>9.3722937255027852E-2</v>
      </c>
    </row>
    <row r="29" spans="1:16" x14ac:dyDescent="0.2">
      <c r="A29" s="181" t="s">
        <v>321</v>
      </c>
      <c r="B29" s="182">
        <v>4406375.0402899999</v>
      </c>
      <c r="C29" s="182">
        <v>283715.02989000006</v>
      </c>
      <c r="D29" s="182">
        <v>0</v>
      </c>
      <c r="E29" s="182">
        <v>0</v>
      </c>
      <c r="F29" s="182">
        <v>4690090.0701799998</v>
      </c>
      <c r="G29" s="193">
        <v>0.13247579821450292</v>
      </c>
      <c r="H29" s="175"/>
      <c r="I29" s="184" t="s">
        <v>321</v>
      </c>
      <c r="J29" s="182">
        <v>8764706.5684900023</v>
      </c>
      <c r="K29" s="182">
        <v>47981.925049999998</v>
      </c>
      <c r="L29" s="182">
        <v>0</v>
      </c>
      <c r="M29" s="182">
        <v>27054.845530000002</v>
      </c>
      <c r="N29" s="182">
        <v>8839743.3390700016</v>
      </c>
      <c r="O29" s="183">
        <v>9.1716559725781341E-2</v>
      </c>
    </row>
    <row r="30" spans="1:16" x14ac:dyDescent="0.2">
      <c r="A30" s="181" t="s">
        <v>322</v>
      </c>
      <c r="B30" s="182">
        <v>4612758.2783900006</v>
      </c>
      <c r="C30" s="182">
        <v>410196.86073999997</v>
      </c>
      <c r="D30" s="182">
        <v>0</v>
      </c>
      <c r="E30" s="182">
        <v>0</v>
      </c>
      <c r="F30" s="182">
        <v>5022955.139130001</v>
      </c>
      <c r="G30" s="193">
        <v>0.14187787046621653</v>
      </c>
      <c r="H30" s="175"/>
      <c r="I30" s="184" t="s">
        <v>322</v>
      </c>
      <c r="J30" s="182">
        <v>6213412.7311000004</v>
      </c>
      <c r="K30" s="182">
        <v>472479.54048000003</v>
      </c>
      <c r="L30" s="182">
        <v>0</v>
      </c>
      <c r="M30" s="182">
        <v>0</v>
      </c>
      <c r="N30" s="182">
        <v>6685892.2715800004</v>
      </c>
      <c r="O30" s="183">
        <v>6.9369326045502624E-2</v>
      </c>
    </row>
    <row r="31" spans="1:16" x14ac:dyDescent="0.2">
      <c r="A31" s="181" t="s">
        <v>323</v>
      </c>
      <c r="B31" s="182">
        <v>2401948.9932699995</v>
      </c>
      <c r="C31" s="182">
        <v>207124.04691999999</v>
      </c>
      <c r="D31" s="182">
        <v>0</v>
      </c>
      <c r="E31" s="182">
        <v>0</v>
      </c>
      <c r="F31" s="182">
        <v>2609073.0401899996</v>
      </c>
      <c r="G31" s="193">
        <v>7.3695606785190132E-2</v>
      </c>
      <c r="H31" s="175"/>
      <c r="I31" s="184" t="s">
        <v>323</v>
      </c>
      <c r="J31" s="182">
        <v>6732775.0414499994</v>
      </c>
      <c r="K31" s="182">
        <v>45293.064100000003</v>
      </c>
      <c r="L31" s="182">
        <v>0</v>
      </c>
      <c r="M31" s="182">
        <v>0</v>
      </c>
      <c r="N31" s="182">
        <v>6778068.1055499995</v>
      </c>
      <c r="O31" s="183">
        <v>7.0325694353643178E-2</v>
      </c>
    </row>
    <row r="32" spans="1:16" x14ac:dyDescent="0.2">
      <c r="A32" s="181" t="s">
        <v>324</v>
      </c>
      <c r="B32" s="182">
        <v>7543176.8083099993</v>
      </c>
      <c r="C32" s="182">
        <v>155523.02802999996</v>
      </c>
      <c r="D32" s="182">
        <v>0</v>
      </c>
      <c r="E32" s="182">
        <v>0</v>
      </c>
      <c r="F32" s="182">
        <v>7698699.836339999</v>
      </c>
      <c r="G32" s="193">
        <v>0.21745667796820417</v>
      </c>
      <c r="H32" s="175"/>
      <c r="I32" s="184" t="s">
        <v>324</v>
      </c>
      <c r="J32" s="182">
        <v>8375278.2320400001</v>
      </c>
      <c r="K32" s="182">
        <v>13794.104009999997</v>
      </c>
      <c r="L32" s="182">
        <v>0</v>
      </c>
      <c r="M32" s="182">
        <v>0</v>
      </c>
      <c r="N32" s="182">
        <v>8389072.33605</v>
      </c>
      <c r="O32" s="183">
        <v>8.7040632792193429E-2</v>
      </c>
    </row>
    <row r="33" spans="1:15" x14ac:dyDescent="0.2">
      <c r="A33" s="181" t="s">
        <v>325</v>
      </c>
      <c r="B33" s="182">
        <v>3704.5841600000003</v>
      </c>
      <c r="C33" s="182">
        <v>12742.653269999999</v>
      </c>
      <c r="D33" s="182">
        <v>0</v>
      </c>
      <c r="E33" s="182">
        <v>0</v>
      </c>
      <c r="F33" s="182">
        <v>16447.237430000001</v>
      </c>
      <c r="G33" s="193">
        <v>4.6456696446323852E-4</v>
      </c>
      <c r="H33" s="175"/>
      <c r="I33" s="184" t="s">
        <v>325</v>
      </c>
      <c r="J33" s="182">
        <v>3000</v>
      </c>
      <c r="K33" s="182">
        <v>3696.1422700000003</v>
      </c>
      <c r="L33" s="182">
        <v>0</v>
      </c>
      <c r="M33" s="182">
        <v>0</v>
      </c>
      <c r="N33" s="182">
        <v>6696.1422700000003</v>
      </c>
      <c r="O33" s="183">
        <v>6.9475674675345981E-5</v>
      </c>
    </row>
    <row r="34" spans="1:15" x14ac:dyDescent="0.2">
      <c r="A34" s="181" t="s">
        <v>326</v>
      </c>
      <c r="B34" s="182">
        <v>5436739.6619699989</v>
      </c>
      <c r="C34" s="182">
        <v>152522.26524000004</v>
      </c>
      <c r="D34" s="182">
        <v>0</v>
      </c>
      <c r="E34" s="182">
        <v>0</v>
      </c>
      <c r="F34" s="182">
        <v>5589261.9272099985</v>
      </c>
      <c r="G34" s="193">
        <v>0.15787371333119371</v>
      </c>
      <c r="H34" s="175"/>
      <c r="I34" s="184" t="s">
        <v>326</v>
      </c>
      <c r="J34" s="182">
        <v>9077416.0973499995</v>
      </c>
      <c r="K34" s="182">
        <v>601789.66628999996</v>
      </c>
      <c r="L34" s="182">
        <v>0</v>
      </c>
      <c r="M34" s="182">
        <v>125997.75628999999</v>
      </c>
      <c r="N34" s="182">
        <v>9805203.5199299995</v>
      </c>
      <c r="O34" s="183">
        <v>0.1017336702847883</v>
      </c>
    </row>
    <row r="35" spans="1:15" x14ac:dyDescent="0.2">
      <c r="A35" s="181" t="s">
        <v>327</v>
      </c>
      <c r="B35" s="182">
        <v>896299.31952000014</v>
      </c>
      <c r="C35" s="182">
        <v>39571.916500000007</v>
      </c>
      <c r="D35" s="182">
        <v>0</v>
      </c>
      <c r="E35" s="182">
        <v>0</v>
      </c>
      <c r="F35" s="182">
        <v>935871.23602000019</v>
      </c>
      <c r="G35" s="193">
        <v>2.6434521973473481E-2</v>
      </c>
      <c r="H35" s="175"/>
      <c r="I35" s="184" t="s">
        <v>327</v>
      </c>
      <c r="J35" s="182">
        <v>2384003.2935799998</v>
      </c>
      <c r="K35" s="182">
        <v>30675.021199999996</v>
      </c>
      <c r="L35" s="182">
        <v>0</v>
      </c>
      <c r="M35" s="182">
        <v>0</v>
      </c>
      <c r="N35" s="182">
        <v>2414678.3147799997</v>
      </c>
      <c r="O35" s="183">
        <v>2.5053440963294815E-2</v>
      </c>
    </row>
    <row r="36" spans="1:15" x14ac:dyDescent="0.2">
      <c r="A36" s="181" t="s">
        <v>328</v>
      </c>
      <c r="B36" s="182">
        <v>2548354.99523</v>
      </c>
      <c r="C36" s="182">
        <v>53105.503079999988</v>
      </c>
      <c r="D36" s="182">
        <v>0</v>
      </c>
      <c r="E36" s="182">
        <v>0</v>
      </c>
      <c r="F36" s="182">
        <v>2601460.4983100002</v>
      </c>
      <c r="G36" s="193">
        <v>7.3480583715930498E-2</v>
      </c>
      <c r="H36" s="175"/>
      <c r="I36" s="184" t="s">
        <v>328</v>
      </c>
      <c r="J36" s="182">
        <v>5253494.3304899996</v>
      </c>
      <c r="K36" s="182">
        <v>29706.201679999998</v>
      </c>
      <c r="L36" s="182">
        <v>0</v>
      </c>
      <c r="M36" s="182">
        <v>0</v>
      </c>
      <c r="N36" s="182">
        <v>5283200.5321699996</v>
      </c>
      <c r="O36" s="183">
        <v>5.4815729209059597E-2</v>
      </c>
    </row>
    <row r="37" spans="1:15" ht="13.5" thickBot="1" x14ac:dyDescent="0.25">
      <c r="A37" s="175"/>
      <c r="B37" s="184"/>
      <c r="C37" s="186"/>
      <c r="D37" s="184"/>
      <c r="E37" s="184"/>
      <c r="F37" s="186"/>
      <c r="G37" s="193"/>
      <c r="H37" s="190"/>
      <c r="I37" s="184"/>
      <c r="J37" s="186"/>
      <c r="K37" s="186"/>
      <c r="L37" s="184"/>
      <c r="M37" s="186"/>
      <c r="N37" s="186"/>
      <c r="O37" s="187"/>
    </row>
    <row r="38" spans="1:15" ht="14.25" thickTop="1" thickBot="1" x14ac:dyDescent="0.25">
      <c r="A38" s="177" t="s">
        <v>730</v>
      </c>
      <c r="B38" s="188">
        <v>59867918.832269996</v>
      </c>
      <c r="C38" s="188">
        <v>5767204.4383699996</v>
      </c>
      <c r="D38" s="188">
        <v>0</v>
      </c>
      <c r="E38" s="188">
        <v>0</v>
      </c>
      <c r="F38" s="188">
        <v>65635123.270640001</v>
      </c>
      <c r="G38" s="189"/>
      <c r="H38" s="190"/>
      <c r="I38" s="180" t="s">
        <v>730</v>
      </c>
      <c r="J38" s="188">
        <v>90271472.328879997</v>
      </c>
      <c r="K38" s="188">
        <v>5263455.5429200009</v>
      </c>
      <c r="L38" s="188">
        <v>251722.14586999998</v>
      </c>
      <c r="M38" s="188">
        <v>594454.61054000002</v>
      </c>
      <c r="N38" s="188">
        <v>96381104.628209993</v>
      </c>
      <c r="O38" s="189"/>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731</v>
      </c>
      <c r="B40" s="202"/>
      <c r="C40" s="202"/>
      <c r="D40" s="202"/>
      <c r="E40" s="185"/>
      <c r="F40" s="185"/>
      <c r="G40" s="185"/>
      <c r="H40" s="185"/>
      <c r="I40" s="185"/>
      <c r="J40" s="193"/>
      <c r="K40" s="185"/>
      <c r="L40" s="203"/>
      <c r="M40" s="186"/>
      <c r="N40" s="185"/>
      <c r="O40" s="185"/>
    </row>
    <row r="41" spans="1:15" x14ac:dyDescent="0.2">
      <c r="A41" s="201" t="s">
        <v>732</v>
      </c>
      <c r="B41" s="204"/>
      <c r="C41" s="204"/>
      <c r="D41" s="204"/>
      <c r="E41" s="203"/>
      <c r="F41" s="203"/>
      <c r="G41" s="203"/>
      <c r="H41" s="203"/>
      <c r="I41" s="203"/>
      <c r="J41" s="193"/>
      <c r="K41" s="203"/>
      <c r="L41" s="203"/>
      <c r="M41" s="186"/>
      <c r="N41" s="203"/>
      <c r="O41" s="203"/>
    </row>
    <row r="42" spans="1:15" x14ac:dyDescent="0.2">
      <c r="A42" s="201" t="s">
        <v>733</v>
      </c>
      <c r="B42" s="204"/>
      <c r="C42" s="204"/>
      <c r="D42" s="204"/>
      <c r="E42" s="203"/>
      <c r="F42" s="203"/>
      <c r="G42" s="203"/>
      <c r="H42" s="203"/>
      <c r="I42" s="203"/>
      <c r="J42" s="193"/>
      <c r="K42" s="203"/>
      <c r="L42" s="203"/>
      <c r="M42" s="186"/>
      <c r="N42" s="203"/>
      <c r="O42" s="203"/>
    </row>
    <row r="43" spans="1:15" x14ac:dyDescent="0.2">
      <c r="A43" s="201" t="s">
        <v>734</v>
      </c>
      <c r="B43" s="204"/>
      <c r="C43" s="204"/>
      <c r="D43" s="204"/>
      <c r="E43" s="203"/>
      <c r="F43" s="203"/>
      <c r="G43" s="193"/>
      <c r="H43" s="203"/>
      <c r="I43" s="203"/>
      <c r="J43" s="203"/>
      <c r="K43" s="186"/>
      <c r="L43" s="203"/>
      <c r="M43" s="203"/>
      <c r="N43" s="186"/>
      <c r="O43" s="203"/>
    </row>
    <row r="44" spans="1:15" x14ac:dyDescent="0.2">
      <c r="A44" s="175"/>
      <c r="B44" s="185"/>
      <c r="C44" s="185"/>
      <c r="D44" s="185"/>
      <c r="E44" s="185"/>
      <c r="F44" s="185"/>
      <c r="G44" s="185"/>
      <c r="H44" s="185"/>
      <c r="I44" s="185"/>
      <c r="J44" s="184"/>
      <c r="K44" s="186"/>
      <c r="L44" s="185"/>
      <c r="M44" s="185"/>
      <c r="N44" s="190"/>
      <c r="O44" s="185"/>
    </row>
    <row r="45" spans="1:15" x14ac:dyDescent="0.2">
      <c r="A45" s="175"/>
      <c r="B45" s="185"/>
      <c r="C45" s="185"/>
      <c r="D45" s="185"/>
      <c r="E45" s="185"/>
      <c r="F45" s="185"/>
      <c r="G45" s="185"/>
      <c r="H45" s="185"/>
      <c r="I45" s="185"/>
      <c r="J45" s="185"/>
      <c r="K45" s="193"/>
      <c r="L45" s="185"/>
      <c r="M45" s="185"/>
      <c r="N45" s="190"/>
      <c r="O45" s="185"/>
    </row>
    <row r="46" spans="1:15" x14ac:dyDescent="0.2">
      <c r="A46" s="175"/>
      <c r="B46" s="185"/>
      <c r="C46" s="185"/>
      <c r="D46" s="185"/>
      <c r="E46" s="185"/>
      <c r="F46" s="185"/>
      <c r="G46" s="185"/>
      <c r="H46" s="185"/>
      <c r="I46" s="185"/>
      <c r="J46" s="185"/>
      <c r="K46" s="193"/>
      <c r="L46" s="185"/>
      <c r="M46" s="185"/>
      <c r="N46" s="190"/>
      <c r="O46" s="185"/>
    </row>
    <row r="47" spans="1:15" x14ac:dyDescent="0.2">
      <c r="A47" s="175"/>
      <c r="B47" s="185"/>
      <c r="C47" s="185"/>
      <c r="D47" s="185"/>
      <c r="E47" s="185"/>
      <c r="F47" s="185"/>
      <c r="G47" s="185"/>
      <c r="H47" s="185"/>
      <c r="I47" s="185"/>
      <c r="J47" s="185"/>
      <c r="K47" s="193"/>
      <c r="L47" s="185"/>
      <c r="M47" s="185"/>
      <c r="N47" s="190"/>
      <c r="O47" s="185"/>
    </row>
    <row r="48" spans="1:15" x14ac:dyDescent="0.2">
      <c r="A48" s="175"/>
      <c r="B48" s="185"/>
      <c r="C48" s="185"/>
      <c r="D48" s="185"/>
      <c r="E48" s="185"/>
      <c r="F48" s="185"/>
      <c r="G48" s="185"/>
      <c r="H48" s="185"/>
      <c r="I48" s="185"/>
      <c r="J48" s="185"/>
      <c r="K48" s="193"/>
      <c r="L48" s="185"/>
      <c r="M48" s="185"/>
      <c r="N48" s="190"/>
      <c r="O48" s="185"/>
    </row>
    <row r="49" spans="1:15" x14ac:dyDescent="0.2">
      <c r="A49" s="175"/>
      <c r="B49" s="185"/>
      <c r="C49" s="185"/>
      <c r="D49" s="185"/>
      <c r="E49" s="185"/>
      <c r="F49" s="185"/>
      <c r="G49" s="193"/>
      <c r="H49" s="185"/>
      <c r="I49" s="185"/>
      <c r="J49" s="185"/>
      <c r="K49" s="185"/>
      <c r="L49" s="190"/>
      <c r="M49" s="185"/>
      <c r="N49" s="185"/>
      <c r="O49" s="185"/>
    </row>
    <row r="50" spans="1:15" x14ac:dyDescent="0.2">
      <c r="A50" s="175"/>
      <c r="B50" s="185"/>
      <c r="C50" s="185"/>
      <c r="D50" s="185"/>
      <c r="E50" s="185"/>
      <c r="F50" s="185"/>
      <c r="G50" s="185"/>
      <c r="H50" s="185"/>
      <c r="I50" s="185"/>
      <c r="J50" s="185"/>
      <c r="K50" s="185"/>
      <c r="L50" s="190"/>
      <c r="M50" s="185"/>
      <c r="N50" s="185"/>
      <c r="O50" s="185"/>
    </row>
    <row r="51" spans="1:15" x14ac:dyDescent="0.2">
      <c r="A51" s="175"/>
      <c r="B51" s="185"/>
      <c r="C51" s="185"/>
      <c r="D51" s="185"/>
      <c r="E51" s="185"/>
      <c r="F51" s="185"/>
      <c r="G51" s="185"/>
      <c r="H51" s="185"/>
      <c r="I51" s="185"/>
      <c r="J51" s="185"/>
      <c r="K51" s="185"/>
      <c r="L51" s="205"/>
      <c r="M51" s="185"/>
      <c r="N51" s="185"/>
      <c r="O51" s="185"/>
    </row>
    <row r="52" spans="1:15" x14ac:dyDescent="0.2">
      <c r="A52" s="175"/>
      <c r="B52" s="185"/>
      <c r="C52" s="185"/>
      <c r="D52" s="185"/>
      <c r="E52" s="185"/>
      <c r="F52" s="185"/>
      <c r="G52" s="185"/>
      <c r="H52" s="185"/>
      <c r="I52" s="185"/>
      <c r="J52" s="185"/>
      <c r="K52" s="205"/>
      <c r="L52" s="185"/>
      <c r="M52" s="185"/>
      <c r="N52" s="185"/>
      <c r="O52" s="190"/>
    </row>
    <row r="53" spans="1:15" x14ac:dyDescent="0.2">
      <c r="A53" s="175"/>
      <c r="B53" s="185"/>
      <c r="C53" s="185"/>
      <c r="D53" s="185"/>
      <c r="E53" s="185"/>
      <c r="F53" s="185"/>
      <c r="G53" s="185"/>
      <c r="H53" s="185"/>
      <c r="I53" s="185"/>
      <c r="J53" s="185"/>
      <c r="K53" s="185"/>
      <c r="L53" s="185"/>
      <c r="M53" s="185"/>
      <c r="N53" s="185"/>
      <c r="O53" s="190"/>
    </row>
    <row r="54" spans="1:15" x14ac:dyDescent="0.2">
      <c r="A54" s="175"/>
      <c r="B54" s="206"/>
      <c r="C54" s="206"/>
      <c r="D54" s="206"/>
      <c r="E54" s="206"/>
      <c r="F54" s="206"/>
      <c r="G54" s="206"/>
      <c r="H54" s="206"/>
      <c r="I54" s="206"/>
      <c r="J54" s="206"/>
      <c r="K54" s="206"/>
      <c r="L54" s="206"/>
      <c r="M54" s="207"/>
      <c r="O54" s="190"/>
    </row>
    <row r="55" spans="1:15" x14ac:dyDescent="0.2">
      <c r="A55" s="175"/>
      <c r="B55" s="206"/>
      <c r="C55" s="206"/>
      <c r="D55" s="206"/>
      <c r="E55" s="206"/>
      <c r="F55" s="206"/>
      <c r="G55" s="206"/>
      <c r="H55" s="206"/>
      <c r="I55" s="206"/>
      <c r="J55" s="206"/>
      <c r="K55" s="207"/>
      <c r="M55" s="190"/>
      <c r="N55" s="206"/>
      <c r="O55" s="206"/>
    </row>
    <row r="56" spans="1:15" x14ac:dyDescent="0.2">
      <c r="A56" s="175"/>
      <c r="B56" s="206"/>
      <c r="C56" s="206"/>
      <c r="D56" s="206"/>
      <c r="E56" s="206"/>
      <c r="F56" s="206"/>
      <c r="G56" s="206"/>
      <c r="H56" s="206"/>
      <c r="I56" s="206"/>
      <c r="J56" s="206"/>
      <c r="K56" s="207"/>
      <c r="M56" s="190"/>
      <c r="N56" s="206"/>
      <c r="O56" s="206"/>
    </row>
    <row r="57" spans="1:15" x14ac:dyDescent="0.2">
      <c r="A57" s="175"/>
      <c r="B57" s="206"/>
      <c r="C57" s="206"/>
      <c r="D57" s="206"/>
      <c r="E57" s="206"/>
      <c r="F57" s="206"/>
      <c r="G57" s="206"/>
      <c r="H57" s="206"/>
      <c r="I57" s="206"/>
      <c r="J57" s="206"/>
      <c r="K57" s="207"/>
      <c r="M57" s="190"/>
      <c r="N57" s="206"/>
      <c r="O57" s="206"/>
    </row>
    <row r="58" spans="1:15" x14ac:dyDescent="0.2">
      <c r="A58" s="175"/>
      <c r="B58" s="206"/>
      <c r="C58" s="206"/>
      <c r="D58" s="206"/>
      <c r="E58" s="206"/>
      <c r="F58" s="206"/>
      <c r="G58" s="207"/>
      <c r="J58" s="190"/>
      <c r="K58" s="206"/>
      <c r="L58" s="206"/>
      <c r="M58" s="208"/>
      <c r="N58" s="206"/>
      <c r="O58" s="206"/>
    </row>
    <row r="59" spans="1:15" x14ac:dyDescent="0.2">
      <c r="A59" s="175"/>
      <c r="B59" s="208"/>
      <c r="C59" s="208"/>
      <c r="D59" s="208"/>
      <c r="E59" s="208"/>
      <c r="F59" s="208"/>
      <c r="G59" s="209"/>
      <c r="J59" s="190"/>
      <c r="K59" s="208"/>
      <c r="L59" s="208"/>
      <c r="M59" s="208"/>
      <c r="N59" s="208"/>
      <c r="O59" s="208"/>
    </row>
    <row r="60" spans="1:15" x14ac:dyDescent="0.2">
      <c r="A60" s="175"/>
      <c r="B60" s="210"/>
      <c r="C60" s="210"/>
      <c r="D60" s="210"/>
      <c r="E60" s="210"/>
      <c r="F60" s="210"/>
      <c r="G60" s="210"/>
      <c r="H60" s="210"/>
      <c r="I60" s="210"/>
      <c r="J60" s="210"/>
      <c r="K60" s="210"/>
      <c r="L60" s="211"/>
      <c r="M60" s="212"/>
      <c r="N60" s="210"/>
      <c r="O60" s="210"/>
    </row>
    <row r="61" spans="1:15" x14ac:dyDescent="0.2">
      <c r="A61" s="175"/>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EC1D-C9C1-4DD7-A7D2-690F7CDF7DDD}">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G15" sqref="G15"/>
    </sheetView>
  </sheetViews>
  <sheetFormatPr baseColWidth="10" defaultColWidth="9.140625" defaultRowHeight="12.75" x14ac:dyDescent="0.2"/>
  <cols>
    <col min="1" max="2" width="31.140625" style="75" hidden="1" customWidth="1"/>
    <col min="3" max="3" width="64.5703125" style="140" bestFit="1" customWidth="1"/>
    <col min="4" max="10" width="11.7109375" style="75" bestFit="1" customWidth="1"/>
    <col min="11" max="13" width="11.7109375" style="75" customWidth="1"/>
    <col min="14" max="14" width="11.7109375" style="75" bestFit="1" customWidth="1"/>
    <col min="15" max="256" width="9.140625" style="75"/>
    <col min="257" max="258" width="0" style="75" hidden="1" customWidth="1"/>
    <col min="259" max="259" width="64.5703125" style="75" bestFit="1" customWidth="1"/>
    <col min="260" max="266" width="11.7109375" style="75" bestFit="1" customWidth="1"/>
    <col min="267" max="269" width="11.7109375" style="75" customWidth="1"/>
    <col min="270" max="270" width="11.7109375" style="75" bestFit="1" customWidth="1"/>
    <col min="271" max="512" width="9.140625" style="75"/>
    <col min="513" max="514" width="0" style="75" hidden="1" customWidth="1"/>
    <col min="515" max="515" width="64.5703125" style="75" bestFit="1" customWidth="1"/>
    <col min="516" max="522" width="11.7109375" style="75" bestFit="1" customWidth="1"/>
    <col min="523" max="525" width="11.7109375" style="75" customWidth="1"/>
    <col min="526" max="526" width="11.7109375" style="75" bestFit="1" customWidth="1"/>
    <col min="527" max="768" width="9.140625" style="75"/>
    <col min="769" max="770" width="0" style="75" hidden="1" customWidth="1"/>
    <col min="771" max="771" width="64.5703125" style="75" bestFit="1" customWidth="1"/>
    <col min="772" max="778" width="11.7109375" style="75" bestFit="1" customWidth="1"/>
    <col min="779" max="781" width="11.7109375" style="75" customWidth="1"/>
    <col min="782" max="782" width="11.7109375" style="75" bestFit="1" customWidth="1"/>
    <col min="783" max="1024" width="9.140625" style="75"/>
    <col min="1025" max="1026" width="0" style="75" hidden="1" customWidth="1"/>
    <col min="1027" max="1027" width="64.5703125" style="75" bestFit="1" customWidth="1"/>
    <col min="1028" max="1034" width="11.7109375" style="75" bestFit="1" customWidth="1"/>
    <col min="1035" max="1037" width="11.7109375" style="75" customWidth="1"/>
    <col min="1038" max="1038" width="11.7109375" style="75" bestFit="1" customWidth="1"/>
    <col min="1039" max="1280" width="9.140625" style="75"/>
    <col min="1281" max="1282" width="0" style="75" hidden="1" customWidth="1"/>
    <col min="1283" max="1283" width="64.5703125" style="75" bestFit="1" customWidth="1"/>
    <col min="1284" max="1290" width="11.7109375" style="75" bestFit="1" customWidth="1"/>
    <col min="1291" max="1293" width="11.7109375" style="75" customWidth="1"/>
    <col min="1294" max="1294" width="11.7109375" style="75" bestFit="1" customWidth="1"/>
    <col min="1295" max="1536" width="9.140625" style="75"/>
    <col min="1537" max="1538" width="0" style="75" hidden="1" customWidth="1"/>
    <col min="1539" max="1539" width="64.5703125" style="75" bestFit="1" customWidth="1"/>
    <col min="1540" max="1546" width="11.7109375" style="75" bestFit="1" customWidth="1"/>
    <col min="1547" max="1549" width="11.7109375" style="75" customWidth="1"/>
    <col min="1550" max="1550" width="11.7109375" style="75" bestFit="1" customWidth="1"/>
    <col min="1551" max="1792" width="9.140625" style="75"/>
    <col min="1793" max="1794" width="0" style="75" hidden="1" customWidth="1"/>
    <col min="1795" max="1795" width="64.5703125" style="75" bestFit="1" customWidth="1"/>
    <col min="1796" max="1802" width="11.7109375" style="75" bestFit="1" customWidth="1"/>
    <col min="1803" max="1805" width="11.7109375" style="75" customWidth="1"/>
    <col min="1806" max="1806" width="11.7109375" style="75" bestFit="1" customWidth="1"/>
    <col min="1807" max="2048" width="9.140625" style="75"/>
    <col min="2049" max="2050" width="0" style="75" hidden="1" customWidth="1"/>
    <col min="2051" max="2051" width="64.5703125" style="75" bestFit="1" customWidth="1"/>
    <col min="2052" max="2058" width="11.7109375" style="75" bestFit="1" customWidth="1"/>
    <col min="2059" max="2061" width="11.7109375" style="75" customWidth="1"/>
    <col min="2062" max="2062" width="11.7109375" style="75" bestFit="1" customWidth="1"/>
    <col min="2063" max="2304" width="9.140625" style="75"/>
    <col min="2305" max="2306" width="0" style="75" hidden="1" customWidth="1"/>
    <col min="2307" max="2307" width="64.5703125" style="75" bestFit="1" customWidth="1"/>
    <col min="2308" max="2314" width="11.7109375" style="75" bestFit="1" customWidth="1"/>
    <col min="2315" max="2317" width="11.7109375" style="75" customWidth="1"/>
    <col min="2318" max="2318" width="11.7109375" style="75" bestFit="1" customWidth="1"/>
    <col min="2319" max="2560" width="9.140625" style="75"/>
    <col min="2561" max="2562" width="0" style="75" hidden="1" customWidth="1"/>
    <col min="2563" max="2563" width="64.5703125" style="75" bestFit="1" customWidth="1"/>
    <col min="2564" max="2570" width="11.7109375" style="75" bestFit="1" customWidth="1"/>
    <col min="2571" max="2573" width="11.7109375" style="75" customWidth="1"/>
    <col min="2574" max="2574" width="11.7109375" style="75" bestFit="1" customWidth="1"/>
    <col min="2575" max="2816" width="9.140625" style="75"/>
    <col min="2817" max="2818" width="0" style="75" hidden="1" customWidth="1"/>
    <col min="2819" max="2819" width="64.5703125" style="75" bestFit="1" customWidth="1"/>
    <col min="2820" max="2826" width="11.7109375" style="75" bestFit="1" customWidth="1"/>
    <col min="2827" max="2829" width="11.7109375" style="75" customWidth="1"/>
    <col min="2830" max="2830" width="11.7109375" style="75" bestFit="1" customWidth="1"/>
    <col min="2831" max="3072" width="9.140625" style="75"/>
    <col min="3073" max="3074" width="0" style="75" hidden="1" customWidth="1"/>
    <col min="3075" max="3075" width="64.5703125" style="75" bestFit="1" customWidth="1"/>
    <col min="3076" max="3082" width="11.7109375" style="75" bestFit="1" customWidth="1"/>
    <col min="3083" max="3085" width="11.7109375" style="75" customWidth="1"/>
    <col min="3086" max="3086" width="11.7109375" style="75" bestFit="1" customWidth="1"/>
    <col min="3087" max="3328" width="9.140625" style="75"/>
    <col min="3329" max="3330" width="0" style="75" hidden="1" customWidth="1"/>
    <col min="3331" max="3331" width="64.5703125" style="75" bestFit="1" customWidth="1"/>
    <col min="3332" max="3338" width="11.7109375" style="75" bestFit="1" customWidth="1"/>
    <col min="3339" max="3341" width="11.7109375" style="75" customWidth="1"/>
    <col min="3342" max="3342" width="11.7109375" style="75" bestFit="1" customWidth="1"/>
    <col min="3343" max="3584" width="9.140625" style="75"/>
    <col min="3585" max="3586" width="0" style="75" hidden="1" customWidth="1"/>
    <col min="3587" max="3587" width="64.5703125" style="75" bestFit="1" customWidth="1"/>
    <col min="3588" max="3594" width="11.7109375" style="75" bestFit="1" customWidth="1"/>
    <col min="3595" max="3597" width="11.7109375" style="75" customWidth="1"/>
    <col min="3598" max="3598" width="11.7109375" style="75" bestFit="1" customWidth="1"/>
    <col min="3599" max="3840" width="9.140625" style="75"/>
    <col min="3841" max="3842" width="0" style="75" hidden="1" customWidth="1"/>
    <col min="3843" max="3843" width="64.5703125" style="75" bestFit="1" customWidth="1"/>
    <col min="3844" max="3850" width="11.7109375" style="75" bestFit="1" customWidth="1"/>
    <col min="3851" max="3853" width="11.7109375" style="75" customWidth="1"/>
    <col min="3854" max="3854" width="11.7109375" style="75" bestFit="1" customWidth="1"/>
    <col min="3855" max="4096" width="9.140625" style="75"/>
    <col min="4097" max="4098" width="0" style="75" hidden="1" customWidth="1"/>
    <col min="4099" max="4099" width="64.5703125" style="75" bestFit="1" customWidth="1"/>
    <col min="4100" max="4106" width="11.7109375" style="75" bestFit="1" customWidth="1"/>
    <col min="4107" max="4109" width="11.7109375" style="75" customWidth="1"/>
    <col min="4110" max="4110" width="11.7109375" style="75" bestFit="1" customWidth="1"/>
    <col min="4111" max="4352" width="9.140625" style="75"/>
    <col min="4353" max="4354" width="0" style="75" hidden="1" customWidth="1"/>
    <col min="4355" max="4355" width="64.5703125" style="75" bestFit="1" customWidth="1"/>
    <col min="4356" max="4362" width="11.7109375" style="75" bestFit="1" customWidth="1"/>
    <col min="4363" max="4365" width="11.7109375" style="75" customWidth="1"/>
    <col min="4366" max="4366" width="11.7109375" style="75" bestFit="1" customWidth="1"/>
    <col min="4367" max="4608" width="9.140625" style="75"/>
    <col min="4609" max="4610" width="0" style="75" hidden="1" customWidth="1"/>
    <col min="4611" max="4611" width="64.5703125" style="75" bestFit="1" customWidth="1"/>
    <col min="4612" max="4618" width="11.7109375" style="75" bestFit="1" customWidth="1"/>
    <col min="4619" max="4621" width="11.7109375" style="75" customWidth="1"/>
    <col min="4622" max="4622" width="11.7109375" style="75" bestFit="1" customWidth="1"/>
    <col min="4623" max="4864" width="9.140625" style="75"/>
    <col min="4865" max="4866" width="0" style="75" hidden="1" customWidth="1"/>
    <col min="4867" max="4867" width="64.5703125" style="75" bestFit="1" customWidth="1"/>
    <col min="4868" max="4874" width="11.7109375" style="75" bestFit="1" customWidth="1"/>
    <col min="4875" max="4877" width="11.7109375" style="75" customWidth="1"/>
    <col min="4878" max="4878" width="11.7109375" style="75" bestFit="1" customWidth="1"/>
    <col min="4879" max="5120" width="9.140625" style="75"/>
    <col min="5121" max="5122" width="0" style="75" hidden="1" customWidth="1"/>
    <col min="5123" max="5123" width="64.5703125" style="75" bestFit="1" customWidth="1"/>
    <col min="5124" max="5130" width="11.7109375" style="75" bestFit="1" customWidth="1"/>
    <col min="5131" max="5133" width="11.7109375" style="75" customWidth="1"/>
    <col min="5134" max="5134" width="11.7109375" style="75" bestFit="1" customWidth="1"/>
    <col min="5135" max="5376" width="9.140625" style="75"/>
    <col min="5377" max="5378" width="0" style="75" hidden="1" customWidth="1"/>
    <col min="5379" max="5379" width="64.5703125" style="75" bestFit="1" customWidth="1"/>
    <col min="5380" max="5386" width="11.7109375" style="75" bestFit="1" customWidth="1"/>
    <col min="5387" max="5389" width="11.7109375" style="75" customWidth="1"/>
    <col min="5390" max="5390" width="11.7109375" style="75" bestFit="1" customWidth="1"/>
    <col min="5391" max="5632" width="9.140625" style="75"/>
    <col min="5633" max="5634" width="0" style="75" hidden="1" customWidth="1"/>
    <col min="5635" max="5635" width="64.5703125" style="75" bestFit="1" customWidth="1"/>
    <col min="5636" max="5642" width="11.7109375" style="75" bestFit="1" customWidth="1"/>
    <col min="5643" max="5645" width="11.7109375" style="75" customWidth="1"/>
    <col min="5646" max="5646" width="11.7109375" style="75" bestFit="1" customWidth="1"/>
    <col min="5647" max="5888" width="9.140625" style="75"/>
    <col min="5889" max="5890" width="0" style="75" hidden="1" customWidth="1"/>
    <col min="5891" max="5891" width="64.5703125" style="75" bestFit="1" customWidth="1"/>
    <col min="5892" max="5898" width="11.7109375" style="75" bestFit="1" customWidth="1"/>
    <col min="5899" max="5901" width="11.7109375" style="75" customWidth="1"/>
    <col min="5902" max="5902" width="11.7109375" style="75" bestFit="1" customWidth="1"/>
    <col min="5903" max="6144" width="9.140625" style="75"/>
    <col min="6145" max="6146" width="0" style="75" hidden="1" customWidth="1"/>
    <col min="6147" max="6147" width="64.5703125" style="75" bestFit="1" customWidth="1"/>
    <col min="6148" max="6154" width="11.7109375" style="75" bestFit="1" customWidth="1"/>
    <col min="6155" max="6157" width="11.7109375" style="75" customWidth="1"/>
    <col min="6158" max="6158" width="11.7109375" style="75" bestFit="1" customWidth="1"/>
    <col min="6159" max="6400" width="9.140625" style="75"/>
    <col min="6401" max="6402" width="0" style="75" hidden="1" customWidth="1"/>
    <col min="6403" max="6403" width="64.5703125" style="75" bestFit="1" customWidth="1"/>
    <col min="6404" max="6410" width="11.7109375" style="75" bestFit="1" customWidth="1"/>
    <col min="6411" max="6413" width="11.7109375" style="75" customWidth="1"/>
    <col min="6414" max="6414" width="11.7109375" style="75" bestFit="1" customWidth="1"/>
    <col min="6415" max="6656" width="9.140625" style="75"/>
    <col min="6657" max="6658" width="0" style="75" hidden="1" customWidth="1"/>
    <col min="6659" max="6659" width="64.5703125" style="75" bestFit="1" customWidth="1"/>
    <col min="6660" max="6666" width="11.7109375" style="75" bestFit="1" customWidth="1"/>
    <col min="6667" max="6669" width="11.7109375" style="75" customWidth="1"/>
    <col min="6670" max="6670" width="11.7109375" style="75" bestFit="1" customWidth="1"/>
    <col min="6671" max="6912" width="9.140625" style="75"/>
    <col min="6913" max="6914" width="0" style="75" hidden="1" customWidth="1"/>
    <col min="6915" max="6915" width="64.5703125" style="75" bestFit="1" customWidth="1"/>
    <col min="6916" max="6922" width="11.7109375" style="75" bestFit="1" customWidth="1"/>
    <col min="6923" max="6925" width="11.7109375" style="75" customWidth="1"/>
    <col min="6926" max="6926" width="11.7109375" style="75" bestFit="1" customWidth="1"/>
    <col min="6927" max="7168" width="9.140625" style="75"/>
    <col min="7169" max="7170" width="0" style="75" hidden="1" customWidth="1"/>
    <col min="7171" max="7171" width="64.5703125" style="75" bestFit="1" customWidth="1"/>
    <col min="7172" max="7178" width="11.7109375" style="75" bestFit="1" customWidth="1"/>
    <col min="7179" max="7181" width="11.7109375" style="75" customWidth="1"/>
    <col min="7182" max="7182" width="11.7109375" style="75" bestFit="1" customWidth="1"/>
    <col min="7183" max="7424" width="9.140625" style="75"/>
    <col min="7425" max="7426" width="0" style="75" hidden="1" customWidth="1"/>
    <col min="7427" max="7427" width="64.5703125" style="75" bestFit="1" customWidth="1"/>
    <col min="7428" max="7434" width="11.7109375" style="75" bestFit="1" customWidth="1"/>
    <col min="7435" max="7437" width="11.7109375" style="75" customWidth="1"/>
    <col min="7438" max="7438" width="11.7109375" style="75" bestFit="1" customWidth="1"/>
    <col min="7439" max="7680" width="9.140625" style="75"/>
    <col min="7681" max="7682" width="0" style="75" hidden="1" customWidth="1"/>
    <col min="7683" max="7683" width="64.5703125" style="75" bestFit="1" customWidth="1"/>
    <col min="7684" max="7690" width="11.7109375" style="75" bestFit="1" customWidth="1"/>
    <col min="7691" max="7693" width="11.7109375" style="75" customWidth="1"/>
    <col min="7694" max="7694" width="11.7109375" style="75" bestFit="1" customWidth="1"/>
    <col min="7695" max="7936" width="9.140625" style="75"/>
    <col min="7937" max="7938" width="0" style="75" hidden="1" customWidth="1"/>
    <col min="7939" max="7939" width="64.5703125" style="75" bestFit="1" customWidth="1"/>
    <col min="7940" max="7946" width="11.7109375" style="75" bestFit="1" customWidth="1"/>
    <col min="7947" max="7949" width="11.7109375" style="75" customWidth="1"/>
    <col min="7950" max="7950" width="11.7109375" style="75" bestFit="1" customWidth="1"/>
    <col min="7951" max="8192" width="9.140625" style="75"/>
    <col min="8193" max="8194" width="0" style="75" hidden="1" customWidth="1"/>
    <col min="8195" max="8195" width="64.5703125" style="75" bestFit="1" customWidth="1"/>
    <col min="8196" max="8202" width="11.7109375" style="75" bestFit="1" customWidth="1"/>
    <col min="8203" max="8205" width="11.7109375" style="75" customWidth="1"/>
    <col min="8206" max="8206" width="11.7109375" style="75" bestFit="1" customWidth="1"/>
    <col min="8207" max="8448" width="9.140625" style="75"/>
    <col min="8449" max="8450" width="0" style="75" hidden="1" customWidth="1"/>
    <col min="8451" max="8451" width="64.5703125" style="75" bestFit="1" customWidth="1"/>
    <col min="8452" max="8458" width="11.7109375" style="75" bestFit="1" customWidth="1"/>
    <col min="8459" max="8461" width="11.7109375" style="75" customWidth="1"/>
    <col min="8462" max="8462" width="11.7109375" style="75" bestFit="1" customWidth="1"/>
    <col min="8463" max="8704" width="9.140625" style="75"/>
    <col min="8705" max="8706" width="0" style="75" hidden="1" customWidth="1"/>
    <col min="8707" max="8707" width="64.5703125" style="75" bestFit="1" customWidth="1"/>
    <col min="8708" max="8714" width="11.7109375" style="75" bestFit="1" customWidth="1"/>
    <col min="8715" max="8717" width="11.7109375" style="75" customWidth="1"/>
    <col min="8718" max="8718" width="11.7109375" style="75" bestFit="1" customWidth="1"/>
    <col min="8719" max="8960" width="9.140625" style="75"/>
    <col min="8961" max="8962" width="0" style="75" hidden="1" customWidth="1"/>
    <col min="8963" max="8963" width="64.5703125" style="75" bestFit="1" customWidth="1"/>
    <col min="8964" max="8970" width="11.7109375" style="75" bestFit="1" customWidth="1"/>
    <col min="8971" max="8973" width="11.7109375" style="75" customWidth="1"/>
    <col min="8974" max="8974" width="11.7109375" style="75" bestFit="1" customWidth="1"/>
    <col min="8975" max="9216" width="9.140625" style="75"/>
    <col min="9217" max="9218" width="0" style="75" hidden="1" customWidth="1"/>
    <col min="9219" max="9219" width="64.5703125" style="75" bestFit="1" customWidth="1"/>
    <col min="9220" max="9226" width="11.7109375" style="75" bestFit="1" customWidth="1"/>
    <col min="9227" max="9229" width="11.7109375" style="75" customWidth="1"/>
    <col min="9230" max="9230" width="11.7109375" style="75" bestFit="1" customWidth="1"/>
    <col min="9231" max="9472" width="9.140625" style="75"/>
    <col min="9473" max="9474" width="0" style="75" hidden="1" customWidth="1"/>
    <col min="9475" max="9475" width="64.5703125" style="75" bestFit="1" customWidth="1"/>
    <col min="9476" max="9482" width="11.7109375" style="75" bestFit="1" customWidth="1"/>
    <col min="9483" max="9485" width="11.7109375" style="75" customWidth="1"/>
    <col min="9486" max="9486" width="11.7109375" style="75" bestFit="1" customWidth="1"/>
    <col min="9487" max="9728" width="9.140625" style="75"/>
    <col min="9729" max="9730" width="0" style="75" hidden="1" customWidth="1"/>
    <col min="9731" max="9731" width="64.5703125" style="75" bestFit="1" customWidth="1"/>
    <col min="9732" max="9738" width="11.7109375" style="75" bestFit="1" customWidth="1"/>
    <col min="9739" max="9741" width="11.7109375" style="75" customWidth="1"/>
    <col min="9742" max="9742" width="11.7109375" style="75" bestFit="1" customWidth="1"/>
    <col min="9743" max="9984" width="9.140625" style="75"/>
    <col min="9985" max="9986" width="0" style="75" hidden="1" customWidth="1"/>
    <col min="9987" max="9987" width="64.5703125" style="75" bestFit="1" customWidth="1"/>
    <col min="9988" max="9994" width="11.7109375" style="75" bestFit="1" customWidth="1"/>
    <col min="9995" max="9997" width="11.7109375" style="75" customWidth="1"/>
    <col min="9998" max="9998" width="11.7109375" style="75" bestFit="1" customWidth="1"/>
    <col min="9999" max="10240" width="9.140625" style="75"/>
    <col min="10241" max="10242" width="0" style="75" hidden="1" customWidth="1"/>
    <col min="10243" max="10243" width="64.5703125" style="75" bestFit="1" customWidth="1"/>
    <col min="10244" max="10250" width="11.7109375" style="75" bestFit="1" customWidth="1"/>
    <col min="10251" max="10253" width="11.7109375" style="75" customWidth="1"/>
    <col min="10254" max="10254" width="11.7109375" style="75" bestFit="1" customWidth="1"/>
    <col min="10255" max="10496" width="9.140625" style="75"/>
    <col min="10497" max="10498" width="0" style="75" hidden="1" customWidth="1"/>
    <col min="10499" max="10499" width="64.5703125" style="75" bestFit="1" customWidth="1"/>
    <col min="10500" max="10506" width="11.7109375" style="75" bestFit="1" customWidth="1"/>
    <col min="10507" max="10509" width="11.7109375" style="75" customWidth="1"/>
    <col min="10510" max="10510" width="11.7109375" style="75" bestFit="1" customWidth="1"/>
    <col min="10511" max="10752" width="9.140625" style="75"/>
    <col min="10753" max="10754" width="0" style="75" hidden="1" customWidth="1"/>
    <col min="10755" max="10755" width="64.5703125" style="75" bestFit="1" customWidth="1"/>
    <col min="10756" max="10762" width="11.7109375" style="75" bestFit="1" customWidth="1"/>
    <col min="10763" max="10765" width="11.7109375" style="75" customWidth="1"/>
    <col min="10766" max="10766" width="11.7109375" style="75" bestFit="1" customWidth="1"/>
    <col min="10767" max="11008" width="9.140625" style="75"/>
    <col min="11009" max="11010" width="0" style="75" hidden="1" customWidth="1"/>
    <col min="11011" max="11011" width="64.5703125" style="75" bestFit="1" customWidth="1"/>
    <col min="11012" max="11018" width="11.7109375" style="75" bestFit="1" customWidth="1"/>
    <col min="11019" max="11021" width="11.7109375" style="75" customWidth="1"/>
    <col min="11022" max="11022" width="11.7109375" style="75" bestFit="1" customWidth="1"/>
    <col min="11023" max="11264" width="9.140625" style="75"/>
    <col min="11265" max="11266" width="0" style="75" hidden="1" customWidth="1"/>
    <col min="11267" max="11267" width="64.5703125" style="75" bestFit="1" customWidth="1"/>
    <col min="11268" max="11274" width="11.7109375" style="75" bestFit="1" customWidth="1"/>
    <col min="11275" max="11277" width="11.7109375" style="75" customWidth="1"/>
    <col min="11278" max="11278" width="11.7109375" style="75" bestFit="1" customWidth="1"/>
    <col min="11279" max="11520" width="9.140625" style="75"/>
    <col min="11521" max="11522" width="0" style="75" hidden="1" customWidth="1"/>
    <col min="11523" max="11523" width="64.5703125" style="75" bestFit="1" customWidth="1"/>
    <col min="11524" max="11530" width="11.7109375" style="75" bestFit="1" customWidth="1"/>
    <col min="11531" max="11533" width="11.7109375" style="75" customWidth="1"/>
    <col min="11534" max="11534" width="11.7109375" style="75" bestFit="1" customWidth="1"/>
    <col min="11535" max="11776" width="9.140625" style="75"/>
    <col min="11777" max="11778" width="0" style="75" hidden="1" customWidth="1"/>
    <col min="11779" max="11779" width="64.5703125" style="75" bestFit="1" customWidth="1"/>
    <col min="11780" max="11786" width="11.7109375" style="75" bestFit="1" customWidth="1"/>
    <col min="11787" max="11789" width="11.7109375" style="75" customWidth="1"/>
    <col min="11790" max="11790" width="11.7109375" style="75" bestFit="1" customWidth="1"/>
    <col min="11791" max="12032" width="9.140625" style="75"/>
    <col min="12033" max="12034" width="0" style="75" hidden="1" customWidth="1"/>
    <col min="12035" max="12035" width="64.5703125" style="75" bestFit="1" customWidth="1"/>
    <col min="12036" max="12042" width="11.7109375" style="75" bestFit="1" customWidth="1"/>
    <col min="12043" max="12045" width="11.7109375" style="75" customWidth="1"/>
    <col min="12046" max="12046" width="11.7109375" style="75" bestFit="1" customWidth="1"/>
    <col min="12047" max="12288" width="9.140625" style="75"/>
    <col min="12289" max="12290" width="0" style="75" hidden="1" customWidth="1"/>
    <col min="12291" max="12291" width="64.5703125" style="75" bestFit="1" customWidth="1"/>
    <col min="12292" max="12298" width="11.7109375" style="75" bestFit="1" customWidth="1"/>
    <col min="12299" max="12301" width="11.7109375" style="75" customWidth="1"/>
    <col min="12302" max="12302" width="11.7109375" style="75" bestFit="1" customWidth="1"/>
    <col min="12303" max="12544" width="9.140625" style="75"/>
    <col min="12545" max="12546" width="0" style="75" hidden="1" customWidth="1"/>
    <col min="12547" max="12547" width="64.5703125" style="75" bestFit="1" customWidth="1"/>
    <col min="12548" max="12554" width="11.7109375" style="75" bestFit="1" customWidth="1"/>
    <col min="12555" max="12557" width="11.7109375" style="75" customWidth="1"/>
    <col min="12558" max="12558" width="11.7109375" style="75" bestFit="1" customWidth="1"/>
    <col min="12559" max="12800" width="9.140625" style="75"/>
    <col min="12801" max="12802" width="0" style="75" hidden="1" customWidth="1"/>
    <col min="12803" max="12803" width="64.5703125" style="75" bestFit="1" customWidth="1"/>
    <col min="12804" max="12810" width="11.7109375" style="75" bestFit="1" customWidth="1"/>
    <col min="12811" max="12813" width="11.7109375" style="75" customWidth="1"/>
    <col min="12814" max="12814" width="11.7109375" style="75" bestFit="1" customWidth="1"/>
    <col min="12815" max="13056" width="9.140625" style="75"/>
    <col min="13057" max="13058" width="0" style="75" hidden="1" customWidth="1"/>
    <col min="13059" max="13059" width="64.5703125" style="75" bestFit="1" customWidth="1"/>
    <col min="13060" max="13066" width="11.7109375" style="75" bestFit="1" customWidth="1"/>
    <col min="13067" max="13069" width="11.7109375" style="75" customWidth="1"/>
    <col min="13070" max="13070" width="11.7109375" style="75" bestFit="1" customWidth="1"/>
    <col min="13071" max="13312" width="9.140625" style="75"/>
    <col min="13313" max="13314" width="0" style="75" hidden="1" customWidth="1"/>
    <col min="13315" max="13315" width="64.5703125" style="75" bestFit="1" customWidth="1"/>
    <col min="13316" max="13322" width="11.7109375" style="75" bestFit="1" customWidth="1"/>
    <col min="13323" max="13325" width="11.7109375" style="75" customWidth="1"/>
    <col min="13326" max="13326" width="11.7109375" style="75" bestFit="1" customWidth="1"/>
    <col min="13327" max="13568" width="9.140625" style="75"/>
    <col min="13569" max="13570" width="0" style="75" hidden="1" customWidth="1"/>
    <col min="13571" max="13571" width="64.5703125" style="75" bestFit="1" customWidth="1"/>
    <col min="13572" max="13578" width="11.7109375" style="75" bestFit="1" customWidth="1"/>
    <col min="13579" max="13581" width="11.7109375" style="75" customWidth="1"/>
    <col min="13582" max="13582" width="11.7109375" style="75" bestFit="1" customWidth="1"/>
    <col min="13583" max="13824" width="9.140625" style="75"/>
    <col min="13825" max="13826" width="0" style="75" hidden="1" customWidth="1"/>
    <col min="13827" max="13827" width="64.5703125" style="75" bestFit="1" customWidth="1"/>
    <col min="13828" max="13834" width="11.7109375" style="75" bestFit="1" customWidth="1"/>
    <col min="13835" max="13837" width="11.7109375" style="75" customWidth="1"/>
    <col min="13838" max="13838" width="11.7109375" style="75" bestFit="1" customWidth="1"/>
    <col min="13839" max="14080" width="9.140625" style="75"/>
    <col min="14081" max="14082" width="0" style="75" hidden="1" customWidth="1"/>
    <col min="14083" max="14083" width="64.5703125" style="75" bestFit="1" customWidth="1"/>
    <col min="14084" max="14090" width="11.7109375" style="75" bestFit="1" customWidth="1"/>
    <col min="14091" max="14093" width="11.7109375" style="75" customWidth="1"/>
    <col min="14094" max="14094" width="11.7109375" style="75" bestFit="1" customWidth="1"/>
    <col min="14095" max="14336" width="9.140625" style="75"/>
    <col min="14337" max="14338" width="0" style="75" hidden="1" customWidth="1"/>
    <col min="14339" max="14339" width="64.5703125" style="75" bestFit="1" customWidth="1"/>
    <col min="14340" max="14346" width="11.7109375" style="75" bestFit="1" customWidth="1"/>
    <col min="14347" max="14349" width="11.7109375" style="75" customWidth="1"/>
    <col min="14350" max="14350" width="11.7109375" style="75" bestFit="1" customWidth="1"/>
    <col min="14351" max="14592" width="9.140625" style="75"/>
    <col min="14593" max="14594" width="0" style="75" hidden="1" customWidth="1"/>
    <col min="14595" max="14595" width="64.5703125" style="75" bestFit="1" customWidth="1"/>
    <col min="14596" max="14602" width="11.7109375" style="75" bestFit="1" customWidth="1"/>
    <col min="14603" max="14605" width="11.7109375" style="75" customWidth="1"/>
    <col min="14606" max="14606" width="11.7109375" style="75" bestFit="1" customWidth="1"/>
    <col min="14607" max="14848" width="9.140625" style="75"/>
    <col min="14849" max="14850" width="0" style="75" hidden="1" customWidth="1"/>
    <col min="14851" max="14851" width="64.5703125" style="75" bestFit="1" customWidth="1"/>
    <col min="14852" max="14858" width="11.7109375" style="75" bestFit="1" customWidth="1"/>
    <col min="14859" max="14861" width="11.7109375" style="75" customWidth="1"/>
    <col min="14862" max="14862" width="11.7109375" style="75" bestFit="1" customWidth="1"/>
    <col min="14863" max="15104" width="9.140625" style="75"/>
    <col min="15105" max="15106" width="0" style="75" hidden="1" customWidth="1"/>
    <col min="15107" max="15107" width="64.5703125" style="75" bestFit="1" customWidth="1"/>
    <col min="15108" max="15114" width="11.7109375" style="75" bestFit="1" customWidth="1"/>
    <col min="15115" max="15117" width="11.7109375" style="75" customWidth="1"/>
    <col min="15118" max="15118" width="11.7109375" style="75" bestFit="1" customWidth="1"/>
    <col min="15119" max="15360" width="9.140625" style="75"/>
    <col min="15361" max="15362" width="0" style="75" hidden="1" customWidth="1"/>
    <col min="15363" max="15363" width="64.5703125" style="75" bestFit="1" customWidth="1"/>
    <col min="15364" max="15370" width="11.7109375" style="75" bestFit="1" customWidth="1"/>
    <col min="15371" max="15373" width="11.7109375" style="75" customWidth="1"/>
    <col min="15374" max="15374" width="11.7109375" style="75" bestFit="1" customWidth="1"/>
    <col min="15375" max="15616" width="9.140625" style="75"/>
    <col min="15617" max="15618" width="0" style="75" hidden="1" customWidth="1"/>
    <col min="15619" max="15619" width="64.5703125" style="75" bestFit="1" customWidth="1"/>
    <col min="15620" max="15626" width="11.7109375" style="75" bestFit="1" customWidth="1"/>
    <col min="15627" max="15629" width="11.7109375" style="75" customWidth="1"/>
    <col min="15630" max="15630" width="11.7109375" style="75" bestFit="1" customWidth="1"/>
    <col min="15631" max="15872" width="9.140625" style="75"/>
    <col min="15873" max="15874" width="0" style="75" hidden="1" customWidth="1"/>
    <col min="15875" max="15875" width="64.5703125" style="75" bestFit="1" customWidth="1"/>
    <col min="15876" max="15882" width="11.7109375" style="75" bestFit="1" customWidth="1"/>
    <col min="15883" max="15885" width="11.7109375" style="75" customWidth="1"/>
    <col min="15886" max="15886" width="11.7109375" style="75" bestFit="1" customWidth="1"/>
    <col min="15887" max="16128" width="9.140625" style="75"/>
    <col min="16129" max="16130" width="0" style="75" hidden="1" customWidth="1"/>
    <col min="16131" max="16131" width="64.5703125" style="75" bestFit="1" customWidth="1"/>
    <col min="16132" max="16138" width="11.7109375" style="75" bestFit="1" customWidth="1"/>
    <col min="16139" max="16141" width="11.7109375" style="75" customWidth="1"/>
    <col min="16142" max="16142" width="11.7109375" style="75" bestFit="1" customWidth="1"/>
    <col min="16143" max="16384" width="9.140625" style="75"/>
  </cols>
  <sheetData>
    <row r="1" spans="1:14" s="141" customFormat="1" ht="30" customHeight="1" x14ac:dyDescent="0.25">
      <c r="A1" s="52"/>
      <c r="B1" s="52"/>
      <c r="C1" s="771" t="s">
        <v>0</v>
      </c>
      <c r="D1" s="771"/>
      <c r="E1" s="771"/>
      <c r="F1" s="771"/>
      <c r="G1" s="771"/>
      <c r="H1" s="771"/>
      <c r="I1" s="771"/>
      <c r="J1" s="771"/>
      <c r="K1" s="771"/>
      <c r="L1" s="771"/>
      <c r="M1" s="771"/>
      <c r="N1" s="771"/>
    </row>
    <row r="2" spans="1:14" s="141" customFormat="1" ht="15" customHeight="1" x14ac:dyDescent="0.25">
      <c r="A2" s="52"/>
      <c r="B2" s="52"/>
      <c r="C2" s="772" t="s">
        <v>735</v>
      </c>
      <c r="D2" s="772"/>
      <c r="E2" s="772"/>
      <c r="F2" s="772"/>
      <c r="G2" s="772"/>
      <c r="H2" s="772"/>
      <c r="I2" s="772"/>
      <c r="J2" s="772"/>
      <c r="K2" s="772"/>
      <c r="L2" s="772"/>
      <c r="M2" s="772"/>
      <c r="N2" s="772"/>
    </row>
    <row r="3" spans="1:14" s="142" customFormat="1" ht="30" customHeight="1" x14ac:dyDescent="0.25">
      <c r="A3" s="52"/>
      <c r="B3" s="52"/>
      <c r="C3" s="773" t="s">
        <v>3</v>
      </c>
      <c r="D3" s="773"/>
      <c r="E3" s="773"/>
      <c r="F3" s="773"/>
      <c r="G3" s="773"/>
      <c r="H3" s="773"/>
      <c r="I3" s="773"/>
      <c r="J3" s="773"/>
      <c r="K3" s="773"/>
      <c r="L3" s="773"/>
      <c r="M3" s="773"/>
      <c r="N3" s="773"/>
    </row>
    <row r="4" spans="1:14" s="141" customFormat="1" ht="3.75" customHeight="1" x14ac:dyDescent="0.25">
      <c r="A4" s="52"/>
      <c r="B4" s="52"/>
      <c r="C4" s="221"/>
      <c r="D4" s="221"/>
      <c r="E4" s="221"/>
      <c r="F4" s="221"/>
      <c r="G4" s="221"/>
      <c r="H4" s="221"/>
      <c r="I4" s="221"/>
      <c r="J4" s="221"/>
      <c r="K4" s="221"/>
      <c r="L4" s="221"/>
      <c r="M4" s="221"/>
      <c r="N4" s="221"/>
    </row>
    <row r="5" spans="1:14" s="163" customFormat="1" ht="15" customHeight="1" x14ac:dyDescent="0.15">
      <c r="A5" s="52"/>
      <c r="B5" s="52"/>
      <c r="C5" s="557"/>
      <c r="D5" s="558">
        <v>2015</v>
      </c>
      <c r="E5" s="558">
        <v>2016</v>
      </c>
      <c r="F5" s="558">
        <v>2017</v>
      </c>
      <c r="G5" s="558">
        <v>2018</v>
      </c>
      <c r="H5" s="558">
        <v>2019</v>
      </c>
      <c r="I5" s="558">
        <v>2020</v>
      </c>
      <c r="J5" s="558">
        <v>2021</v>
      </c>
      <c r="K5" s="558">
        <v>2022</v>
      </c>
      <c r="L5" s="558">
        <v>2023</v>
      </c>
      <c r="M5" s="558">
        <v>2024</v>
      </c>
      <c r="N5" s="558">
        <v>2025</v>
      </c>
    </row>
    <row r="6" spans="1:14" s="163" customFormat="1" ht="15" customHeight="1" x14ac:dyDescent="0.15">
      <c r="A6" s="52"/>
      <c r="B6" s="52"/>
      <c r="C6" s="291"/>
      <c r="D6" s="559" t="s">
        <v>736</v>
      </c>
      <c r="E6" s="292" t="s">
        <v>736</v>
      </c>
      <c r="F6" s="292" t="s">
        <v>736</v>
      </c>
      <c r="G6" s="395" t="s">
        <v>736</v>
      </c>
      <c r="H6" s="395" t="s">
        <v>736</v>
      </c>
      <c r="I6" s="395" t="s">
        <v>736</v>
      </c>
      <c r="J6" s="395" t="s">
        <v>736</v>
      </c>
      <c r="K6" s="395" t="s">
        <v>736</v>
      </c>
      <c r="L6" s="395" t="s">
        <v>736</v>
      </c>
      <c r="M6" s="395" t="s">
        <v>736</v>
      </c>
      <c r="N6" s="395" t="s">
        <v>737</v>
      </c>
    </row>
    <row r="7" spans="1:14" s="85" customFormat="1" ht="15" customHeight="1" x14ac:dyDescent="0.2">
      <c r="A7" s="52" t="s">
        <v>523</v>
      </c>
      <c r="B7" s="52" t="s">
        <v>738</v>
      </c>
      <c r="C7" s="130" t="s">
        <v>739</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194174108.41647997</v>
      </c>
    </row>
    <row r="8" spans="1:14" s="85" customFormat="1" ht="15" customHeight="1" x14ac:dyDescent="0.2">
      <c r="A8" s="52" t="s">
        <v>523</v>
      </c>
      <c r="B8" s="94" t="s">
        <v>740</v>
      </c>
      <c r="C8" s="52" t="s">
        <v>741</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168346741.79038998</v>
      </c>
    </row>
    <row r="9" spans="1:14" s="85" customFormat="1" ht="15" customHeight="1" x14ac:dyDescent="0.2">
      <c r="A9" s="52" t="s">
        <v>523</v>
      </c>
      <c r="B9" s="94" t="s">
        <v>742</v>
      </c>
      <c r="C9" s="52" t="s">
        <v>743</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25827366.626089998</v>
      </c>
    </row>
    <row r="10" spans="1:14" s="85" customFormat="1" ht="15" customHeight="1" x14ac:dyDescent="0.2">
      <c r="A10" s="52" t="s">
        <v>523</v>
      </c>
      <c r="B10" s="52" t="s">
        <v>744</v>
      </c>
      <c r="C10" s="130" t="s">
        <v>745</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1621357.4653699999</v>
      </c>
    </row>
    <row r="11" spans="1:14" s="85" customFormat="1" ht="15" customHeight="1" x14ac:dyDescent="0.2">
      <c r="A11" s="52" t="s">
        <v>523</v>
      </c>
      <c r="B11" s="52" t="s">
        <v>746</v>
      </c>
      <c r="C11" s="52" t="s">
        <v>747</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721664.67087999987</v>
      </c>
    </row>
    <row r="12" spans="1:14" s="85" customFormat="1" ht="15" customHeight="1" x14ac:dyDescent="0.2">
      <c r="A12" s="52" t="s">
        <v>523</v>
      </c>
      <c r="B12" s="94" t="s">
        <v>748</v>
      </c>
      <c r="C12" s="52" t="s">
        <v>749</v>
      </c>
      <c r="D12" s="222">
        <v>24402</v>
      </c>
      <c r="E12" s="222">
        <v>60414</v>
      </c>
      <c r="F12" s="222">
        <v>66652</v>
      </c>
      <c r="G12" s="222">
        <v>82422</v>
      </c>
      <c r="H12" s="222">
        <v>103264</v>
      </c>
      <c r="I12" s="222">
        <v>33607</v>
      </c>
      <c r="J12" s="222">
        <v>285463.20426999999</v>
      </c>
      <c r="K12" s="222">
        <v>809332.08398</v>
      </c>
      <c r="L12" s="222">
        <v>907857.71017999994</v>
      </c>
      <c r="M12" s="11">
        <v>818021.38468999998</v>
      </c>
      <c r="N12" s="11">
        <v>899692.79449</v>
      </c>
    </row>
    <row r="13" spans="1:14" s="85" customFormat="1" ht="15" customHeight="1" x14ac:dyDescent="0.2">
      <c r="A13" s="52" t="s">
        <v>523</v>
      </c>
      <c r="B13" s="52" t="s">
        <v>750</v>
      </c>
      <c r="C13" s="130" t="s">
        <v>751</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4694261.8536200002</v>
      </c>
    </row>
    <row r="14" spans="1:14" s="85" customFormat="1" ht="15" customHeight="1" x14ac:dyDescent="0.2">
      <c r="A14" s="52" t="s">
        <v>523</v>
      </c>
      <c r="B14" s="52" t="s">
        <v>752</v>
      </c>
      <c r="C14" s="52" t="s">
        <v>753</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1637789.0555200002</v>
      </c>
    </row>
    <row r="15" spans="1:14" s="85" customFormat="1" ht="15" customHeight="1" x14ac:dyDescent="0.2">
      <c r="A15" s="52" t="s">
        <v>523</v>
      </c>
      <c r="B15" s="94" t="s">
        <v>754</v>
      </c>
      <c r="C15" s="52" t="s">
        <v>755</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3056472.7981000002</v>
      </c>
    </row>
    <row r="16" spans="1:14" s="85" customFormat="1" ht="15" customHeight="1" x14ac:dyDescent="0.2">
      <c r="A16" s="52" t="s">
        <v>523</v>
      </c>
      <c r="B16" s="52" t="s">
        <v>756</v>
      </c>
      <c r="C16" s="130" t="s">
        <v>757</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17107873.637299996</v>
      </c>
    </row>
    <row r="17" spans="1:14" s="85" customFormat="1" ht="15" customHeight="1" x14ac:dyDescent="0.2">
      <c r="A17" s="52" t="s">
        <v>523</v>
      </c>
      <c r="B17" s="52" t="s">
        <v>758</v>
      </c>
      <c r="C17" s="52" t="s">
        <v>759</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5424368.6638599997</v>
      </c>
    </row>
    <row r="18" spans="1:14" s="85" customFormat="1" ht="15" customHeight="1" x14ac:dyDescent="0.2">
      <c r="A18" s="52" t="s">
        <v>523</v>
      </c>
      <c r="B18" s="52" t="s">
        <v>760</v>
      </c>
      <c r="C18" s="223" t="s">
        <v>761</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-8423112.8717099987</v>
      </c>
    </row>
    <row r="19" spans="1:14" s="85" customFormat="1" ht="15" customHeight="1" x14ac:dyDescent="0.2">
      <c r="A19" s="52" t="s">
        <v>523</v>
      </c>
      <c r="B19" s="52" t="s">
        <v>762</v>
      </c>
      <c r="C19" s="560" t="s">
        <v>763</v>
      </c>
      <c r="D19" s="320">
        <v>115204726</v>
      </c>
      <c r="E19" s="320">
        <v>135459051</v>
      </c>
      <c r="F19" s="320">
        <v>153641122</v>
      </c>
      <c r="G19" s="320">
        <v>169245016</v>
      </c>
      <c r="H19" s="320">
        <v>179549781</v>
      </c>
      <c r="I19" s="320">
        <v>188102904</v>
      </c>
      <c r="J19" s="320">
        <v>196212767.62901998</v>
      </c>
      <c r="K19" s="320">
        <v>208860016.25077999</v>
      </c>
      <c r="L19" s="320">
        <v>202606725.868</v>
      </c>
      <c r="M19" s="9">
        <v>210821485.8854</v>
      </c>
      <c r="N19" s="9">
        <v>214598857.16491994</v>
      </c>
    </row>
    <row r="20" spans="1:14" s="163" customFormat="1" ht="3.75" customHeight="1" thickBot="1" x14ac:dyDescent="0.2">
      <c r="A20" s="52"/>
      <c r="B20" s="52"/>
      <c r="C20" s="224"/>
      <c r="D20" s="225"/>
      <c r="E20" s="225"/>
      <c r="F20" s="225"/>
      <c r="G20" s="225"/>
      <c r="H20" s="225"/>
      <c r="I20" s="225"/>
      <c r="J20" s="225"/>
      <c r="K20" s="225"/>
      <c r="L20" s="225"/>
      <c r="M20" s="225"/>
      <c r="N20" s="225"/>
    </row>
    <row r="21" spans="1:14" s="163" customFormat="1" ht="15" customHeight="1" thickTop="1" x14ac:dyDescent="0.15">
      <c r="A21" s="52"/>
      <c r="B21" s="52"/>
      <c r="C21" s="74" t="s">
        <v>764</v>
      </c>
      <c r="D21" s="226"/>
      <c r="E21" s="226"/>
      <c r="F21" s="226"/>
      <c r="G21" s="226"/>
      <c r="H21" s="226"/>
      <c r="I21" s="226"/>
      <c r="J21" s="226"/>
      <c r="K21" s="226"/>
      <c r="L21" s="226"/>
      <c r="M21" s="226"/>
      <c r="N21" s="226"/>
    </row>
    <row r="22" spans="1:14" s="163" customFormat="1" ht="15" customHeight="1" x14ac:dyDescent="0.15">
      <c r="A22" s="52"/>
      <c r="B22" s="52"/>
      <c r="C22" s="74" t="s">
        <v>765</v>
      </c>
      <c r="D22" s="226"/>
      <c r="E22" s="226"/>
      <c r="F22" s="226"/>
      <c r="G22" s="226"/>
      <c r="H22" s="226"/>
      <c r="I22" s="226"/>
      <c r="J22" s="226"/>
      <c r="K22" s="226"/>
      <c r="L22" s="226"/>
      <c r="M22" s="226"/>
      <c r="N22" s="226"/>
    </row>
    <row r="23" spans="1:14" s="163" customFormat="1" ht="15" customHeight="1" x14ac:dyDescent="0.15">
      <c r="A23" s="52"/>
      <c r="B23" s="52"/>
      <c r="C23" s="74"/>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EB927-C93C-4B45-94DB-48392143C36A}">
  <sheetPr codeName="Sheet17">
    <pageSetUpPr fitToPage="1"/>
  </sheetPr>
  <dimension ref="A1:O36"/>
  <sheetViews>
    <sheetView topLeftCell="C1" zoomScaleNormal="100" workbookViewId="0">
      <pane xSplit="1" topLeftCell="D1" activePane="topRight" state="frozen"/>
      <selection activeCell="C1" sqref="C1"/>
      <selection pane="topRight" activeCell="D12" sqref="D12"/>
    </sheetView>
  </sheetViews>
  <sheetFormatPr baseColWidth="10" defaultColWidth="9.140625" defaultRowHeight="12.75" x14ac:dyDescent="0.2"/>
  <cols>
    <col min="1" max="1" width="2.28515625" style="75" hidden="1" customWidth="1"/>
    <col min="2" max="2" width="46.5703125" style="75" hidden="1" customWidth="1"/>
    <col min="3" max="3" width="96.5703125" style="140" bestFit="1" customWidth="1"/>
    <col min="4" max="4" width="15" style="245" bestFit="1" customWidth="1"/>
    <col min="5" max="5" width="14.85546875" style="75" bestFit="1" customWidth="1"/>
    <col min="6" max="9" width="15" style="75" bestFit="1" customWidth="1"/>
    <col min="10" max="13" width="15" style="75" customWidth="1"/>
    <col min="14" max="14" width="15" style="75" bestFit="1" customWidth="1"/>
    <col min="15" max="256" width="9.140625" style="75"/>
    <col min="257" max="258" width="0" style="75" hidden="1" customWidth="1"/>
    <col min="259" max="259" width="96.5703125" style="75" bestFit="1" customWidth="1"/>
    <col min="260" max="260" width="15" style="75" bestFit="1" customWidth="1"/>
    <col min="261" max="261" width="14.85546875" style="75" bestFit="1" customWidth="1"/>
    <col min="262" max="265" width="15" style="75" bestFit="1" customWidth="1"/>
    <col min="266" max="269" width="15" style="75" customWidth="1"/>
    <col min="270" max="270" width="15" style="75" bestFit="1" customWidth="1"/>
    <col min="271" max="512" width="9.140625" style="75"/>
    <col min="513" max="514" width="0" style="75" hidden="1" customWidth="1"/>
    <col min="515" max="515" width="96.5703125" style="75" bestFit="1" customWidth="1"/>
    <col min="516" max="516" width="15" style="75" bestFit="1" customWidth="1"/>
    <col min="517" max="517" width="14.85546875" style="75" bestFit="1" customWidth="1"/>
    <col min="518" max="521" width="15" style="75" bestFit="1" customWidth="1"/>
    <col min="522" max="525" width="15" style="75" customWidth="1"/>
    <col min="526" max="526" width="15" style="75" bestFit="1" customWidth="1"/>
    <col min="527" max="768" width="9.140625" style="75"/>
    <col min="769" max="770" width="0" style="75" hidden="1" customWidth="1"/>
    <col min="771" max="771" width="96.5703125" style="75" bestFit="1" customWidth="1"/>
    <col min="772" max="772" width="15" style="75" bestFit="1" customWidth="1"/>
    <col min="773" max="773" width="14.85546875" style="75" bestFit="1" customWidth="1"/>
    <col min="774" max="777" width="15" style="75" bestFit="1" customWidth="1"/>
    <col min="778" max="781" width="15" style="75" customWidth="1"/>
    <col min="782" max="782" width="15" style="75" bestFit="1" customWidth="1"/>
    <col min="783" max="1024" width="9.140625" style="75"/>
    <col min="1025" max="1026" width="0" style="75" hidden="1" customWidth="1"/>
    <col min="1027" max="1027" width="96.5703125" style="75" bestFit="1" customWidth="1"/>
    <col min="1028" max="1028" width="15" style="75" bestFit="1" customWidth="1"/>
    <col min="1029" max="1029" width="14.85546875" style="75" bestFit="1" customWidth="1"/>
    <col min="1030" max="1033" width="15" style="75" bestFit="1" customWidth="1"/>
    <col min="1034" max="1037" width="15" style="75" customWidth="1"/>
    <col min="1038" max="1038" width="15" style="75" bestFit="1" customWidth="1"/>
    <col min="1039" max="1280" width="9.140625" style="75"/>
    <col min="1281" max="1282" width="0" style="75" hidden="1" customWidth="1"/>
    <col min="1283" max="1283" width="96.5703125" style="75" bestFit="1" customWidth="1"/>
    <col min="1284" max="1284" width="15" style="75" bestFit="1" customWidth="1"/>
    <col min="1285" max="1285" width="14.85546875" style="75" bestFit="1" customWidth="1"/>
    <col min="1286" max="1289" width="15" style="75" bestFit="1" customWidth="1"/>
    <col min="1290" max="1293" width="15" style="75" customWidth="1"/>
    <col min="1294" max="1294" width="15" style="75" bestFit="1" customWidth="1"/>
    <col min="1295" max="1536" width="9.140625" style="75"/>
    <col min="1537" max="1538" width="0" style="75" hidden="1" customWidth="1"/>
    <col min="1539" max="1539" width="96.5703125" style="75" bestFit="1" customWidth="1"/>
    <col min="1540" max="1540" width="15" style="75" bestFit="1" customWidth="1"/>
    <col min="1541" max="1541" width="14.85546875" style="75" bestFit="1" customWidth="1"/>
    <col min="1542" max="1545" width="15" style="75" bestFit="1" customWidth="1"/>
    <col min="1546" max="1549" width="15" style="75" customWidth="1"/>
    <col min="1550" max="1550" width="15" style="75" bestFit="1" customWidth="1"/>
    <col min="1551" max="1792" width="9.140625" style="75"/>
    <col min="1793" max="1794" width="0" style="75" hidden="1" customWidth="1"/>
    <col min="1795" max="1795" width="96.5703125" style="75" bestFit="1" customWidth="1"/>
    <col min="1796" max="1796" width="15" style="75" bestFit="1" customWidth="1"/>
    <col min="1797" max="1797" width="14.85546875" style="75" bestFit="1" customWidth="1"/>
    <col min="1798" max="1801" width="15" style="75" bestFit="1" customWidth="1"/>
    <col min="1802" max="1805" width="15" style="75" customWidth="1"/>
    <col min="1806" max="1806" width="15" style="75" bestFit="1" customWidth="1"/>
    <col min="1807" max="2048" width="9.140625" style="75"/>
    <col min="2049" max="2050" width="0" style="75" hidden="1" customWidth="1"/>
    <col min="2051" max="2051" width="96.5703125" style="75" bestFit="1" customWidth="1"/>
    <col min="2052" max="2052" width="15" style="75" bestFit="1" customWidth="1"/>
    <col min="2053" max="2053" width="14.85546875" style="75" bestFit="1" customWidth="1"/>
    <col min="2054" max="2057" width="15" style="75" bestFit="1" customWidth="1"/>
    <col min="2058" max="2061" width="15" style="75" customWidth="1"/>
    <col min="2062" max="2062" width="15" style="75" bestFit="1" customWidth="1"/>
    <col min="2063" max="2304" width="9.140625" style="75"/>
    <col min="2305" max="2306" width="0" style="75" hidden="1" customWidth="1"/>
    <col min="2307" max="2307" width="96.5703125" style="75" bestFit="1" customWidth="1"/>
    <col min="2308" max="2308" width="15" style="75" bestFit="1" customWidth="1"/>
    <col min="2309" max="2309" width="14.85546875" style="75" bestFit="1" customWidth="1"/>
    <col min="2310" max="2313" width="15" style="75" bestFit="1" customWidth="1"/>
    <col min="2314" max="2317" width="15" style="75" customWidth="1"/>
    <col min="2318" max="2318" width="15" style="75" bestFit="1" customWidth="1"/>
    <col min="2319" max="2560" width="9.140625" style="75"/>
    <col min="2561" max="2562" width="0" style="75" hidden="1" customWidth="1"/>
    <col min="2563" max="2563" width="96.5703125" style="75" bestFit="1" customWidth="1"/>
    <col min="2564" max="2564" width="15" style="75" bestFit="1" customWidth="1"/>
    <col min="2565" max="2565" width="14.85546875" style="75" bestFit="1" customWidth="1"/>
    <col min="2566" max="2569" width="15" style="75" bestFit="1" customWidth="1"/>
    <col min="2570" max="2573" width="15" style="75" customWidth="1"/>
    <col min="2574" max="2574" width="15" style="75" bestFit="1" customWidth="1"/>
    <col min="2575" max="2816" width="9.140625" style="75"/>
    <col min="2817" max="2818" width="0" style="75" hidden="1" customWidth="1"/>
    <col min="2819" max="2819" width="96.5703125" style="75" bestFit="1" customWidth="1"/>
    <col min="2820" max="2820" width="15" style="75" bestFit="1" customWidth="1"/>
    <col min="2821" max="2821" width="14.85546875" style="75" bestFit="1" customWidth="1"/>
    <col min="2822" max="2825" width="15" style="75" bestFit="1" customWidth="1"/>
    <col min="2826" max="2829" width="15" style="75" customWidth="1"/>
    <col min="2830" max="2830" width="15" style="75" bestFit="1" customWidth="1"/>
    <col min="2831" max="3072" width="9.140625" style="75"/>
    <col min="3073" max="3074" width="0" style="75" hidden="1" customWidth="1"/>
    <col min="3075" max="3075" width="96.5703125" style="75" bestFit="1" customWidth="1"/>
    <col min="3076" max="3076" width="15" style="75" bestFit="1" customWidth="1"/>
    <col min="3077" max="3077" width="14.85546875" style="75" bestFit="1" customWidth="1"/>
    <col min="3078" max="3081" width="15" style="75" bestFit="1" customWidth="1"/>
    <col min="3082" max="3085" width="15" style="75" customWidth="1"/>
    <col min="3086" max="3086" width="15" style="75" bestFit="1" customWidth="1"/>
    <col min="3087" max="3328" width="9.140625" style="75"/>
    <col min="3329" max="3330" width="0" style="75" hidden="1" customWidth="1"/>
    <col min="3331" max="3331" width="96.5703125" style="75" bestFit="1" customWidth="1"/>
    <col min="3332" max="3332" width="15" style="75" bestFit="1" customWidth="1"/>
    <col min="3333" max="3333" width="14.85546875" style="75" bestFit="1" customWidth="1"/>
    <col min="3334" max="3337" width="15" style="75" bestFit="1" customWidth="1"/>
    <col min="3338" max="3341" width="15" style="75" customWidth="1"/>
    <col min="3342" max="3342" width="15" style="75" bestFit="1" customWidth="1"/>
    <col min="3343" max="3584" width="9.140625" style="75"/>
    <col min="3585" max="3586" width="0" style="75" hidden="1" customWidth="1"/>
    <col min="3587" max="3587" width="96.5703125" style="75" bestFit="1" customWidth="1"/>
    <col min="3588" max="3588" width="15" style="75" bestFit="1" customWidth="1"/>
    <col min="3589" max="3589" width="14.85546875" style="75" bestFit="1" customWidth="1"/>
    <col min="3590" max="3593" width="15" style="75" bestFit="1" customWidth="1"/>
    <col min="3594" max="3597" width="15" style="75" customWidth="1"/>
    <col min="3598" max="3598" width="15" style="75" bestFit="1" customWidth="1"/>
    <col min="3599" max="3840" width="9.140625" style="75"/>
    <col min="3841" max="3842" width="0" style="75" hidden="1" customWidth="1"/>
    <col min="3843" max="3843" width="96.5703125" style="75" bestFit="1" customWidth="1"/>
    <col min="3844" max="3844" width="15" style="75" bestFit="1" customWidth="1"/>
    <col min="3845" max="3845" width="14.85546875" style="75" bestFit="1" customWidth="1"/>
    <col min="3846" max="3849" width="15" style="75" bestFit="1" customWidth="1"/>
    <col min="3850" max="3853" width="15" style="75" customWidth="1"/>
    <col min="3854" max="3854" width="15" style="75" bestFit="1" customWidth="1"/>
    <col min="3855" max="4096" width="9.140625" style="75"/>
    <col min="4097" max="4098" width="0" style="75" hidden="1" customWidth="1"/>
    <col min="4099" max="4099" width="96.5703125" style="75" bestFit="1" customWidth="1"/>
    <col min="4100" max="4100" width="15" style="75" bestFit="1" customWidth="1"/>
    <col min="4101" max="4101" width="14.85546875" style="75" bestFit="1" customWidth="1"/>
    <col min="4102" max="4105" width="15" style="75" bestFit="1" customWidth="1"/>
    <col min="4106" max="4109" width="15" style="75" customWidth="1"/>
    <col min="4110" max="4110" width="15" style="75" bestFit="1" customWidth="1"/>
    <col min="4111" max="4352" width="9.140625" style="75"/>
    <col min="4353" max="4354" width="0" style="75" hidden="1" customWidth="1"/>
    <col min="4355" max="4355" width="96.5703125" style="75" bestFit="1" customWidth="1"/>
    <col min="4356" max="4356" width="15" style="75" bestFit="1" customWidth="1"/>
    <col min="4357" max="4357" width="14.85546875" style="75" bestFit="1" customWidth="1"/>
    <col min="4358" max="4361" width="15" style="75" bestFit="1" customWidth="1"/>
    <col min="4362" max="4365" width="15" style="75" customWidth="1"/>
    <col min="4366" max="4366" width="15" style="75" bestFit="1" customWidth="1"/>
    <col min="4367" max="4608" width="9.140625" style="75"/>
    <col min="4609" max="4610" width="0" style="75" hidden="1" customWidth="1"/>
    <col min="4611" max="4611" width="96.5703125" style="75" bestFit="1" customWidth="1"/>
    <col min="4612" max="4612" width="15" style="75" bestFit="1" customWidth="1"/>
    <col min="4613" max="4613" width="14.85546875" style="75" bestFit="1" customWidth="1"/>
    <col min="4614" max="4617" width="15" style="75" bestFit="1" customWidth="1"/>
    <col min="4618" max="4621" width="15" style="75" customWidth="1"/>
    <col min="4622" max="4622" width="15" style="75" bestFit="1" customWidth="1"/>
    <col min="4623" max="4864" width="9.140625" style="75"/>
    <col min="4865" max="4866" width="0" style="75" hidden="1" customWidth="1"/>
    <col min="4867" max="4867" width="96.5703125" style="75" bestFit="1" customWidth="1"/>
    <col min="4868" max="4868" width="15" style="75" bestFit="1" customWidth="1"/>
    <col min="4869" max="4869" width="14.85546875" style="75" bestFit="1" customWidth="1"/>
    <col min="4870" max="4873" width="15" style="75" bestFit="1" customWidth="1"/>
    <col min="4874" max="4877" width="15" style="75" customWidth="1"/>
    <col min="4878" max="4878" width="15" style="75" bestFit="1" customWidth="1"/>
    <col min="4879" max="5120" width="9.140625" style="75"/>
    <col min="5121" max="5122" width="0" style="75" hidden="1" customWidth="1"/>
    <col min="5123" max="5123" width="96.5703125" style="75" bestFit="1" customWidth="1"/>
    <col min="5124" max="5124" width="15" style="75" bestFit="1" customWidth="1"/>
    <col min="5125" max="5125" width="14.85546875" style="75" bestFit="1" customWidth="1"/>
    <col min="5126" max="5129" width="15" style="75" bestFit="1" customWidth="1"/>
    <col min="5130" max="5133" width="15" style="75" customWidth="1"/>
    <col min="5134" max="5134" width="15" style="75" bestFit="1" customWidth="1"/>
    <col min="5135" max="5376" width="9.140625" style="75"/>
    <col min="5377" max="5378" width="0" style="75" hidden="1" customWidth="1"/>
    <col min="5379" max="5379" width="96.5703125" style="75" bestFit="1" customWidth="1"/>
    <col min="5380" max="5380" width="15" style="75" bestFit="1" customWidth="1"/>
    <col min="5381" max="5381" width="14.85546875" style="75" bestFit="1" customWidth="1"/>
    <col min="5382" max="5385" width="15" style="75" bestFit="1" customWidth="1"/>
    <col min="5386" max="5389" width="15" style="75" customWidth="1"/>
    <col min="5390" max="5390" width="15" style="75" bestFit="1" customWidth="1"/>
    <col min="5391" max="5632" width="9.140625" style="75"/>
    <col min="5633" max="5634" width="0" style="75" hidden="1" customWidth="1"/>
    <col min="5635" max="5635" width="96.5703125" style="75" bestFit="1" customWidth="1"/>
    <col min="5636" max="5636" width="15" style="75" bestFit="1" customWidth="1"/>
    <col min="5637" max="5637" width="14.85546875" style="75" bestFit="1" customWidth="1"/>
    <col min="5638" max="5641" width="15" style="75" bestFit="1" customWidth="1"/>
    <col min="5642" max="5645" width="15" style="75" customWidth="1"/>
    <col min="5646" max="5646" width="15" style="75" bestFit="1" customWidth="1"/>
    <col min="5647" max="5888" width="9.140625" style="75"/>
    <col min="5889" max="5890" width="0" style="75" hidden="1" customWidth="1"/>
    <col min="5891" max="5891" width="96.5703125" style="75" bestFit="1" customWidth="1"/>
    <col min="5892" max="5892" width="15" style="75" bestFit="1" customWidth="1"/>
    <col min="5893" max="5893" width="14.85546875" style="75" bestFit="1" customWidth="1"/>
    <col min="5894" max="5897" width="15" style="75" bestFit="1" customWidth="1"/>
    <col min="5898" max="5901" width="15" style="75" customWidth="1"/>
    <col min="5902" max="5902" width="15" style="75" bestFit="1" customWidth="1"/>
    <col min="5903" max="6144" width="9.140625" style="75"/>
    <col min="6145" max="6146" width="0" style="75" hidden="1" customWidth="1"/>
    <col min="6147" max="6147" width="96.5703125" style="75" bestFit="1" customWidth="1"/>
    <col min="6148" max="6148" width="15" style="75" bestFit="1" customWidth="1"/>
    <col min="6149" max="6149" width="14.85546875" style="75" bestFit="1" customWidth="1"/>
    <col min="6150" max="6153" width="15" style="75" bestFit="1" customWidth="1"/>
    <col min="6154" max="6157" width="15" style="75" customWidth="1"/>
    <col min="6158" max="6158" width="15" style="75" bestFit="1" customWidth="1"/>
    <col min="6159" max="6400" width="9.140625" style="75"/>
    <col min="6401" max="6402" width="0" style="75" hidden="1" customWidth="1"/>
    <col min="6403" max="6403" width="96.5703125" style="75" bestFit="1" customWidth="1"/>
    <col min="6404" max="6404" width="15" style="75" bestFit="1" customWidth="1"/>
    <col min="6405" max="6405" width="14.85546875" style="75" bestFit="1" customWidth="1"/>
    <col min="6406" max="6409" width="15" style="75" bestFit="1" customWidth="1"/>
    <col min="6410" max="6413" width="15" style="75" customWidth="1"/>
    <col min="6414" max="6414" width="15" style="75" bestFit="1" customWidth="1"/>
    <col min="6415" max="6656" width="9.140625" style="75"/>
    <col min="6657" max="6658" width="0" style="75" hidden="1" customWidth="1"/>
    <col min="6659" max="6659" width="96.5703125" style="75" bestFit="1" customWidth="1"/>
    <col min="6660" max="6660" width="15" style="75" bestFit="1" customWidth="1"/>
    <col min="6661" max="6661" width="14.85546875" style="75" bestFit="1" customWidth="1"/>
    <col min="6662" max="6665" width="15" style="75" bestFit="1" customWidth="1"/>
    <col min="6666" max="6669" width="15" style="75" customWidth="1"/>
    <col min="6670" max="6670" width="15" style="75" bestFit="1" customWidth="1"/>
    <col min="6671" max="6912" width="9.140625" style="75"/>
    <col min="6913" max="6914" width="0" style="75" hidden="1" customWidth="1"/>
    <col min="6915" max="6915" width="96.5703125" style="75" bestFit="1" customWidth="1"/>
    <col min="6916" max="6916" width="15" style="75" bestFit="1" customWidth="1"/>
    <col min="6917" max="6917" width="14.85546875" style="75" bestFit="1" customWidth="1"/>
    <col min="6918" max="6921" width="15" style="75" bestFit="1" customWidth="1"/>
    <col min="6922" max="6925" width="15" style="75" customWidth="1"/>
    <col min="6926" max="6926" width="15" style="75" bestFit="1" customWidth="1"/>
    <col min="6927" max="7168" width="9.140625" style="75"/>
    <col min="7169" max="7170" width="0" style="75" hidden="1" customWidth="1"/>
    <col min="7171" max="7171" width="96.5703125" style="75" bestFit="1" customWidth="1"/>
    <col min="7172" max="7172" width="15" style="75" bestFit="1" customWidth="1"/>
    <col min="7173" max="7173" width="14.85546875" style="75" bestFit="1" customWidth="1"/>
    <col min="7174" max="7177" width="15" style="75" bestFit="1" customWidth="1"/>
    <col min="7178" max="7181" width="15" style="75" customWidth="1"/>
    <col min="7182" max="7182" width="15" style="75" bestFit="1" customWidth="1"/>
    <col min="7183" max="7424" width="9.140625" style="75"/>
    <col min="7425" max="7426" width="0" style="75" hidden="1" customWidth="1"/>
    <col min="7427" max="7427" width="96.5703125" style="75" bestFit="1" customWidth="1"/>
    <col min="7428" max="7428" width="15" style="75" bestFit="1" customWidth="1"/>
    <col min="7429" max="7429" width="14.85546875" style="75" bestFit="1" customWidth="1"/>
    <col min="7430" max="7433" width="15" style="75" bestFit="1" customWidth="1"/>
    <col min="7434" max="7437" width="15" style="75" customWidth="1"/>
    <col min="7438" max="7438" width="15" style="75" bestFit="1" customWidth="1"/>
    <col min="7439" max="7680" width="9.140625" style="75"/>
    <col min="7681" max="7682" width="0" style="75" hidden="1" customWidth="1"/>
    <col min="7683" max="7683" width="96.5703125" style="75" bestFit="1" customWidth="1"/>
    <col min="7684" max="7684" width="15" style="75" bestFit="1" customWidth="1"/>
    <col min="7685" max="7685" width="14.85546875" style="75" bestFit="1" customWidth="1"/>
    <col min="7686" max="7689" width="15" style="75" bestFit="1" customWidth="1"/>
    <col min="7690" max="7693" width="15" style="75" customWidth="1"/>
    <col min="7694" max="7694" width="15" style="75" bestFit="1" customWidth="1"/>
    <col min="7695" max="7936" width="9.140625" style="75"/>
    <col min="7937" max="7938" width="0" style="75" hidden="1" customWidth="1"/>
    <col min="7939" max="7939" width="96.5703125" style="75" bestFit="1" customWidth="1"/>
    <col min="7940" max="7940" width="15" style="75" bestFit="1" customWidth="1"/>
    <col min="7941" max="7941" width="14.85546875" style="75" bestFit="1" customWidth="1"/>
    <col min="7942" max="7945" width="15" style="75" bestFit="1" customWidth="1"/>
    <col min="7946" max="7949" width="15" style="75" customWidth="1"/>
    <col min="7950" max="7950" width="15" style="75" bestFit="1" customWidth="1"/>
    <col min="7951" max="8192" width="9.140625" style="75"/>
    <col min="8193" max="8194" width="0" style="75" hidden="1" customWidth="1"/>
    <col min="8195" max="8195" width="96.5703125" style="75" bestFit="1" customWidth="1"/>
    <col min="8196" max="8196" width="15" style="75" bestFit="1" customWidth="1"/>
    <col min="8197" max="8197" width="14.85546875" style="75" bestFit="1" customWidth="1"/>
    <col min="8198" max="8201" width="15" style="75" bestFit="1" customWidth="1"/>
    <col min="8202" max="8205" width="15" style="75" customWidth="1"/>
    <col min="8206" max="8206" width="15" style="75" bestFit="1" customWidth="1"/>
    <col min="8207" max="8448" width="9.140625" style="75"/>
    <col min="8449" max="8450" width="0" style="75" hidden="1" customWidth="1"/>
    <col min="8451" max="8451" width="96.5703125" style="75" bestFit="1" customWidth="1"/>
    <col min="8452" max="8452" width="15" style="75" bestFit="1" customWidth="1"/>
    <col min="8453" max="8453" width="14.85546875" style="75" bestFit="1" customWidth="1"/>
    <col min="8454" max="8457" width="15" style="75" bestFit="1" customWidth="1"/>
    <col min="8458" max="8461" width="15" style="75" customWidth="1"/>
    <col min="8462" max="8462" width="15" style="75" bestFit="1" customWidth="1"/>
    <col min="8463" max="8704" width="9.140625" style="75"/>
    <col min="8705" max="8706" width="0" style="75" hidden="1" customWidth="1"/>
    <col min="8707" max="8707" width="96.5703125" style="75" bestFit="1" customWidth="1"/>
    <col min="8708" max="8708" width="15" style="75" bestFit="1" customWidth="1"/>
    <col min="8709" max="8709" width="14.85546875" style="75" bestFit="1" customWidth="1"/>
    <col min="8710" max="8713" width="15" style="75" bestFit="1" customWidth="1"/>
    <col min="8714" max="8717" width="15" style="75" customWidth="1"/>
    <col min="8718" max="8718" width="15" style="75" bestFit="1" customWidth="1"/>
    <col min="8719" max="8960" width="9.140625" style="75"/>
    <col min="8961" max="8962" width="0" style="75" hidden="1" customWidth="1"/>
    <col min="8963" max="8963" width="96.5703125" style="75" bestFit="1" customWidth="1"/>
    <col min="8964" max="8964" width="15" style="75" bestFit="1" customWidth="1"/>
    <col min="8965" max="8965" width="14.85546875" style="75" bestFit="1" customWidth="1"/>
    <col min="8966" max="8969" width="15" style="75" bestFit="1" customWidth="1"/>
    <col min="8970" max="8973" width="15" style="75" customWidth="1"/>
    <col min="8974" max="8974" width="15" style="75" bestFit="1" customWidth="1"/>
    <col min="8975" max="9216" width="9.140625" style="75"/>
    <col min="9217" max="9218" width="0" style="75" hidden="1" customWidth="1"/>
    <col min="9219" max="9219" width="96.5703125" style="75" bestFit="1" customWidth="1"/>
    <col min="9220" max="9220" width="15" style="75" bestFit="1" customWidth="1"/>
    <col min="9221" max="9221" width="14.85546875" style="75" bestFit="1" customWidth="1"/>
    <col min="9222" max="9225" width="15" style="75" bestFit="1" customWidth="1"/>
    <col min="9226" max="9229" width="15" style="75" customWidth="1"/>
    <col min="9230" max="9230" width="15" style="75" bestFit="1" customWidth="1"/>
    <col min="9231" max="9472" width="9.140625" style="75"/>
    <col min="9473" max="9474" width="0" style="75" hidden="1" customWidth="1"/>
    <col min="9475" max="9475" width="96.5703125" style="75" bestFit="1" customWidth="1"/>
    <col min="9476" max="9476" width="15" style="75" bestFit="1" customWidth="1"/>
    <col min="9477" max="9477" width="14.85546875" style="75" bestFit="1" customWidth="1"/>
    <col min="9478" max="9481" width="15" style="75" bestFit="1" customWidth="1"/>
    <col min="9482" max="9485" width="15" style="75" customWidth="1"/>
    <col min="9486" max="9486" width="15" style="75" bestFit="1" customWidth="1"/>
    <col min="9487" max="9728" width="9.140625" style="75"/>
    <col min="9729" max="9730" width="0" style="75" hidden="1" customWidth="1"/>
    <col min="9731" max="9731" width="96.5703125" style="75" bestFit="1" customWidth="1"/>
    <col min="9732" max="9732" width="15" style="75" bestFit="1" customWidth="1"/>
    <col min="9733" max="9733" width="14.85546875" style="75" bestFit="1" customWidth="1"/>
    <col min="9734" max="9737" width="15" style="75" bestFit="1" customWidth="1"/>
    <col min="9738" max="9741" width="15" style="75" customWidth="1"/>
    <col min="9742" max="9742" width="15" style="75" bestFit="1" customWidth="1"/>
    <col min="9743" max="9984" width="9.140625" style="75"/>
    <col min="9985" max="9986" width="0" style="75" hidden="1" customWidth="1"/>
    <col min="9987" max="9987" width="96.5703125" style="75" bestFit="1" customWidth="1"/>
    <col min="9988" max="9988" width="15" style="75" bestFit="1" customWidth="1"/>
    <col min="9989" max="9989" width="14.85546875" style="75" bestFit="1" customWidth="1"/>
    <col min="9990" max="9993" width="15" style="75" bestFit="1" customWidth="1"/>
    <col min="9994" max="9997" width="15" style="75" customWidth="1"/>
    <col min="9998" max="9998" width="15" style="75" bestFit="1" customWidth="1"/>
    <col min="9999" max="10240" width="9.140625" style="75"/>
    <col min="10241" max="10242" width="0" style="75" hidden="1" customWidth="1"/>
    <col min="10243" max="10243" width="96.5703125" style="75" bestFit="1" customWidth="1"/>
    <col min="10244" max="10244" width="15" style="75" bestFit="1" customWidth="1"/>
    <col min="10245" max="10245" width="14.85546875" style="75" bestFit="1" customWidth="1"/>
    <col min="10246" max="10249" width="15" style="75" bestFit="1" customWidth="1"/>
    <col min="10250" max="10253" width="15" style="75" customWidth="1"/>
    <col min="10254" max="10254" width="15" style="75" bestFit="1" customWidth="1"/>
    <col min="10255" max="10496" width="9.140625" style="75"/>
    <col min="10497" max="10498" width="0" style="75" hidden="1" customWidth="1"/>
    <col min="10499" max="10499" width="96.5703125" style="75" bestFit="1" customWidth="1"/>
    <col min="10500" max="10500" width="15" style="75" bestFit="1" customWidth="1"/>
    <col min="10501" max="10501" width="14.85546875" style="75" bestFit="1" customWidth="1"/>
    <col min="10502" max="10505" width="15" style="75" bestFit="1" customWidth="1"/>
    <col min="10506" max="10509" width="15" style="75" customWidth="1"/>
    <col min="10510" max="10510" width="15" style="75" bestFit="1" customWidth="1"/>
    <col min="10511" max="10752" width="9.140625" style="75"/>
    <col min="10753" max="10754" width="0" style="75" hidden="1" customWidth="1"/>
    <col min="10755" max="10755" width="96.5703125" style="75" bestFit="1" customWidth="1"/>
    <col min="10756" max="10756" width="15" style="75" bestFit="1" customWidth="1"/>
    <col min="10757" max="10757" width="14.85546875" style="75" bestFit="1" customWidth="1"/>
    <col min="10758" max="10761" width="15" style="75" bestFit="1" customWidth="1"/>
    <col min="10762" max="10765" width="15" style="75" customWidth="1"/>
    <col min="10766" max="10766" width="15" style="75" bestFit="1" customWidth="1"/>
    <col min="10767" max="11008" width="9.140625" style="75"/>
    <col min="11009" max="11010" width="0" style="75" hidden="1" customWidth="1"/>
    <col min="11011" max="11011" width="96.5703125" style="75" bestFit="1" customWidth="1"/>
    <col min="11012" max="11012" width="15" style="75" bestFit="1" customWidth="1"/>
    <col min="11013" max="11013" width="14.85546875" style="75" bestFit="1" customWidth="1"/>
    <col min="11014" max="11017" width="15" style="75" bestFit="1" customWidth="1"/>
    <col min="11018" max="11021" width="15" style="75" customWidth="1"/>
    <col min="11022" max="11022" width="15" style="75" bestFit="1" customWidth="1"/>
    <col min="11023" max="11264" width="9.140625" style="75"/>
    <col min="11265" max="11266" width="0" style="75" hidden="1" customWidth="1"/>
    <col min="11267" max="11267" width="96.5703125" style="75" bestFit="1" customWidth="1"/>
    <col min="11268" max="11268" width="15" style="75" bestFit="1" customWidth="1"/>
    <col min="11269" max="11269" width="14.85546875" style="75" bestFit="1" customWidth="1"/>
    <col min="11270" max="11273" width="15" style="75" bestFit="1" customWidth="1"/>
    <col min="11274" max="11277" width="15" style="75" customWidth="1"/>
    <col min="11278" max="11278" width="15" style="75" bestFit="1" customWidth="1"/>
    <col min="11279" max="11520" width="9.140625" style="75"/>
    <col min="11521" max="11522" width="0" style="75" hidden="1" customWidth="1"/>
    <col min="11523" max="11523" width="96.5703125" style="75" bestFit="1" customWidth="1"/>
    <col min="11524" max="11524" width="15" style="75" bestFit="1" customWidth="1"/>
    <col min="11525" max="11525" width="14.85546875" style="75" bestFit="1" customWidth="1"/>
    <col min="11526" max="11529" width="15" style="75" bestFit="1" customWidth="1"/>
    <col min="11530" max="11533" width="15" style="75" customWidth="1"/>
    <col min="11534" max="11534" width="15" style="75" bestFit="1" customWidth="1"/>
    <col min="11535" max="11776" width="9.140625" style="75"/>
    <col min="11777" max="11778" width="0" style="75" hidden="1" customWidth="1"/>
    <col min="11779" max="11779" width="96.5703125" style="75" bestFit="1" customWidth="1"/>
    <col min="11780" max="11780" width="15" style="75" bestFit="1" customWidth="1"/>
    <col min="11781" max="11781" width="14.85546875" style="75" bestFit="1" customWidth="1"/>
    <col min="11782" max="11785" width="15" style="75" bestFit="1" customWidth="1"/>
    <col min="11786" max="11789" width="15" style="75" customWidth="1"/>
    <col min="11790" max="11790" width="15" style="75" bestFit="1" customWidth="1"/>
    <col min="11791" max="12032" width="9.140625" style="75"/>
    <col min="12033" max="12034" width="0" style="75" hidden="1" customWidth="1"/>
    <col min="12035" max="12035" width="96.5703125" style="75" bestFit="1" customWidth="1"/>
    <col min="12036" max="12036" width="15" style="75" bestFit="1" customWidth="1"/>
    <col min="12037" max="12037" width="14.85546875" style="75" bestFit="1" customWidth="1"/>
    <col min="12038" max="12041" width="15" style="75" bestFit="1" customWidth="1"/>
    <col min="12042" max="12045" width="15" style="75" customWidth="1"/>
    <col min="12046" max="12046" width="15" style="75" bestFit="1" customWidth="1"/>
    <col min="12047" max="12288" width="9.140625" style="75"/>
    <col min="12289" max="12290" width="0" style="75" hidden="1" customWidth="1"/>
    <col min="12291" max="12291" width="96.5703125" style="75" bestFit="1" customWidth="1"/>
    <col min="12292" max="12292" width="15" style="75" bestFit="1" customWidth="1"/>
    <col min="12293" max="12293" width="14.85546875" style="75" bestFit="1" customWidth="1"/>
    <col min="12294" max="12297" width="15" style="75" bestFit="1" customWidth="1"/>
    <col min="12298" max="12301" width="15" style="75" customWidth="1"/>
    <col min="12302" max="12302" width="15" style="75" bestFit="1" customWidth="1"/>
    <col min="12303" max="12544" width="9.140625" style="75"/>
    <col min="12545" max="12546" width="0" style="75" hidden="1" customWidth="1"/>
    <col min="12547" max="12547" width="96.5703125" style="75" bestFit="1" customWidth="1"/>
    <col min="12548" max="12548" width="15" style="75" bestFit="1" customWidth="1"/>
    <col min="12549" max="12549" width="14.85546875" style="75" bestFit="1" customWidth="1"/>
    <col min="12550" max="12553" width="15" style="75" bestFit="1" customWidth="1"/>
    <col min="12554" max="12557" width="15" style="75" customWidth="1"/>
    <col min="12558" max="12558" width="15" style="75" bestFit="1" customWidth="1"/>
    <col min="12559" max="12800" width="9.140625" style="75"/>
    <col min="12801" max="12802" width="0" style="75" hidden="1" customWidth="1"/>
    <col min="12803" max="12803" width="96.5703125" style="75" bestFit="1" customWidth="1"/>
    <col min="12804" max="12804" width="15" style="75" bestFit="1" customWidth="1"/>
    <col min="12805" max="12805" width="14.85546875" style="75" bestFit="1" customWidth="1"/>
    <col min="12806" max="12809" width="15" style="75" bestFit="1" customWidth="1"/>
    <col min="12810" max="12813" width="15" style="75" customWidth="1"/>
    <col min="12814" max="12814" width="15" style="75" bestFit="1" customWidth="1"/>
    <col min="12815" max="13056" width="9.140625" style="75"/>
    <col min="13057" max="13058" width="0" style="75" hidden="1" customWidth="1"/>
    <col min="13059" max="13059" width="96.5703125" style="75" bestFit="1" customWidth="1"/>
    <col min="13060" max="13060" width="15" style="75" bestFit="1" customWidth="1"/>
    <col min="13061" max="13061" width="14.85546875" style="75" bestFit="1" customWidth="1"/>
    <col min="13062" max="13065" width="15" style="75" bestFit="1" customWidth="1"/>
    <col min="13066" max="13069" width="15" style="75" customWidth="1"/>
    <col min="13070" max="13070" width="15" style="75" bestFit="1" customWidth="1"/>
    <col min="13071" max="13312" width="9.140625" style="75"/>
    <col min="13313" max="13314" width="0" style="75" hidden="1" customWidth="1"/>
    <col min="13315" max="13315" width="96.5703125" style="75" bestFit="1" customWidth="1"/>
    <col min="13316" max="13316" width="15" style="75" bestFit="1" customWidth="1"/>
    <col min="13317" max="13317" width="14.85546875" style="75" bestFit="1" customWidth="1"/>
    <col min="13318" max="13321" width="15" style="75" bestFit="1" customWidth="1"/>
    <col min="13322" max="13325" width="15" style="75" customWidth="1"/>
    <col min="13326" max="13326" width="15" style="75" bestFit="1" customWidth="1"/>
    <col min="13327" max="13568" width="9.140625" style="75"/>
    <col min="13569" max="13570" width="0" style="75" hidden="1" customWidth="1"/>
    <col min="13571" max="13571" width="96.5703125" style="75" bestFit="1" customWidth="1"/>
    <col min="13572" max="13572" width="15" style="75" bestFit="1" customWidth="1"/>
    <col min="13573" max="13573" width="14.85546875" style="75" bestFit="1" customWidth="1"/>
    <col min="13574" max="13577" width="15" style="75" bestFit="1" customWidth="1"/>
    <col min="13578" max="13581" width="15" style="75" customWidth="1"/>
    <col min="13582" max="13582" width="15" style="75" bestFit="1" customWidth="1"/>
    <col min="13583" max="13824" width="9.140625" style="75"/>
    <col min="13825" max="13826" width="0" style="75" hidden="1" customWidth="1"/>
    <col min="13827" max="13827" width="96.5703125" style="75" bestFit="1" customWidth="1"/>
    <col min="13828" max="13828" width="15" style="75" bestFit="1" customWidth="1"/>
    <col min="13829" max="13829" width="14.85546875" style="75" bestFit="1" customWidth="1"/>
    <col min="13830" max="13833" width="15" style="75" bestFit="1" customWidth="1"/>
    <col min="13834" max="13837" width="15" style="75" customWidth="1"/>
    <col min="13838" max="13838" width="15" style="75" bestFit="1" customWidth="1"/>
    <col min="13839" max="14080" width="9.140625" style="75"/>
    <col min="14081" max="14082" width="0" style="75" hidden="1" customWidth="1"/>
    <col min="14083" max="14083" width="96.5703125" style="75" bestFit="1" customWidth="1"/>
    <col min="14084" max="14084" width="15" style="75" bestFit="1" customWidth="1"/>
    <col min="14085" max="14085" width="14.85546875" style="75" bestFit="1" customWidth="1"/>
    <col min="14086" max="14089" width="15" style="75" bestFit="1" customWidth="1"/>
    <col min="14090" max="14093" width="15" style="75" customWidth="1"/>
    <col min="14094" max="14094" width="15" style="75" bestFit="1" customWidth="1"/>
    <col min="14095" max="14336" width="9.140625" style="75"/>
    <col min="14337" max="14338" width="0" style="75" hidden="1" customWidth="1"/>
    <col min="14339" max="14339" width="96.5703125" style="75" bestFit="1" customWidth="1"/>
    <col min="14340" max="14340" width="15" style="75" bestFit="1" customWidth="1"/>
    <col min="14341" max="14341" width="14.85546875" style="75" bestFit="1" customWidth="1"/>
    <col min="14342" max="14345" width="15" style="75" bestFit="1" customWidth="1"/>
    <col min="14346" max="14349" width="15" style="75" customWidth="1"/>
    <col min="14350" max="14350" width="15" style="75" bestFit="1" customWidth="1"/>
    <col min="14351" max="14592" width="9.140625" style="75"/>
    <col min="14593" max="14594" width="0" style="75" hidden="1" customWidth="1"/>
    <col min="14595" max="14595" width="96.5703125" style="75" bestFit="1" customWidth="1"/>
    <col min="14596" max="14596" width="15" style="75" bestFit="1" customWidth="1"/>
    <col min="14597" max="14597" width="14.85546875" style="75" bestFit="1" customWidth="1"/>
    <col min="14598" max="14601" width="15" style="75" bestFit="1" customWidth="1"/>
    <col min="14602" max="14605" width="15" style="75" customWidth="1"/>
    <col min="14606" max="14606" width="15" style="75" bestFit="1" customWidth="1"/>
    <col min="14607" max="14848" width="9.140625" style="75"/>
    <col min="14849" max="14850" width="0" style="75" hidden="1" customWidth="1"/>
    <col min="14851" max="14851" width="96.5703125" style="75" bestFit="1" customWidth="1"/>
    <col min="14852" max="14852" width="15" style="75" bestFit="1" customWidth="1"/>
    <col min="14853" max="14853" width="14.85546875" style="75" bestFit="1" customWidth="1"/>
    <col min="14854" max="14857" width="15" style="75" bestFit="1" customWidth="1"/>
    <col min="14858" max="14861" width="15" style="75" customWidth="1"/>
    <col min="14862" max="14862" width="15" style="75" bestFit="1" customWidth="1"/>
    <col min="14863" max="15104" width="9.140625" style="75"/>
    <col min="15105" max="15106" width="0" style="75" hidden="1" customWidth="1"/>
    <col min="15107" max="15107" width="96.5703125" style="75" bestFit="1" customWidth="1"/>
    <col min="15108" max="15108" width="15" style="75" bestFit="1" customWidth="1"/>
    <col min="15109" max="15109" width="14.85546875" style="75" bestFit="1" customWidth="1"/>
    <col min="15110" max="15113" width="15" style="75" bestFit="1" customWidth="1"/>
    <col min="15114" max="15117" width="15" style="75" customWidth="1"/>
    <col min="15118" max="15118" width="15" style="75" bestFit="1" customWidth="1"/>
    <col min="15119" max="15360" width="9.140625" style="75"/>
    <col min="15361" max="15362" width="0" style="75" hidden="1" customWidth="1"/>
    <col min="15363" max="15363" width="96.5703125" style="75" bestFit="1" customWidth="1"/>
    <col min="15364" max="15364" width="15" style="75" bestFit="1" customWidth="1"/>
    <col min="15365" max="15365" width="14.85546875" style="75" bestFit="1" customWidth="1"/>
    <col min="15366" max="15369" width="15" style="75" bestFit="1" customWidth="1"/>
    <col min="15370" max="15373" width="15" style="75" customWidth="1"/>
    <col min="15374" max="15374" width="15" style="75" bestFit="1" customWidth="1"/>
    <col min="15375" max="15616" width="9.140625" style="75"/>
    <col min="15617" max="15618" width="0" style="75" hidden="1" customWidth="1"/>
    <col min="15619" max="15619" width="96.5703125" style="75" bestFit="1" customWidth="1"/>
    <col min="15620" max="15620" width="15" style="75" bestFit="1" customWidth="1"/>
    <col min="15621" max="15621" width="14.85546875" style="75" bestFit="1" customWidth="1"/>
    <col min="15622" max="15625" width="15" style="75" bestFit="1" customWidth="1"/>
    <col min="15626" max="15629" width="15" style="75" customWidth="1"/>
    <col min="15630" max="15630" width="15" style="75" bestFit="1" customWidth="1"/>
    <col min="15631" max="15872" width="9.140625" style="75"/>
    <col min="15873" max="15874" width="0" style="75" hidden="1" customWidth="1"/>
    <col min="15875" max="15875" width="96.5703125" style="75" bestFit="1" customWidth="1"/>
    <col min="15876" max="15876" width="15" style="75" bestFit="1" customWidth="1"/>
    <col min="15877" max="15877" width="14.85546875" style="75" bestFit="1" customWidth="1"/>
    <col min="15878" max="15881" width="15" style="75" bestFit="1" customWidth="1"/>
    <col min="15882" max="15885" width="15" style="75" customWidth="1"/>
    <col min="15886" max="15886" width="15" style="75" bestFit="1" customWidth="1"/>
    <col min="15887" max="16128" width="9.140625" style="75"/>
    <col min="16129" max="16130" width="0" style="75" hidden="1" customWidth="1"/>
    <col min="16131" max="16131" width="96.5703125" style="75" bestFit="1" customWidth="1"/>
    <col min="16132" max="16132" width="15" style="75" bestFit="1" customWidth="1"/>
    <col min="16133" max="16133" width="14.85546875" style="75" bestFit="1" customWidth="1"/>
    <col min="16134" max="16137" width="15" style="75" bestFit="1" customWidth="1"/>
    <col min="16138" max="16141" width="15" style="75" customWidth="1"/>
    <col min="16142" max="16142" width="15" style="75" bestFit="1" customWidth="1"/>
    <col min="16143" max="16384" width="9.140625" style="75"/>
  </cols>
  <sheetData>
    <row r="1" spans="1:15" s="227" customFormat="1" ht="30" customHeight="1" x14ac:dyDescent="0.35">
      <c r="A1" s="52"/>
      <c r="B1" s="52"/>
      <c r="C1" s="771" t="s">
        <v>0</v>
      </c>
      <c r="D1" s="771"/>
      <c r="E1" s="771"/>
      <c r="F1" s="771"/>
      <c r="G1" s="771"/>
      <c r="H1" s="771"/>
      <c r="I1" s="771"/>
      <c r="J1" s="771"/>
      <c r="K1" s="771"/>
      <c r="L1" s="771"/>
      <c r="M1" s="771"/>
      <c r="N1" s="771"/>
    </row>
    <row r="2" spans="1:15" s="227" customFormat="1" ht="23.25" x14ac:dyDescent="0.35">
      <c r="A2" s="52"/>
      <c r="B2" s="52"/>
      <c r="C2" s="772" t="s">
        <v>766</v>
      </c>
      <c r="D2" s="772"/>
      <c r="E2" s="772"/>
      <c r="F2" s="772"/>
      <c r="G2" s="772"/>
      <c r="H2" s="772"/>
      <c r="I2" s="772"/>
      <c r="J2" s="772"/>
      <c r="K2" s="772"/>
      <c r="L2" s="772"/>
      <c r="M2" s="772"/>
      <c r="N2" s="772"/>
    </row>
    <row r="3" spans="1:15" s="228" customFormat="1" ht="30" customHeight="1" x14ac:dyDescent="0.2">
      <c r="A3" s="52" t="s">
        <v>767</v>
      </c>
      <c r="B3" s="52"/>
      <c r="C3" s="773" t="s">
        <v>3</v>
      </c>
      <c r="D3" s="773"/>
      <c r="E3" s="773"/>
      <c r="F3" s="773"/>
      <c r="G3" s="773"/>
      <c r="H3" s="773"/>
      <c r="I3" s="773"/>
      <c r="J3" s="773"/>
      <c r="K3" s="773"/>
      <c r="L3" s="773"/>
      <c r="M3" s="773"/>
      <c r="N3" s="773"/>
      <c r="O3" s="85"/>
    </row>
    <row r="4" spans="1:15" s="141" customFormat="1" ht="3.75" customHeight="1" thickBot="1" x14ac:dyDescent="0.3">
      <c r="A4" s="52"/>
      <c r="B4" s="52"/>
      <c r="C4" s="221"/>
      <c r="D4" s="229"/>
      <c r="E4" s="230"/>
      <c r="F4" s="230"/>
      <c r="G4" s="230"/>
      <c r="H4" s="230"/>
      <c r="I4" s="230"/>
      <c r="J4" s="230"/>
      <c r="K4" s="230"/>
      <c r="L4" s="230"/>
      <c r="M4" s="230"/>
      <c r="N4" s="230"/>
      <c r="O4" s="85"/>
    </row>
    <row r="5" spans="1:15" ht="15" customHeight="1" thickTop="1" thickBot="1" x14ac:dyDescent="0.25">
      <c r="A5" s="231"/>
      <c r="B5" s="231"/>
      <c r="C5" s="382"/>
      <c r="D5" s="558">
        <v>2015</v>
      </c>
      <c r="E5" s="558">
        <v>2016</v>
      </c>
      <c r="F5" s="558">
        <v>2017</v>
      </c>
      <c r="G5" s="558">
        <v>2018</v>
      </c>
      <c r="H5" s="558">
        <v>2019</v>
      </c>
      <c r="I5" s="558">
        <v>2020</v>
      </c>
      <c r="J5" s="558">
        <v>2021</v>
      </c>
      <c r="K5" s="558">
        <v>2022</v>
      </c>
      <c r="L5" s="558">
        <v>2023</v>
      </c>
      <c r="M5" s="558" t="s">
        <v>768</v>
      </c>
      <c r="N5" s="558" t="s">
        <v>769</v>
      </c>
      <c r="O5" s="85"/>
    </row>
    <row r="6" spans="1:15" ht="15" customHeight="1" thickTop="1" thickBot="1" x14ac:dyDescent="0.25">
      <c r="A6" s="232"/>
      <c r="B6" s="232"/>
      <c r="C6" s="561"/>
      <c r="D6" s="562" t="str">
        <f>"DIC"</f>
        <v>DIC</v>
      </c>
      <c r="E6" s="562" t="s">
        <v>736</v>
      </c>
      <c r="F6" s="563" t="str">
        <f>"DIC"</f>
        <v>DIC</v>
      </c>
      <c r="G6" s="562" t="s">
        <v>736</v>
      </c>
      <c r="H6" s="562" t="str">
        <f>"DIC"</f>
        <v>DIC</v>
      </c>
      <c r="I6" s="562" t="str">
        <f>"DIC"</f>
        <v>DIC</v>
      </c>
      <c r="J6" s="562" t="str">
        <f>"DIC"</f>
        <v>DIC</v>
      </c>
      <c r="K6" s="562" t="s">
        <v>736</v>
      </c>
      <c r="L6" s="562" t="s">
        <v>736</v>
      </c>
      <c r="M6" s="562" t="s">
        <v>736</v>
      </c>
      <c r="N6" s="562" t="s">
        <v>737</v>
      </c>
      <c r="O6" s="85"/>
    </row>
    <row r="7" spans="1:15" s="85" customFormat="1" ht="15" customHeight="1" thickTop="1" thickBot="1" x14ac:dyDescent="0.25">
      <c r="A7" s="231" t="s">
        <v>523</v>
      </c>
      <c r="B7" s="233" t="s">
        <v>770</v>
      </c>
      <c r="C7" s="564" t="s">
        <v>108</v>
      </c>
      <c r="D7" s="565">
        <v>131019186</v>
      </c>
      <c r="E7" s="565">
        <v>135426274</v>
      </c>
      <c r="F7" s="565">
        <v>154147230</v>
      </c>
      <c r="G7" s="565">
        <v>161638464</v>
      </c>
      <c r="H7" s="565">
        <v>157409599</v>
      </c>
      <c r="I7" s="565">
        <v>173595870</v>
      </c>
      <c r="J7" s="565">
        <v>186048624.22277999</v>
      </c>
      <c r="K7" s="565">
        <v>197828104.77060002</v>
      </c>
      <c r="L7" s="565">
        <v>112443499.19658001</v>
      </c>
      <c r="M7" s="565">
        <v>198827756.98664999</v>
      </c>
      <c r="N7" s="565">
        <v>198360021.21613002</v>
      </c>
    </row>
    <row r="8" spans="1:15" s="85" customFormat="1" ht="15" customHeight="1" thickTop="1" thickBot="1" x14ac:dyDescent="0.25">
      <c r="A8" s="232" t="s">
        <v>523</v>
      </c>
      <c r="B8" s="234" t="s">
        <v>771</v>
      </c>
      <c r="C8" s="566" t="s">
        <v>772</v>
      </c>
      <c r="D8" s="320">
        <v>30048309</v>
      </c>
      <c r="E8" s="320">
        <v>29802707</v>
      </c>
      <c r="F8" s="320">
        <v>29805454</v>
      </c>
      <c r="G8" s="320">
        <v>28527247</v>
      </c>
      <c r="H8" s="320">
        <v>25221909</v>
      </c>
      <c r="I8" s="320">
        <v>28919097</v>
      </c>
      <c r="J8" s="320">
        <v>31258324.62985</v>
      </c>
      <c r="K8" s="320">
        <v>31953907.71142</v>
      </c>
      <c r="L8" s="320">
        <v>28595505.953580003</v>
      </c>
      <c r="M8" s="320">
        <v>32508744.833559997</v>
      </c>
      <c r="N8" s="320">
        <v>31319713.037130002</v>
      </c>
    </row>
    <row r="9" spans="1:15" s="85" customFormat="1" ht="15" customHeight="1" thickTop="1" x14ac:dyDescent="0.2">
      <c r="A9" s="52" t="s">
        <v>523</v>
      </c>
      <c r="B9" s="235" t="s">
        <v>773</v>
      </c>
      <c r="C9" s="236" t="s">
        <v>774</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29679157.262450002</v>
      </c>
    </row>
    <row r="10" spans="1:15" s="85" customFormat="1" ht="15" customHeight="1" thickBot="1" x14ac:dyDescent="0.25">
      <c r="A10" s="52" t="s">
        <v>523</v>
      </c>
      <c r="B10" s="235" t="s">
        <v>775</v>
      </c>
      <c r="C10" s="236" t="s">
        <v>776</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1640555.7746799993</v>
      </c>
    </row>
    <row r="11" spans="1:15" s="85" customFormat="1" ht="15" customHeight="1" thickTop="1" thickBot="1" x14ac:dyDescent="0.25">
      <c r="A11" s="232" t="s">
        <v>523</v>
      </c>
      <c r="B11" s="234" t="s">
        <v>777</v>
      </c>
      <c r="C11" s="566" t="s">
        <v>778</v>
      </c>
      <c r="D11" s="320">
        <v>47601698</v>
      </c>
      <c r="E11" s="320">
        <v>43891533</v>
      </c>
      <c r="F11" s="320">
        <v>47920359</v>
      </c>
      <c r="G11" s="320">
        <v>51336022</v>
      </c>
      <c r="H11" s="320">
        <v>47708282</v>
      </c>
      <c r="I11" s="320">
        <v>52480729</v>
      </c>
      <c r="J11" s="320">
        <v>57233904.781120002</v>
      </c>
      <c r="K11" s="320">
        <v>61184296.515110001</v>
      </c>
      <c r="L11" s="320">
        <v>58438241.733279996</v>
      </c>
      <c r="M11" s="320">
        <v>62728095.306000002</v>
      </c>
      <c r="N11" s="320">
        <v>62803997.156800009</v>
      </c>
    </row>
    <row r="12" spans="1:15" s="85" customFormat="1" ht="15" customHeight="1" thickTop="1" x14ac:dyDescent="0.2">
      <c r="A12" s="52" t="s">
        <v>523</v>
      </c>
      <c r="B12" s="235" t="s">
        <v>779</v>
      </c>
      <c r="C12" s="236" t="s">
        <v>780</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62108132.517100006</v>
      </c>
    </row>
    <row r="13" spans="1:15" s="85" customFormat="1" ht="15" customHeight="1" x14ac:dyDescent="0.2">
      <c r="A13" s="52" t="s">
        <v>523</v>
      </c>
      <c r="B13" s="235" t="s">
        <v>781</v>
      </c>
      <c r="C13" s="236" t="s">
        <v>782</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421223.35823000001</v>
      </c>
    </row>
    <row r="14" spans="1:15" s="85"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5" s="85" customFormat="1" ht="15" customHeight="1" thickBot="1" x14ac:dyDescent="0.25">
      <c r="A15" s="52" t="s">
        <v>523</v>
      </c>
      <c r="B15" s="131">
        <v>212.04</v>
      </c>
      <c r="C15" s="236" t="s">
        <v>785</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274641.28146999999</v>
      </c>
    </row>
    <row r="16" spans="1:15" s="85" customFormat="1" ht="15" customHeight="1" thickTop="1" thickBot="1" x14ac:dyDescent="0.25">
      <c r="A16" s="232" t="s">
        <v>523</v>
      </c>
      <c r="B16" s="234" t="s">
        <v>786</v>
      </c>
      <c r="C16" s="566" t="s">
        <v>787</v>
      </c>
      <c r="D16" s="320">
        <v>2383645</v>
      </c>
      <c r="E16" s="320">
        <v>802007</v>
      </c>
      <c r="F16" s="320">
        <v>608029</v>
      </c>
      <c r="G16" s="320">
        <v>486584</v>
      </c>
      <c r="H16" s="320">
        <v>285971</v>
      </c>
      <c r="I16" s="320">
        <v>290575</v>
      </c>
      <c r="J16" s="320">
        <v>422703.82511999999</v>
      </c>
      <c r="K16" s="320">
        <v>116644.63640999999</v>
      </c>
      <c r="L16" s="320">
        <v>49461.86363</v>
      </c>
      <c r="M16" s="320">
        <v>57028.019460000003</v>
      </c>
      <c r="N16" s="320">
        <v>48830.401450000005</v>
      </c>
    </row>
    <row r="17" spans="1:14" s="85" customFormat="1" ht="15" customHeight="1" thickTop="1" x14ac:dyDescent="0.2">
      <c r="A17" s="52" t="s">
        <v>523</v>
      </c>
      <c r="B17" s="235" t="s">
        <v>788</v>
      </c>
      <c r="C17" s="236" t="s">
        <v>789</v>
      </c>
      <c r="D17" s="222">
        <v>249119</v>
      </c>
      <c r="E17" s="222">
        <v>245466</v>
      </c>
      <c r="F17" s="222">
        <v>138236</v>
      </c>
      <c r="G17" s="222">
        <v>107437</v>
      </c>
      <c r="H17" s="222">
        <v>57424</v>
      </c>
      <c r="I17" s="222">
        <v>19718</v>
      </c>
      <c r="J17" s="222">
        <v>12261.23308</v>
      </c>
      <c r="K17" s="222">
        <v>14380.571320000001</v>
      </c>
      <c r="L17" s="222">
        <v>13528.24863</v>
      </c>
      <c r="M17" s="222">
        <v>4731.3985800000009</v>
      </c>
      <c r="N17" s="222">
        <v>7170.6272899999985</v>
      </c>
    </row>
    <row r="18" spans="1:14" s="85" customFormat="1" ht="15" customHeight="1" x14ac:dyDescent="0.2">
      <c r="A18" s="52" t="s">
        <v>523</v>
      </c>
      <c r="B18" s="235" t="s">
        <v>790</v>
      </c>
      <c r="C18" s="236" t="s">
        <v>791</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1186.8818400000002</v>
      </c>
    </row>
    <row r="19" spans="1:14" s="85" customFormat="1" ht="15" customHeight="1" x14ac:dyDescent="0.2">
      <c r="A19" s="52" t="s">
        <v>523</v>
      </c>
      <c r="B19" s="235" t="s">
        <v>792</v>
      </c>
      <c r="C19" s="236" t="s">
        <v>793</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5" customFormat="1" ht="15" customHeight="1" x14ac:dyDescent="0.2">
      <c r="A20" s="52" t="s">
        <v>523</v>
      </c>
      <c r="B20" s="235" t="s">
        <v>794</v>
      </c>
      <c r="C20" s="236" t="s">
        <v>795</v>
      </c>
      <c r="D20" s="222">
        <v>10609</v>
      </c>
      <c r="E20" s="222">
        <v>5304</v>
      </c>
      <c r="F20" s="222">
        <v>9254</v>
      </c>
      <c r="G20" s="222">
        <v>1988</v>
      </c>
      <c r="H20" s="222">
        <v>1200</v>
      </c>
      <c r="I20" s="222">
        <v>14</v>
      </c>
      <c r="J20" s="222">
        <v>1390.9767300000001</v>
      </c>
      <c r="K20" s="222">
        <v>1048.32707</v>
      </c>
      <c r="L20" s="222">
        <v>17.234650000000002</v>
      </c>
      <c r="M20" s="222">
        <v>1892.1442299999999</v>
      </c>
      <c r="N20" s="222">
        <v>1760.2273600000001</v>
      </c>
    </row>
    <row r="21" spans="1:14" s="85" customFormat="1" ht="15" customHeight="1" x14ac:dyDescent="0.2">
      <c r="A21" s="52" t="s">
        <v>523</v>
      </c>
      <c r="B21" s="235" t="s">
        <v>796</v>
      </c>
      <c r="C21" s="236" t="s">
        <v>797</v>
      </c>
      <c r="D21" s="222">
        <v>106122</v>
      </c>
      <c r="E21" s="222">
        <v>25017</v>
      </c>
      <c r="F21" s="222">
        <v>18410</v>
      </c>
      <c r="G21" s="222">
        <v>12962</v>
      </c>
      <c r="H21" s="222">
        <v>4611</v>
      </c>
      <c r="I21" s="222">
        <v>8593</v>
      </c>
      <c r="J21" s="222">
        <v>11065.975550000001</v>
      </c>
      <c r="K21" s="222">
        <v>4607.8414400000001</v>
      </c>
      <c r="L21" s="222">
        <v>6093.848</v>
      </c>
      <c r="M21" s="222">
        <v>3196.2028999999998</v>
      </c>
      <c r="N21" s="222">
        <v>4712.3921</v>
      </c>
    </row>
    <row r="22" spans="1:14" s="85" customFormat="1" ht="15" customHeight="1" x14ac:dyDescent="0.2">
      <c r="A22" s="52" t="s">
        <v>523</v>
      </c>
      <c r="B22" s="235" t="s">
        <v>798</v>
      </c>
      <c r="C22" s="236" t="s">
        <v>799</v>
      </c>
      <c r="D22" s="222">
        <v>33650</v>
      </c>
      <c r="E22" s="222">
        <v>80505</v>
      </c>
      <c r="F22" s="222">
        <v>16470</v>
      </c>
      <c r="G22" s="222">
        <v>2507</v>
      </c>
      <c r="H22" s="222">
        <v>3706</v>
      </c>
      <c r="I22" s="222">
        <v>24786</v>
      </c>
      <c r="J22" s="222">
        <v>232826.20335</v>
      </c>
      <c r="K22" s="222">
        <v>1.0000000000000001E-5</v>
      </c>
      <c r="L22" s="222">
        <v>0</v>
      </c>
      <c r="M22" s="222">
        <v>39987.536759999995</v>
      </c>
      <c r="N22" s="222">
        <v>31834.88509</v>
      </c>
    </row>
    <row r="23" spans="1:14" s="85" customFormat="1" ht="15" customHeight="1" x14ac:dyDescent="0.2">
      <c r="A23" s="52" t="s">
        <v>523</v>
      </c>
      <c r="B23" s="235" t="s">
        <v>800</v>
      </c>
      <c r="C23" s="236" t="s">
        <v>801</v>
      </c>
      <c r="D23" s="222">
        <v>98917</v>
      </c>
      <c r="E23" s="222">
        <v>11041</v>
      </c>
      <c r="F23" s="222">
        <v>6473</v>
      </c>
      <c r="G23" s="222">
        <v>12853</v>
      </c>
      <c r="H23" s="222">
        <v>20000</v>
      </c>
      <c r="I23" s="222">
        <v>20000</v>
      </c>
      <c r="J23" s="222">
        <v>30870.000010000003</v>
      </c>
      <c r="K23" s="222">
        <v>1.0000000000000001E-5</v>
      </c>
      <c r="L23" s="222">
        <v>0</v>
      </c>
      <c r="M23" s="222">
        <v>1510.84943</v>
      </c>
      <c r="N23" s="222">
        <v>1421.34943</v>
      </c>
    </row>
    <row r="24" spans="1:14" s="85" customFormat="1" ht="15" customHeight="1" thickBot="1" x14ac:dyDescent="0.25">
      <c r="A24" s="52" t="s">
        <v>523</v>
      </c>
      <c r="B24" s="235" t="s">
        <v>802</v>
      </c>
      <c r="C24" s="236" t="s">
        <v>803</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5" customFormat="1" ht="15" customHeight="1" thickTop="1" thickBot="1" x14ac:dyDescent="0.25">
      <c r="A25" s="231" t="s">
        <v>523</v>
      </c>
      <c r="B25" s="237" t="s">
        <v>804</v>
      </c>
      <c r="C25" s="566" t="s">
        <v>805</v>
      </c>
      <c r="D25" s="567">
        <v>4348899</v>
      </c>
      <c r="E25" s="567">
        <v>4373255</v>
      </c>
      <c r="F25" s="567">
        <v>5070420</v>
      </c>
      <c r="G25" s="567">
        <v>3715943</v>
      </c>
      <c r="H25" s="567">
        <v>3952117</v>
      </c>
      <c r="I25" s="567">
        <v>3144797</v>
      </c>
      <c r="J25" s="567">
        <v>4109528.2781799999</v>
      </c>
      <c r="K25" s="567">
        <v>3792560.4055400002</v>
      </c>
      <c r="L25" s="567">
        <v>3197244.59871</v>
      </c>
      <c r="M25" s="567">
        <v>3441706.8739699991</v>
      </c>
      <c r="N25" s="567">
        <v>3508444.6666799998</v>
      </c>
    </row>
    <row r="26" spans="1:14" s="85" customFormat="1" ht="15" customHeight="1" thickTop="1" thickBot="1" x14ac:dyDescent="0.25">
      <c r="A26" s="231" t="s">
        <v>523</v>
      </c>
      <c r="B26" s="237" t="s">
        <v>806</v>
      </c>
      <c r="C26" s="566" t="s">
        <v>807</v>
      </c>
      <c r="D26" s="567">
        <v>43373414</v>
      </c>
      <c r="E26" s="567">
        <v>52421843</v>
      </c>
      <c r="F26" s="567">
        <v>65219490</v>
      </c>
      <c r="G26" s="567">
        <v>70755431</v>
      </c>
      <c r="H26" s="567">
        <v>72297337</v>
      </c>
      <c r="I26" s="567">
        <v>79380373</v>
      </c>
      <c r="J26" s="567">
        <v>82631530.217570007</v>
      </c>
      <c r="K26" s="567">
        <v>89188544.847429991</v>
      </c>
      <c r="L26" s="567">
        <v>21100433.08735</v>
      </c>
      <c r="M26" s="567">
        <v>87888421.966680005</v>
      </c>
      <c r="N26" s="567">
        <v>88081236.156630009</v>
      </c>
    </row>
    <row r="27" spans="1:14" s="85" customFormat="1" ht="15" customHeight="1" thickTop="1" thickBot="1" x14ac:dyDescent="0.25">
      <c r="A27" s="232" t="s">
        <v>523</v>
      </c>
      <c r="B27" s="238" t="s">
        <v>808</v>
      </c>
      <c r="C27" s="566" t="s">
        <v>809</v>
      </c>
      <c r="D27" s="320">
        <v>3263221</v>
      </c>
      <c r="E27" s="320">
        <v>4134928</v>
      </c>
      <c r="F27" s="320">
        <v>5523478</v>
      </c>
      <c r="G27" s="320">
        <v>6817238</v>
      </c>
      <c r="H27" s="320">
        <v>7943982</v>
      </c>
      <c r="I27" s="320">
        <v>9380300</v>
      </c>
      <c r="J27" s="320">
        <v>10392632.490940001</v>
      </c>
      <c r="K27" s="320">
        <v>11592150.654690001</v>
      </c>
      <c r="L27" s="320">
        <v>1062611.96003</v>
      </c>
      <c r="M27" s="320">
        <v>12203759.986980001</v>
      </c>
      <c r="N27" s="320">
        <v>12597799.79744</v>
      </c>
    </row>
    <row r="28" spans="1:14" s="85" customFormat="1" ht="15" customHeight="1" thickTop="1" x14ac:dyDescent="0.2">
      <c r="A28" s="52" t="s">
        <v>523</v>
      </c>
      <c r="B28" s="235" t="s">
        <v>810</v>
      </c>
      <c r="C28" s="236" t="s">
        <v>811</v>
      </c>
      <c r="D28" s="222">
        <v>80</v>
      </c>
      <c r="E28" s="222">
        <v>645</v>
      </c>
      <c r="F28" s="222">
        <v>81</v>
      </c>
      <c r="G28" s="222">
        <v>79</v>
      </c>
      <c r="H28" s="222">
        <v>189</v>
      </c>
      <c r="I28" s="222">
        <v>330</v>
      </c>
      <c r="J28" s="222">
        <v>364.20181000000002</v>
      </c>
      <c r="K28" s="222">
        <v>279.68169</v>
      </c>
      <c r="L28" s="222">
        <v>3.5985999999999998</v>
      </c>
      <c r="M28" s="222">
        <v>3.2246199999999998</v>
      </c>
      <c r="N28" s="222">
        <v>2.69123</v>
      </c>
    </row>
    <row r="29" spans="1:14" s="85" customFormat="1" ht="15" customHeight="1" x14ac:dyDescent="0.2">
      <c r="A29" s="52" t="s">
        <v>523</v>
      </c>
      <c r="B29" s="235" t="s">
        <v>812</v>
      </c>
      <c r="C29" s="236" t="s">
        <v>813</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7192.5091599999996</v>
      </c>
    </row>
    <row r="30" spans="1:14" s="85" customFormat="1" ht="15" customHeight="1" x14ac:dyDescent="0.2">
      <c r="A30" s="52" t="s">
        <v>523</v>
      </c>
      <c r="B30" s="235" t="s">
        <v>814</v>
      </c>
      <c r="C30" s="236" t="s">
        <v>815</v>
      </c>
      <c r="D30" s="222">
        <v>445562</v>
      </c>
      <c r="E30" s="222">
        <v>342105</v>
      </c>
      <c r="F30" s="222">
        <v>399408</v>
      </c>
      <c r="G30" s="222">
        <v>452697</v>
      </c>
      <c r="H30" s="222">
        <v>85759</v>
      </c>
      <c r="I30" s="222">
        <v>99443</v>
      </c>
      <c r="J30" s="222">
        <v>75265.193180000002</v>
      </c>
      <c r="K30" s="222">
        <v>62938.470799999996</v>
      </c>
      <c r="L30" s="222">
        <v>1064.21153</v>
      </c>
      <c r="M30" s="222">
        <v>1657.38967</v>
      </c>
      <c r="N30" s="222">
        <v>1709.3990299999998</v>
      </c>
    </row>
    <row r="31" spans="1:14" s="85" customFormat="1" ht="15" customHeight="1" x14ac:dyDescent="0.2">
      <c r="A31" s="52" t="s">
        <v>523</v>
      </c>
      <c r="B31" s="239" t="s">
        <v>816</v>
      </c>
      <c r="C31" s="236" t="s">
        <v>817</v>
      </c>
      <c r="D31" s="222">
        <v>7554</v>
      </c>
      <c r="E31" s="222">
        <v>4635</v>
      </c>
      <c r="F31" s="222">
        <v>6237</v>
      </c>
      <c r="G31" s="222">
        <v>3235</v>
      </c>
      <c r="H31" s="222">
        <v>7799</v>
      </c>
      <c r="I31" s="222">
        <v>3706</v>
      </c>
      <c r="J31" s="222">
        <v>4510.1443200000003</v>
      </c>
      <c r="K31" s="222">
        <v>5726.5694599999997</v>
      </c>
      <c r="L31" s="222">
        <v>63763.652849999999</v>
      </c>
      <c r="M31" s="222">
        <v>8070.736530000001</v>
      </c>
      <c r="N31" s="222">
        <v>7242.3382900000015</v>
      </c>
    </row>
    <row r="32" spans="1:14" s="85" customFormat="1" ht="15" customHeight="1" x14ac:dyDescent="0.2">
      <c r="A32" s="52" t="s">
        <v>523</v>
      </c>
      <c r="B32" s="239" t="s">
        <v>818</v>
      </c>
      <c r="C32" s="236" t="s">
        <v>819</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12581652.85973</v>
      </c>
    </row>
    <row r="33" spans="1:14" s="85" customFormat="1" ht="15" customHeight="1" x14ac:dyDescent="0.2">
      <c r="A33" s="52" t="s">
        <v>523</v>
      </c>
      <c r="B33" s="239" t="s">
        <v>820</v>
      </c>
      <c r="C33" s="568" t="s">
        <v>821</v>
      </c>
      <c r="D33" s="320">
        <v>6230085</v>
      </c>
      <c r="E33" s="320">
        <v>5883537</v>
      </c>
      <c r="F33" s="320">
        <v>7481096</v>
      </c>
      <c r="G33" s="320">
        <v>9663397</v>
      </c>
      <c r="H33" s="320">
        <v>14892021</v>
      </c>
      <c r="I33" s="320">
        <v>17431730</v>
      </c>
      <c r="J33" s="320">
        <v>18238410.890250001</v>
      </c>
      <c r="K33" s="320">
        <v>18633571.39528</v>
      </c>
      <c r="L33" s="320">
        <v>99259183.106229991</v>
      </c>
      <c r="M33" s="320">
        <v>24638486.076759998</v>
      </c>
      <c r="N33" s="320">
        <v>21320460.78365</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7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B71EE-CB49-46C7-B727-FF5B2C8562A2}">
  <sheetPr codeName="Hoja8"/>
  <dimension ref="A1:P216"/>
  <sheetViews>
    <sheetView zoomScale="85" zoomScaleNormal="85" workbookViewId="0">
      <selection activeCell="H11" sqref="H11"/>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94" t="s">
        <v>0</v>
      </c>
      <c r="B1" s="794"/>
      <c r="C1" s="794"/>
      <c r="D1" s="794"/>
      <c r="E1" s="794"/>
      <c r="F1" s="794"/>
      <c r="G1" s="794"/>
      <c r="H1" s="794"/>
      <c r="I1" s="794"/>
      <c r="J1" s="794"/>
      <c r="K1" s="794"/>
      <c r="L1" s="794"/>
      <c r="M1" s="794"/>
      <c r="N1" s="794"/>
      <c r="O1" s="794"/>
    </row>
    <row r="2" spans="1:15" ht="18" x14ac:dyDescent="0.25">
      <c r="A2" s="794" t="s">
        <v>822</v>
      </c>
      <c r="B2" s="794"/>
      <c r="C2" s="794"/>
      <c r="D2" s="794"/>
      <c r="E2" s="794"/>
      <c r="F2" s="794"/>
      <c r="G2" s="794"/>
      <c r="H2" s="794"/>
      <c r="I2" s="794"/>
      <c r="J2" s="794"/>
      <c r="K2" s="794"/>
      <c r="L2" s="794"/>
      <c r="M2" s="794"/>
      <c r="N2" s="794"/>
      <c r="O2" s="794"/>
    </row>
    <row r="3" spans="1:15" ht="18" x14ac:dyDescent="0.25">
      <c r="A3" s="794" t="s">
        <v>2</v>
      </c>
      <c r="B3" s="794"/>
      <c r="C3" s="794"/>
      <c r="D3" s="794"/>
      <c r="E3" s="794"/>
      <c r="F3" s="794"/>
      <c r="G3" s="794"/>
      <c r="H3" s="794"/>
      <c r="I3" s="794"/>
      <c r="J3" s="794"/>
      <c r="K3" s="794"/>
      <c r="L3" s="794"/>
      <c r="M3" s="794"/>
      <c r="N3" s="794"/>
      <c r="O3" s="794"/>
    </row>
    <row r="4" spans="1:15" ht="18" x14ac:dyDescent="0.25">
      <c r="A4" s="795" t="s">
        <v>3</v>
      </c>
      <c r="B4" s="795"/>
      <c r="C4" s="795"/>
      <c r="D4" s="795"/>
      <c r="E4" s="795"/>
      <c r="F4" s="795"/>
      <c r="G4" s="795"/>
      <c r="H4" s="795"/>
      <c r="I4" s="795"/>
      <c r="J4" s="795"/>
      <c r="K4" s="795"/>
      <c r="L4" s="795"/>
      <c r="M4" s="795"/>
      <c r="N4" s="795"/>
      <c r="O4" s="795"/>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823</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824</v>
      </c>
    </row>
    <row r="7" spans="1:15" ht="15.75" thickTop="1" x14ac:dyDescent="0.25">
      <c r="A7" s="252" t="s">
        <v>825</v>
      </c>
      <c r="B7" s="253">
        <v>6346468.1438099993</v>
      </c>
      <c r="C7" s="253">
        <v>11734882.61132</v>
      </c>
      <c r="D7" s="253">
        <v>5807449.8149699997</v>
      </c>
      <c r="E7" s="253">
        <v>3920912.5377599997</v>
      </c>
      <c r="F7" s="253">
        <v>3902122.7874700003</v>
      </c>
      <c r="G7" s="253">
        <v>1727045.8563899999</v>
      </c>
      <c r="H7" s="253">
        <v>855390.21442000009</v>
      </c>
      <c r="I7" s="253">
        <v>2713905.2461999999</v>
      </c>
      <c r="J7" s="253">
        <v>15363.30709</v>
      </c>
      <c r="K7" s="253">
        <v>1760541.2354899999</v>
      </c>
      <c r="L7" s="253">
        <v>658021.45030000003</v>
      </c>
      <c r="M7" s="253">
        <v>440757.72066999995</v>
      </c>
      <c r="N7" s="253">
        <v>39882860.925890006</v>
      </c>
      <c r="O7" s="32">
        <v>0.1890003931997081</v>
      </c>
    </row>
    <row r="8" spans="1:15" x14ac:dyDescent="0.25">
      <c r="A8" s="252" t="s">
        <v>826</v>
      </c>
      <c r="B8" s="253">
        <v>5161359.4963800004</v>
      </c>
      <c r="C8" s="253">
        <v>3243615.2111099996</v>
      </c>
      <c r="D8" s="253">
        <v>7907373.0057299985</v>
      </c>
      <c r="E8" s="253">
        <v>4439276.1163600003</v>
      </c>
      <c r="F8" s="253">
        <v>5232424.7763800006</v>
      </c>
      <c r="G8" s="253">
        <v>3972207.6225100001</v>
      </c>
      <c r="H8" s="253">
        <v>1900214.9339499997</v>
      </c>
      <c r="I8" s="253">
        <v>2541420.9746799995</v>
      </c>
      <c r="J8" s="253">
        <v>16483.81511</v>
      </c>
      <c r="K8" s="253">
        <v>2546420.0128199998</v>
      </c>
      <c r="L8" s="253">
        <v>651435.17041999998</v>
      </c>
      <c r="M8" s="253">
        <v>1129885.2122299999</v>
      </c>
      <c r="N8" s="253">
        <v>38742116.347679995</v>
      </c>
      <c r="O8" s="32">
        <v>0.18359453291744912</v>
      </c>
    </row>
    <row r="9" spans="1:15" x14ac:dyDescent="0.25">
      <c r="A9" s="252" t="s">
        <v>827</v>
      </c>
      <c r="B9" s="253">
        <v>4578551.8612700002</v>
      </c>
      <c r="C9" s="253">
        <v>4244751.98752</v>
      </c>
      <c r="D9" s="253">
        <v>6359987.557000001</v>
      </c>
      <c r="E9" s="253">
        <v>4306604.7125300001</v>
      </c>
      <c r="F9" s="253">
        <v>3571712.36962</v>
      </c>
      <c r="G9" s="253">
        <v>3373013.6724399999</v>
      </c>
      <c r="H9" s="253">
        <v>4545546.3960800003</v>
      </c>
      <c r="I9" s="253">
        <v>4171201.9784500003</v>
      </c>
      <c r="J9" s="253">
        <v>12732.073469999999</v>
      </c>
      <c r="K9" s="253">
        <v>5753176.1876100004</v>
      </c>
      <c r="L9" s="253">
        <v>1602250.5680199999</v>
      </c>
      <c r="M9" s="253">
        <v>1202871.4588500001</v>
      </c>
      <c r="N9" s="253">
        <v>43722400.822860003</v>
      </c>
      <c r="O9" s="32">
        <v>0.20719554102477858</v>
      </c>
    </row>
    <row r="10" spans="1:15" x14ac:dyDescent="0.25">
      <c r="A10" s="252" t="s">
        <v>828</v>
      </c>
      <c r="B10" s="253">
        <v>2525798.4868800002</v>
      </c>
      <c r="C10" s="253">
        <v>1973634.6295799999</v>
      </c>
      <c r="D10" s="253">
        <v>3108590.9288300001</v>
      </c>
      <c r="E10" s="253">
        <v>1360660.7186700001</v>
      </c>
      <c r="F10" s="253">
        <v>1451513.8499599998</v>
      </c>
      <c r="G10" s="253">
        <v>1171007.1742800002</v>
      </c>
      <c r="H10" s="253">
        <v>1085560.41821</v>
      </c>
      <c r="I10" s="253">
        <v>1672104.21105</v>
      </c>
      <c r="J10" s="253">
        <v>26088.173639999997</v>
      </c>
      <c r="K10" s="253">
        <v>1205370.8806299998</v>
      </c>
      <c r="L10" s="253">
        <v>305404.33496000001</v>
      </c>
      <c r="M10" s="253">
        <v>521305.27095999999</v>
      </c>
      <c r="N10" s="253">
        <v>16407039.077649999</v>
      </c>
      <c r="O10" s="32">
        <v>7.7751113258423474E-2</v>
      </c>
    </row>
    <row r="11" spans="1:15" x14ac:dyDescent="0.25">
      <c r="A11" s="252" t="s">
        <v>829</v>
      </c>
      <c r="B11" s="253">
        <v>1425157.09806</v>
      </c>
      <c r="C11" s="253">
        <v>1331425.0073299999</v>
      </c>
      <c r="D11" s="253">
        <v>2050431.05057</v>
      </c>
      <c r="E11" s="253">
        <v>1124351.8022100001</v>
      </c>
      <c r="F11" s="253">
        <v>965155.92783000006</v>
      </c>
      <c r="G11" s="253">
        <v>844607.06978999998</v>
      </c>
      <c r="H11" s="253">
        <v>667543.92117999995</v>
      </c>
      <c r="I11" s="253">
        <v>773536.80290999985</v>
      </c>
      <c r="J11" s="253">
        <v>10297.972400000001</v>
      </c>
      <c r="K11" s="253">
        <v>1044845.81119</v>
      </c>
      <c r="L11" s="253">
        <v>213592.34602</v>
      </c>
      <c r="M11" s="253">
        <v>396816.75121000002</v>
      </c>
      <c r="N11" s="253">
        <v>10847761.560700001</v>
      </c>
      <c r="O11" s="32">
        <v>5.1406322232467265E-2</v>
      </c>
    </row>
    <row r="12" spans="1:15" x14ac:dyDescent="0.25">
      <c r="A12" s="252" t="s">
        <v>830</v>
      </c>
      <c r="B12" s="253">
        <v>1253038.6622600001</v>
      </c>
      <c r="C12" s="253">
        <v>1782641.2315800001</v>
      </c>
      <c r="D12" s="253">
        <v>1851263.2200600002</v>
      </c>
      <c r="E12" s="253">
        <v>937826.94892999995</v>
      </c>
      <c r="F12" s="253">
        <v>751866.89522999991</v>
      </c>
      <c r="G12" s="253">
        <v>787051.16211000003</v>
      </c>
      <c r="H12" s="253">
        <v>436233.85477999999</v>
      </c>
      <c r="I12" s="253">
        <v>833375.66145999997</v>
      </c>
      <c r="J12" s="253">
        <v>5449.1267200000002</v>
      </c>
      <c r="K12" s="253">
        <v>865285.37973000004</v>
      </c>
      <c r="L12" s="253">
        <v>141546.31137999997</v>
      </c>
      <c r="M12" s="253">
        <v>481254.61149000004</v>
      </c>
      <c r="N12" s="253">
        <v>10126833.06573</v>
      </c>
      <c r="O12" s="32">
        <v>4.7989923161412824E-2</v>
      </c>
    </row>
    <row r="13" spans="1:15" x14ac:dyDescent="0.25">
      <c r="A13" s="252" t="s">
        <v>831</v>
      </c>
      <c r="B13" s="253">
        <v>811938.54084999999</v>
      </c>
      <c r="C13" s="253">
        <v>1604033.7307400003</v>
      </c>
      <c r="D13" s="253">
        <v>1150473.02042</v>
      </c>
      <c r="E13" s="253">
        <v>653894.58087999991</v>
      </c>
      <c r="F13" s="253">
        <v>514371.83600000007</v>
      </c>
      <c r="G13" s="253">
        <v>509604.40159999998</v>
      </c>
      <c r="H13" s="253">
        <v>280668.87633999996</v>
      </c>
      <c r="I13" s="253">
        <v>601897.24129000003</v>
      </c>
      <c r="J13" s="253">
        <v>5488.5407099999993</v>
      </c>
      <c r="K13" s="253">
        <v>603028.40365999995</v>
      </c>
      <c r="L13" s="253">
        <v>73939.923410000003</v>
      </c>
      <c r="M13" s="253">
        <v>459181.71039000008</v>
      </c>
      <c r="N13" s="253">
        <v>7268520.8062900007</v>
      </c>
      <c r="O13" s="32">
        <v>3.4444702774000246E-2</v>
      </c>
    </row>
    <row r="14" spans="1:15" x14ac:dyDescent="0.25">
      <c r="A14" s="252" t="s">
        <v>832</v>
      </c>
      <c r="B14" s="253">
        <v>679036.45559000003</v>
      </c>
      <c r="C14" s="253">
        <v>1479079.4523099998</v>
      </c>
      <c r="D14" s="253">
        <v>904440.2647399999</v>
      </c>
      <c r="E14" s="253">
        <v>472964.23486999993</v>
      </c>
      <c r="F14" s="253">
        <v>399909.35352999996</v>
      </c>
      <c r="G14" s="253">
        <v>389906.48881000001</v>
      </c>
      <c r="H14" s="253">
        <v>227376.55674999999</v>
      </c>
      <c r="I14" s="253">
        <v>636203.39103000006</v>
      </c>
      <c r="J14" s="253">
        <v>4545.4319500000001</v>
      </c>
      <c r="K14" s="253">
        <v>644051.32759</v>
      </c>
      <c r="L14" s="253">
        <v>57175.258410000002</v>
      </c>
      <c r="M14" s="253">
        <v>568133.35830999992</v>
      </c>
      <c r="N14" s="253">
        <v>6462821.5738899997</v>
      </c>
      <c r="O14" s="32">
        <v>3.0626584710522705E-2</v>
      </c>
    </row>
    <row r="15" spans="1:15" x14ac:dyDescent="0.25">
      <c r="A15" s="252" t="s">
        <v>833</v>
      </c>
      <c r="B15" s="253">
        <v>448612.27879999997</v>
      </c>
      <c r="C15" s="253">
        <v>1007191.4406</v>
      </c>
      <c r="D15" s="253">
        <v>572507.2440200001</v>
      </c>
      <c r="E15" s="253">
        <v>331617.34977000003</v>
      </c>
      <c r="F15" s="253">
        <v>273878.02265999996</v>
      </c>
      <c r="G15" s="253">
        <v>273137.45303999999</v>
      </c>
      <c r="H15" s="253">
        <v>150086.12947000001</v>
      </c>
      <c r="I15" s="253">
        <v>451736.78516999993</v>
      </c>
      <c r="J15" s="253">
        <v>1352.21624</v>
      </c>
      <c r="K15" s="253">
        <v>413793.17730000004</v>
      </c>
      <c r="L15" s="253">
        <v>34256.012309999998</v>
      </c>
      <c r="M15" s="253">
        <v>302901.47041000001</v>
      </c>
      <c r="N15" s="253">
        <v>4261069.5797899999</v>
      </c>
      <c r="O15" s="32">
        <v>2.0192729591994616E-2</v>
      </c>
    </row>
    <row r="16" spans="1:15" x14ac:dyDescent="0.25">
      <c r="A16" s="252" t="s">
        <v>834</v>
      </c>
      <c r="B16" s="253">
        <v>655902.07222000009</v>
      </c>
      <c r="C16" s="253">
        <v>1645595.9910999998</v>
      </c>
      <c r="D16" s="253">
        <v>788764.05391999998</v>
      </c>
      <c r="E16" s="253">
        <v>432514.45342999999</v>
      </c>
      <c r="F16" s="253">
        <v>379439.70192000008</v>
      </c>
      <c r="G16" s="253">
        <v>401765.69519999996</v>
      </c>
      <c r="H16" s="253">
        <v>211177.12379999997</v>
      </c>
      <c r="I16" s="253">
        <v>759450.83688999992</v>
      </c>
      <c r="J16" s="253">
        <v>1860.5635700000003</v>
      </c>
      <c r="K16" s="253">
        <v>717075.42660000001</v>
      </c>
      <c r="L16" s="253">
        <v>51729.346939999996</v>
      </c>
      <c r="M16" s="253">
        <v>713277.34048999997</v>
      </c>
      <c r="N16" s="253">
        <v>6758552.6060799994</v>
      </c>
      <c r="O16" s="32">
        <v>3.2028020817855274E-2</v>
      </c>
    </row>
    <row r="17" spans="1:16" x14ac:dyDescent="0.25">
      <c r="A17" s="252" t="s">
        <v>835</v>
      </c>
      <c r="B17" s="253">
        <v>993368.73962000012</v>
      </c>
      <c r="C17" s="253">
        <v>2302780.80687</v>
      </c>
      <c r="D17" s="253">
        <v>1105261.53363</v>
      </c>
      <c r="E17" s="253">
        <v>617291.02552999998</v>
      </c>
      <c r="F17" s="253">
        <v>584996.21450999985</v>
      </c>
      <c r="G17" s="253">
        <v>662475.0002400002</v>
      </c>
      <c r="H17" s="253">
        <v>322686.65820999991</v>
      </c>
      <c r="I17" s="253">
        <v>1036218.3120399998</v>
      </c>
      <c r="J17" s="253">
        <v>2952.63814</v>
      </c>
      <c r="K17" s="253">
        <v>923271.99212000007</v>
      </c>
      <c r="L17" s="253">
        <v>68158.165699999998</v>
      </c>
      <c r="M17" s="253">
        <v>764224.22861999995</v>
      </c>
      <c r="N17" s="253">
        <v>9383685.3152299989</v>
      </c>
      <c r="O17" s="32">
        <v>4.44682295369015E-2</v>
      </c>
    </row>
    <row r="18" spans="1:16" x14ac:dyDescent="0.25">
      <c r="A18" s="252" t="s">
        <v>836</v>
      </c>
      <c r="B18" s="253">
        <v>1311741.0462899997</v>
      </c>
      <c r="C18" s="253">
        <v>3040093.7645499995</v>
      </c>
      <c r="D18" s="253">
        <v>1301189.2695799998</v>
      </c>
      <c r="E18" s="253">
        <v>788789.67217000015</v>
      </c>
      <c r="F18" s="253">
        <v>854377.18888999999</v>
      </c>
      <c r="G18" s="253">
        <v>950065.4977500001</v>
      </c>
      <c r="H18" s="253">
        <v>416633.99498000002</v>
      </c>
      <c r="I18" s="253">
        <v>1320429.4542899998</v>
      </c>
      <c r="J18" s="253">
        <v>3245.5665000000008</v>
      </c>
      <c r="K18" s="253">
        <v>1119688.1097200001</v>
      </c>
      <c r="L18" s="253">
        <v>77893.517220000023</v>
      </c>
      <c r="M18" s="253">
        <v>783223.16505000007</v>
      </c>
      <c r="N18" s="253">
        <v>11967370.246990001</v>
      </c>
      <c r="O18" s="32">
        <v>5.6712021899595559E-2</v>
      </c>
    </row>
    <row r="19" spans="1:16" x14ac:dyDescent="0.25">
      <c r="A19" s="252" t="s">
        <v>837</v>
      </c>
      <c r="B19" s="253">
        <v>265759.84395999997</v>
      </c>
      <c r="C19" s="253">
        <v>620261.43613999989</v>
      </c>
      <c r="D19" s="253">
        <v>238460.61838999999</v>
      </c>
      <c r="E19" s="253">
        <v>158340.08638999998</v>
      </c>
      <c r="F19" s="253">
        <v>192766.14857999998</v>
      </c>
      <c r="G19" s="253">
        <v>207426.15045000002</v>
      </c>
      <c r="H19" s="253">
        <v>86124.562739999994</v>
      </c>
      <c r="I19" s="253">
        <v>244208.85480999996</v>
      </c>
      <c r="J19" s="253">
        <v>652.91310999999996</v>
      </c>
      <c r="K19" s="253">
        <v>192827.85084999999</v>
      </c>
      <c r="L19" s="253">
        <v>14449.1805</v>
      </c>
      <c r="M19" s="253">
        <v>100097.84538</v>
      </c>
      <c r="N19" s="253">
        <v>2321375.4912999994</v>
      </c>
      <c r="O19" s="32">
        <v>1.1000737420395444E-2</v>
      </c>
    </row>
    <row r="20" spans="1:16" ht="15.75" thickBot="1" x14ac:dyDescent="0.3">
      <c r="A20" s="252" t="s">
        <v>838</v>
      </c>
      <c r="B20" s="253">
        <v>342092.97232</v>
      </c>
      <c r="C20" s="253">
        <v>698092.66206</v>
      </c>
      <c r="D20" s="253">
        <v>264835.97722</v>
      </c>
      <c r="E20" s="253">
        <v>172879.34365</v>
      </c>
      <c r="F20" s="253">
        <v>220617.39210999996</v>
      </c>
      <c r="G20" s="253">
        <v>267484.38970000006</v>
      </c>
      <c r="H20" s="253">
        <v>110966.62158000001</v>
      </c>
      <c r="I20" s="253">
        <v>388180.97554000001</v>
      </c>
      <c r="J20" s="253">
        <v>655.74139000000002</v>
      </c>
      <c r="K20" s="253">
        <v>232908.76143000004</v>
      </c>
      <c r="L20" s="253">
        <v>20772.61217</v>
      </c>
      <c r="M20" s="253">
        <v>148094.29949</v>
      </c>
      <c r="N20" s="253">
        <v>2867581.74866</v>
      </c>
      <c r="O20" s="32">
        <v>1.3589147454495257E-2</v>
      </c>
    </row>
    <row r="21" spans="1:16" ht="16.5" thickTop="1" thickBot="1" x14ac:dyDescent="0.3">
      <c r="A21" s="249" t="s">
        <v>725</v>
      </c>
      <c r="B21" s="254">
        <v>26798825.698309999</v>
      </c>
      <c r="C21" s="254">
        <v>36708079.962809995</v>
      </c>
      <c r="D21" s="254">
        <v>33411027.559080001</v>
      </c>
      <c r="E21" s="254">
        <v>19717923.583149996</v>
      </c>
      <c r="F21" s="254">
        <v>19295152.464689996</v>
      </c>
      <c r="G21" s="254">
        <v>15536797.634310002</v>
      </c>
      <c r="H21" s="254">
        <v>11296210.262489999</v>
      </c>
      <c r="I21" s="254">
        <v>18143870.725809999</v>
      </c>
      <c r="J21" s="254">
        <v>107168.08003999997</v>
      </c>
      <c r="K21" s="254">
        <v>18022284.556739997</v>
      </c>
      <c r="L21" s="254">
        <v>3970624.1977599994</v>
      </c>
      <c r="M21" s="254">
        <v>8012024.44355</v>
      </c>
      <c r="N21" s="254">
        <v>211019989.16874</v>
      </c>
      <c r="O21" s="255">
        <v>0.99999999999999989</v>
      </c>
    </row>
    <row r="22" spans="1:16" ht="16.5" thickTop="1" thickBot="1" x14ac:dyDescent="0.3">
      <c r="A22" s="256" t="s">
        <v>839</v>
      </c>
      <c r="B22" s="32">
        <v>0.12699662152328417</v>
      </c>
      <c r="C22" s="32">
        <v>0.1739554632118607</v>
      </c>
      <c r="D22" s="32">
        <v>0.15833110261589109</v>
      </c>
      <c r="E22" s="32">
        <v>9.3441022629295836E-2</v>
      </c>
      <c r="F22" s="32">
        <v>9.1437557838470088E-2</v>
      </c>
      <c r="G22" s="32">
        <v>7.3627136914911684E-2</v>
      </c>
      <c r="H22" s="32">
        <v>5.3531470203313766E-2</v>
      </c>
      <c r="I22" s="32">
        <v>8.5981763136673439E-2</v>
      </c>
      <c r="J22" s="32">
        <v>5.0785748052666285E-4</v>
      </c>
      <c r="K22" s="32">
        <v>8.5405579953511696E-2</v>
      </c>
      <c r="L22" s="32">
        <v>1.8816341586412128E-2</v>
      </c>
      <c r="M22" s="32">
        <v>3.7968082905848625E-2</v>
      </c>
      <c r="N22" s="32">
        <v>0.99999999999999978</v>
      </c>
      <c r="O22" s="257"/>
    </row>
    <row r="23" spans="1:16" ht="27.75" thickTop="1" thickBot="1" x14ac:dyDescent="0.3">
      <c r="A23" s="258" t="s">
        <v>840</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700</v>
      </c>
    </row>
    <row r="24" spans="1:16" ht="15.75" thickTop="1" x14ac:dyDescent="0.25">
      <c r="A24" s="252" t="s">
        <v>825</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826</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827</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828</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829</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830</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831</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832</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833</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834</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835</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836</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837</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838</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725</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839</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796" t="s">
        <v>841</v>
      </c>
      <c r="B41" s="797"/>
      <c r="C41" s="797"/>
      <c r="D41" s="797"/>
      <c r="E41" s="797"/>
      <c r="F41" s="797"/>
      <c r="G41" s="797"/>
      <c r="H41" s="797"/>
      <c r="I41" s="797"/>
      <c r="J41" s="797"/>
      <c r="K41" s="797"/>
      <c r="L41" s="797"/>
      <c r="M41" s="797"/>
      <c r="N41" s="797"/>
      <c r="O41" s="797"/>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794" t="s">
        <v>0</v>
      </c>
      <c r="B44" s="794"/>
      <c r="C44" s="794"/>
      <c r="D44" s="794"/>
      <c r="E44" s="794"/>
      <c r="F44" s="794"/>
      <c r="G44" s="794"/>
      <c r="H44" s="794"/>
      <c r="I44" s="794"/>
      <c r="J44" s="794"/>
      <c r="K44" s="794"/>
      <c r="L44" s="794"/>
      <c r="M44" s="794"/>
      <c r="N44" s="794"/>
      <c r="O44" s="794"/>
    </row>
    <row r="45" spans="1:16" ht="18" x14ac:dyDescent="0.25">
      <c r="A45" s="794" t="s">
        <v>842</v>
      </c>
      <c r="B45" s="794"/>
      <c r="C45" s="794"/>
      <c r="D45" s="794"/>
      <c r="E45" s="794"/>
      <c r="F45" s="794"/>
      <c r="G45" s="794"/>
      <c r="H45" s="794"/>
      <c r="I45" s="794"/>
      <c r="J45" s="794"/>
      <c r="K45" s="794"/>
      <c r="L45" s="794"/>
      <c r="M45" s="794"/>
      <c r="N45" s="794"/>
      <c r="O45" s="794"/>
    </row>
    <row r="46" spans="1:16" ht="18" x14ac:dyDescent="0.25">
      <c r="A46" s="794" t="s">
        <v>2</v>
      </c>
      <c r="B46" s="794"/>
      <c r="C46" s="794"/>
      <c r="D46" s="794"/>
      <c r="E46" s="794"/>
      <c r="F46" s="794"/>
      <c r="G46" s="794"/>
      <c r="H46" s="794"/>
      <c r="I46" s="794"/>
      <c r="J46" s="794"/>
      <c r="K46" s="794"/>
      <c r="L46" s="794"/>
      <c r="M46" s="794"/>
      <c r="N46" s="794"/>
      <c r="O46" s="794"/>
    </row>
    <row r="47" spans="1:16" ht="27" customHeight="1" x14ac:dyDescent="0.25">
      <c r="A47" s="795" t="s">
        <v>3</v>
      </c>
      <c r="B47" s="795"/>
      <c r="C47" s="795"/>
      <c r="D47" s="795"/>
      <c r="E47" s="795"/>
      <c r="F47" s="795"/>
      <c r="G47" s="795"/>
      <c r="H47" s="795"/>
      <c r="I47" s="795"/>
      <c r="J47" s="795"/>
      <c r="K47" s="795"/>
      <c r="L47" s="795"/>
      <c r="M47" s="795"/>
      <c r="N47" s="795"/>
      <c r="O47" s="795"/>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823</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824</v>
      </c>
    </row>
    <row r="50" spans="1:16" ht="15.75" thickTop="1" x14ac:dyDescent="0.25">
      <c r="A50" s="252" t="s">
        <v>825</v>
      </c>
      <c r="B50" s="253">
        <v>3254327.4813299999</v>
      </c>
      <c r="C50" s="253">
        <v>4961414.5713</v>
      </c>
      <c r="D50" s="253">
        <v>3063113.63668</v>
      </c>
      <c r="E50" s="253">
        <v>2444095.5623100004</v>
      </c>
      <c r="F50" s="253">
        <v>2578346.5508300005</v>
      </c>
      <c r="G50" s="253">
        <v>839323.25667999999</v>
      </c>
      <c r="H50" s="253">
        <v>159401.82179000002</v>
      </c>
      <c r="I50" s="253">
        <v>0</v>
      </c>
      <c r="J50" s="253">
        <v>15363.30709</v>
      </c>
      <c r="K50" s="253">
        <v>456127.65414999996</v>
      </c>
      <c r="L50" s="253">
        <v>130933.92347999998</v>
      </c>
      <c r="M50" s="253">
        <v>0</v>
      </c>
      <c r="N50" s="253">
        <v>17902447.765640002</v>
      </c>
      <c r="O50" s="32">
        <v>0.48831681297722673</v>
      </c>
      <c r="P50" s="259"/>
    </row>
    <row r="51" spans="1:16" x14ac:dyDescent="0.25">
      <c r="A51" s="252" t="s">
        <v>826</v>
      </c>
      <c r="B51" s="253">
        <v>543528.38745999988</v>
      </c>
      <c r="C51" s="253">
        <v>474879.57207999995</v>
      </c>
      <c r="D51" s="253">
        <v>712534.65503999987</v>
      </c>
      <c r="E51" s="253">
        <v>540564.63740999997</v>
      </c>
      <c r="F51" s="253">
        <v>595909.79186</v>
      </c>
      <c r="G51" s="253">
        <v>483557.85936</v>
      </c>
      <c r="H51" s="253">
        <v>156799.78424000001</v>
      </c>
      <c r="I51" s="253">
        <v>0</v>
      </c>
      <c r="J51" s="253">
        <v>8483.8151099999995</v>
      </c>
      <c r="K51" s="253">
        <v>169086.76417000001</v>
      </c>
      <c r="L51" s="253">
        <v>125074.11584999999</v>
      </c>
      <c r="M51" s="253">
        <v>0</v>
      </c>
      <c r="N51" s="253">
        <v>3810419.38258</v>
      </c>
      <c r="O51" s="32">
        <v>0.10393505253395158</v>
      </c>
      <c r="P51" s="259"/>
    </row>
    <row r="52" spans="1:16" x14ac:dyDescent="0.25">
      <c r="A52" s="252" t="s">
        <v>827</v>
      </c>
      <c r="B52" s="253">
        <v>471349.57870000001</v>
      </c>
      <c r="C52" s="253">
        <v>449076.47388999996</v>
      </c>
      <c r="D52" s="253">
        <v>639767.68884000008</v>
      </c>
      <c r="E52" s="253">
        <v>581073.91926</v>
      </c>
      <c r="F52" s="253">
        <v>528178.67192999995</v>
      </c>
      <c r="G52" s="253">
        <v>442616.4345400001</v>
      </c>
      <c r="H52" s="253">
        <v>217181.75216</v>
      </c>
      <c r="I52" s="253">
        <v>0</v>
      </c>
      <c r="J52" s="253">
        <v>12732.073469999999</v>
      </c>
      <c r="K52" s="253">
        <v>149569.42898000003</v>
      </c>
      <c r="L52" s="253">
        <v>53710.036269999997</v>
      </c>
      <c r="M52" s="253">
        <v>0</v>
      </c>
      <c r="N52" s="253">
        <v>3545256.05804</v>
      </c>
      <c r="O52" s="32">
        <v>9.6702314795912445E-2</v>
      </c>
      <c r="P52" s="259"/>
    </row>
    <row r="53" spans="1:16" x14ac:dyDescent="0.25">
      <c r="A53" s="252" t="s">
        <v>828</v>
      </c>
      <c r="B53" s="253">
        <v>641665.86974999995</v>
      </c>
      <c r="C53" s="253">
        <v>607205.40752999997</v>
      </c>
      <c r="D53" s="253">
        <v>711403.23904000001</v>
      </c>
      <c r="E53" s="253">
        <v>688907.46413000009</v>
      </c>
      <c r="F53" s="253">
        <v>580156.69781999988</v>
      </c>
      <c r="G53" s="253">
        <v>471461.33626000001</v>
      </c>
      <c r="H53" s="253">
        <v>172683.13503</v>
      </c>
      <c r="I53" s="253">
        <v>0</v>
      </c>
      <c r="J53" s="253">
        <v>7667.4294499999996</v>
      </c>
      <c r="K53" s="253">
        <v>109184.01413000001</v>
      </c>
      <c r="L53" s="253">
        <v>57335.428580000007</v>
      </c>
      <c r="M53" s="253">
        <v>0</v>
      </c>
      <c r="N53" s="253">
        <v>4047670.0217200005</v>
      </c>
      <c r="O53" s="32">
        <v>0.1104064288227299</v>
      </c>
      <c r="P53" s="259"/>
    </row>
    <row r="54" spans="1:16" x14ac:dyDescent="0.25">
      <c r="A54" s="252" t="s">
        <v>829</v>
      </c>
      <c r="B54" s="253">
        <v>389288.75526000006</v>
      </c>
      <c r="C54" s="253">
        <v>427073.70354999998</v>
      </c>
      <c r="D54" s="253">
        <v>403661.72487999999</v>
      </c>
      <c r="E54" s="253">
        <v>428903.11307000002</v>
      </c>
      <c r="F54" s="253">
        <v>298030.435</v>
      </c>
      <c r="G54" s="253">
        <v>292216.55043000006</v>
      </c>
      <c r="H54" s="253">
        <v>115913.05683</v>
      </c>
      <c r="I54" s="253">
        <v>0</v>
      </c>
      <c r="J54" s="253">
        <v>4875.9376900000007</v>
      </c>
      <c r="K54" s="253">
        <v>62572.991849999991</v>
      </c>
      <c r="L54" s="253">
        <v>22169.802359999998</v>
      </c>
      <c r="M54" s="253">
        <v>0</v>
      </c>
      <c r="N54" s="253">
        <v>2444706.0709199999</v>
      </c>
      <c r="O54" s="32">
        <v>6.6683120255151052E-2</v>
      </c>
      <c r="P54" s="259"/>
    </row>
    <row r="55" spans="1:16" x14ac:dyDescent="0.25">
      <c r="A55" s="252" t="s">
        <v>830</v>
      </c>
      <c r="B55" s="253">
        <v>325101.98151000001</v>
      </c>
      <c r="C55" s="253">
        <v>390539.30044000002</v>
      </c>
      <c r="D55" s="253">
        <v>286694.68672</v>
      </c>
      <c r="E55" s="253">
        <v>322293.48469000001</v>
      </c>
      <c r="F55" s="253">
        <v>195066.00862000001</v>
      </c>
      <c r="G55" s="253">
        <v>211734.44782</v>
      </c>
      <c r="H55" s="253">
        <v>97787.611170000004</v>
      </c>
      <c r="I55" s="253">
        <v>0</v>
      </c>
      <c r="J55" s="253">
        <v>3856.3041600000001</v>
      </c>
      <c r="K55" s="253">
        <v>36518.85959</v>
      </c>
      <c r="L55" s="253">
        <v>21682.966809999998</v>
      </c>
      <c r="M55" s="253">
        <v>0</v>
      </c>
      <c r="N55" s="253">
        <v>1891275.6515299999</v>
      </c>
      <c r="O55" s="32">
        <v>5.1587453889355983E-2</v>
      </c>
      <c r="P55" s="259"/>
    </row>
    <row r="56" spans="1:16" x14ac:dyDescent="0.25">
      <c r="A56" s="252" t="s">
        <v>831</v>
      </c>
      <c r="B56" s="253">
        <v>171974.25234000001</v>
      </c>
      <c r="C56" s="253">
        <v>230692.3707</v>
      </c>
      <c r="D56" s="253">
        <v>164108.5796</v>
      </c>
      <c r="E56" s="253">
        <v>167264.19955000002</v>
      </c>
      <c r="F56" s="253">
        <v>98134.433550000002</v>
      </c>
      <c r="G56" s="253">
        <v>116979.05605999999</v>
      </c>
      <c r="H56" s="253">
        <v>50994.715880000003</v>
      </c>
      <c r="I56" s="253">
        <v>0</v>
      </c>
      <c r="J56" s="253">
        <v>2514.3606500000001</v>
      </c>
      <c r="K56" s="253">
        <v>16288.936240000001</v>
      </c>
      <c r="L56" s="253">
        <v>10111.79866</v>
      </c>
      <c r="M56" s="253">
        <v>0</v>
      </c>
      <c r="N56" s="253">
        <v>1029062.70323</v>
      </c>
      <c r="O56" s="32">
        <v>2.806926886051098E-2</v>
      </c>
      <c r="P56" s="259"/>
    </row>
    <row r="57" spans="1:16" x14ac:dyDescent="0.25">
      <c r="A57" s="252" t="s">
        <v>832</v>
      </c>
      <c r="B57" s="253">
        <v>113021.51484000002</v>
      </c>
      <c r="C57" s="253">
        <v>135954.16327000002</v>
      </c>
      <c r="D57" s="253">
        <v>96180.446100000016</v>
      </c>
      <c r="E57" s="253">
        <v>96588.528790000011</v>
      </c>
      <c r="F57" s="253">
        <v>55862.014729999995</v>
      </c>
      <c r="G57" s="253">
        <v>70655.34481000001</v>
      </c>
      <c r="H57" s="253">
        <v>33597.910590000007</v>
      </c>
      <c r="I57" s="253">
        <v>0</v>
      </c>
      <c r="J57" s="253">
        <v>1814.4455</v>
      </c>
      <c r="K57" s="253">
        <v>10223.068380000001</v>
      </c>
      <c r="L57" s="253">
        <v>5600.2360199999994</v>
      </c>
      <c r="M57" s="253">
        <v>0</v>
      </c>
      <c r="N57" s="253">
        <v>619497.67302999995</v>
      </c>
      <c r="O57" s="32">
        <v>1.6897752380064159E-2</v>
      </c>
      <c r="P57" s="259"/>
    </row>
    <row r="58" spans="1:16" x14ac:dyDescent="0.25">
      <c r="A58" s="252" t="s">
        <v>833</v>
      </c>
      <c r="B58" s="253">
        <v>53754.863410000005</v>
      </c>
      <c r="C58" s="253">
        <v>66271.85888</v>
      </c>
      <c r="D58" s="253">
        <v>49896.496990000007</v>
      </c>
      <c r="E58" s="253">
        <v>49964.883140000005</v>
      </c>
      <c r="F58" s="253">
        <v>30052.039889999996</v>
      </c>
      <c r="G58" s="253">
        <v>34231.068880000006</v>
      </c>
      <c r="H58" s="253">
        <v>15988.76102</v>
      </c>
      <c r="I58" s="253">
        <v>0</v>
      </c>
      <c r="J58" s="253">
        <v>744.72560999999996</v>
      </c>
      <c r="K58" s="253">
        <v>5532.7866999999997</v>
      </c>
      <c r="L58" s="253">
        <v>2009.02279</v>
      </c>
      <c r="M58" s="253">
        <v>0</v>
      </c>
      <c r="N58" s="253">
        <v>308446.50731000002</v>
      </c>
      <c r="O58" s="32">
        <v>8.4133531568045608E-3</v>
      </c>
      <c r="P58" s="259"/>
    </row>
    <row r="59" spans="1:16" x14ac:dyDescent="0.25">
      <c r="A59" s="252" t="s">
        <v>834</v>
      </c>
      <c r="B59" s="253">
        <v>59667.547050000001</v>
      </c>
      <c r="C59" s="253">
        <v>65032.167729999994</v>
      </c>
      <c r="D59" s="253">
        <v>55823.040930000003</v>
      </c>
      <c r="E59" s="253">
        <v>59418.761489999997</v>
      </c>
      <c r="F59" s="253">
        <v>31416.853799999997</v>
      </c>
      <c r="G59" s="253">
        <v>34563.027000000002</v>
      </c>
      <c r="H59" s="253">
        <v>19614.926099999997</v>
      </c>
      <c r="I59" s="253">
        <v>0</v>
      </c>
      <c r="J59" s="253">
        <v>1015.9759500000001</v>
      </c>
      <c r="K59" s="253">
        <v>8787.290759999998</v>
      </c>
      <c r="L59" s="253">
        <v>3214.978880000001</v>
      </c>
      <c r="M59" s="253">
        <v>0</v>
      </c>
      <c r="N59" s="253">
        <v>338554.56968999997</v>
      </c>
      <c r="O59" s="32">
        <v>9.2345968916718712E-3</v>
      </c>
      <c r="P59" s="259"/>
    </row>
    <row r="60" spans="1:16" x14ac:dyDescent="0.25">
      <c r="A60" s="252" t="s">
        <v>835</v>
      </c>
      <c r="B60" s="253">
        <v>65704.334690000003</v>
      </c>
      <c r="C60" s="253">
        <v>71875.282919999983</v>
      </c>
      <c r="D60" s="253">
        <v>61405.31293</v>
      </c>
      <c r="E60" s="253">
        <v>57028.822020000007</v>
      </c>
      <c r="F60" s="253">
        <v>31356.732100000005</v>
      </c>
      <c r="G60" s="253">
        <v>41781.229690000007</v>
      </c>
      <c r="H60" s="253">
        <v>20027.651000000002</v>
      </c>
      <c r="I60" s="253">
        <v>0</v>
      </c>
      <c r="J60" s="253">
        <v>698.46645999999998</v>
      </c>
      <c r="K60" s="253">
        <v>6346.3244800000002</v>
      </c>
      <c r="L60" s="253">
        <v>3700.2397700000006</v>
      </c>
      <c r="M60" s="253">
        <v>0</v>
      </c>
      <c r="N60" s="253">
        <v>359924.39606000006</v>
      </c>
      <c r="O60" s="32">
        <v>9.8174917920498747E-3</v>
      </c>
      <c r="P60" s="259"/>
    </row>
    <row r="61" spans="1:16" x14ac:dyDescent="0.25">
      <c r="A61" s="252" t="s">
        <v>836</v>
      </c>
      <c r="B61" s="253">
        <v>50827.935119999995</v>
      </c>
      <c r="C61" s="253">
        <v>58240.488360000003</v>
      </c>
      <c r="D61" s="253">
        <v>48467.443900000006</v>
      </c>
      <c r="E61" s="253">
        <v>42350.266060000002</v>
      </c>
      <c r="F61" s="253">
        <v>25430.822079999998</v>
      </c>
      <c r="G61" s="253">
        <v>31254.965539999997</v>
      </c>
      <c r="H61" s="253">
        <v>16889.804980000001</v>
      </c>
      <c r="I61" s="253">
        <v>0</v>
      </c>
      <c r="J61" s="253">
        <v>822.01932999999997</v>
      </c>
      <c r="K61" s="253">
        <v>4602.6713999999993</v>
      </c>
      <c r="L61" s="253">
        <v>2895.3466100000005</v>
      </c>
      <c r="M61" s="253">
        <v>0</v>
      </c>
      <c r="N61" s="253">
        <v>281781.76338000002</v>
      </c>
      <c r="O61" s="32">
        <v>7.6860312316015603E-3</v>
      </c>
      <c r="P61" s="259"/>
    </row>
    <row r="62" spans="1:16" x14ac:dyDescent="0.25">
      <c r="A62" s="252" t="s">
        <v>837</v>
      </c>
      <c r="B62" s="253">
        <v>6498.5587800000003</v>
      </c>
      <c r="C62" s="253">
        <v>10272.886629999999</v>
      </c>
      <c r="D62" s="253">
        <v>6730.4778199999982</v>
      </c>
      <c r="E62" s="253">
        <v>5662.6685900000002</v>
      </c>
      <c r="F62" s="253">
        <v>3140.5679499999997</v>
      </c>
      <c r="G62" s="253">
        <v>4274.1171699999995</v>
      </c>
      <c r="H62" s="253">
        <v>2139.9754199999998</v>
      </c>
      <c r="I62" s="253">
        <v>0</v>
      </c>
      <c r="J62" s="253">
        <v>158.86735999999999</v>
      </c>
      <c r="K62" s="253">
        <v>925.61701000000016</v>
      </c>
      <c r="L62" s="253">
        <v>392.39961999999997</v>
      </c>
      <c r="M62" s="253">
        <v>0</v>
      </c>
      <c r="N62" s="253">
        <v>40196.136350000001</v>
      </c>
      <c r="O62" s="32">
        <v>1.0964114769882335E-3</v>
      </c>
      <c r="P62" s="259"/>
    </row>
    <row r="63" spans="1:16" ht="15.75" thickBot="1" x14ac:dyDescent="0.3">
      <c r="A63" s="252" t="s">
        <v>838</v>
      </c>
      <c r="B63" s="253">
        <v>7490.1458000000002</v>
      </c>
      <c r="C63" s="253">
        <v>11678.739829999999</v>
      </c>
      <c r="D63" s="253">
        <v>6588.9674500000001</v>
      </c>
      <c r="E63" s="253">
        <v>5876.0784600000006</v>
      </c>
      <c r="F63" s="253">
        <v>3155.40742</v>
      </c>
      <c r="G63" s="253">
        <v>3835.8209899999997</v>
      </c>
      <c r="H63" s="253">
        <v>2080.6458899999998</v>
      </c>
      <c r="I63" s="253">
        <v>0</v>
      </c>
      <c r="J63" s="253">
        <v>193.97427999999999</v>
      </c>
      <c r="K63" s="253">
        <v>816.69411000000014</v>
      </c>
      <c r="L63" s="253">
        <v>587.68100000000004</v>
      </c>
      <c r="M63" s="253">
        <v>0</v>
      </c>
      <c r="N63" s="253">
        <v>42304.155229999997</v>
      </c>
      <c r="O63" s="32">
        <v>1.1539109359813833E-3</v>
      </c>
      <c r="P63" s="259"/>
    </row>
    <row r="64" spans="1:16" ht="16.5" thickTop="1" thickBot="1" x14ac:dyDescent="0.3">
      <c r="A64" s="249" t="s">
        <v>725</v>
      </c>
      <c r="B64" s="254">
        <v>6154201.2060399996</v>
      </c>
      <c r="C64" s="254">
        <v>7960206.987110001</v>
      </c>
      <c r="D64" s="254">
        <v>6306376.3969200002</v>
      </c>
      <c r="E64" s="254">
        <v>5489992.3889700007</v>
      </c>
      <c r="F64" s="254">
        <v>5054237.0275800005</v>
      </c>
      <c r="G64" s="254">
        <v>3078484.5152299996</v>
      </c>
      <c r="H64" s="254">
        <v>1081101.5521000002</v>
      </c>
      <c r="I64" s="254">
        <v>0</v>
      </c>
      <c r="J64" s="254">
        <v>60941.702110000006</v>
      </c>
      <c r="K64" s="254">
        <v>1036583.10195</v>
      </c>
      <c r="L64" s="254">
        <v>439417.9767</v>
      </c>
      <c r="M64" s="254">
        <v>0</v>
      </c>
      <c r="N64" s="254">
        <v>36661542.85470999</v>
      </c>
      <c r="O64" s="255">
        <v>1.0000000000000002</v>
      </c>
      <c r="P64" s="259"/>
    </row>
    <row r="65" spans="1:16" ht="16.5" thickTop="1" thickBot="1" x14ac:dyDescent="0.3">
      <c r="A65" s="256" t="s">
        <v>839</v>
      </c>
      <c r="B65" s="32">
        <v>0.16786530862678509</v>
      </c>
      <c r="C65" s="32">
        <v>0.21712689557710022</v>
      </c>
      <c r="D65" s="32">
        <v>0.17201612114122486</v>
      </c>
      <c r="E65" s="32">
        <v>0.14974799098681929</v>
      </c>
      <c r="F65" s="32">
        <v>0.13786209291872917</v>
      </c>
      <c r="G65" s="32">
        <v>8.3970402648629927E-2</v>
      </c>
      <c r="H65" s="32">
        <v>2.9488708546293728E-2</v>
      </c>
      <c r="I65" s="32">
        <v>0</v>
      </c>
      <c r="J65" s="32">
        <v>1.6622787085506057E-3</v>
      </c>
      <c r="K65" s="32">
        <v>2.8274399308779442E-2</v>
      </c>
      <c r="L65" s="32">
        <v>1.1985801537087984E-2</v>
      </c>
      <c r="M65" s="32">
        <v>0</v>
      </c>
      <c r="N65" s="32">
        <v>1.0000000000000004</v>
      </c>
      <c r="O65" s="257"/>
    </row>
    <row r="66" spans="1:16" ht="27.75" thickTop="1" thickBot="1" x14ac:dyDescent="0.3">
      <c r="A66" s="250" t="s">
        <v>843</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700</v>
      </c>
    </row>
    <row r="67" spans="1:16" ht="15.75" thickTop="1" x14ac:dyDescent="0.25">
      <c r="A67" s="252" t="s">
        <v>825</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826</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827</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828</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829</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830</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831</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832</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833</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834</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835</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836</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837</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838</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725</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839</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844</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794" t="s">
        <v>0</v>
      </c>
      <c r="B87" s="794"/>
      <c r="C87" s="794"/>
      <c r="D87" s="794"/>
      <c r="E87" s="794"/>
      <c r="F87" s="794"/>
      <c r="G87" s="794"/>
      <c r="H87" s="794"/>
      <c r="I87" s="794"/>
      <c r="J87" s="794"/>
      <c r="K87" s="794"/>
      <c r="L87" s="794"/>
      <c r="M87" s="794"/>
      <c r="N87" s="794"/>
      <c r="O87" s="794"/>
    </row>
    <row r="88" spans="1:15" ht="18" x14ac:dyDescent="0.25">
      <c r="A88" s="794" t="s">
        <v>845</v>
      </c>
      <c r="B88" s="794"/>
      <c r="C88" s="794"/>
      <c r="D88" s="794"/>
      <c r="E88" s="794"/>
      <c r="F88" s="794"/>
      <c r="G88" s="794"/>
      <c r="H88" s="794"/>
      <c r="I88" s="794"/>
      <c r="J88" s="794"/>
      <c r="K88" s="794"/>
      <c r="L88" s="794"/>
      <c r="M88" s="794"/>
      <c r="N88" s="794"/>
      <c r="O88" s="794"/>
    </row>
    <row r="89" spans="1:15" ht="18" x14ac:dyDescent="0.25">
      <c r="A89" s="794" t="s">
        <v>2</v>
      </c>
      <c r="B89" s="794"/>
      <c r="C89" s="794"/>
      <c r="D89" s="794"/>
      <c r="E89" s="794"/>
      <c r="F89" s="794"/>
      <c r="G89" s="794"/>
      <c r="H89" s="794"/>
      <c r="I89" s="794"/>
      <c r="J89" s="794"/>
      <c r="K89" s="794"/>
      <c r="L89" s="794"/>
      <c r="M89" s="794"/>
      <c r="N89" s="794"/>
      <c r="O89" s="794"/>
    </row>
    <row r="90" spans="1:15" ht="18" x14ac:dyDescent="0.25">
      <c r="A90" s="795" t="s">
        <v>3</v>
      </c>
      <c r="B90" s="795"/>
      <c r="C90" s="795"/>
      <c r="D90" s="795"/>
      <c r="E90" s="795"/>
      <c r="F90" s="795"/>
      <c r="G90" s="795"/>
      <c r="H90" s="795"/>
      <c r="I90" s="795"/>
      <c r="J90" s="795"/>
      <c r="K90" s="795"/>
      <c r="L90" s="795"/>
      <c r="M90" s="795"/>
      <c r="N90" s="795"/>
      <c r="O90" s="795"/>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823</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824</v>
      </c>
    </row>
    <row r="93" spans="1:15" ht="15.75" thickTop="1" x14ac:dyDescent="0.25">
      <c r="A93" s="252" t="s">
        <v>825</v>
      </c>
      <c r="B93" s="253">
        <v>580208.98905999993</v>
      </c>
      <c r="C93" s="253">
        <v>2003359.344</v>
      </c>
      <c r="D93" s="253">
        <v>999543.87525999988</v>
      </c>
      <c r="E93" s="253">
        <v>165275.78122</v>
      </c>
      <c r="F93" s="253">
        <v>199476.23663999999</v>
      </c>
      <c r="G93" s="253">
        <v>572722.59970999998</v>
      </c>
      <c r="H93" s="253">
        <v>121522.59453</v>
      </c>
      <c r="I93" s="253">
        <v>1729875.3077799997</v>
      </c>
      <c r="J93" s="253">
        <v>0</v>
      </c>
      <c r="K93" s="253">
        <v>740213.58134000003</v>
      </c>
      <c r="L93" s="253">
        <v>432087.52682000003</v>
      </c>
      <c r="M93" s="253">
        <v>360757.72066999995</v>
      </c>
      <c r="N93" s="253">
        <v>7905043.5570299998</v>
      </c>
      <c r="O93" s="32">
        <v>0.11915778571893106</v>
      </c>
    </row>
    <row r="94" spans="1:15" x14ac:dyDescent="0.25">
      <c r="A94" s="252" t="s">
        <v>826</v>
      </c>
      <c r="B94" s="253">
        <v>90993.691340000005</v>
      </c>
      <c r="C94" s="253">
        <v>27555.38839</v>
      </c>
      <c r="D94" s="253">
        <v>274766.44386</v>
      </c>
      <c r="E94" s="253">
        <v>39087.219770000003</v>
      </c>
      <c r="F94" s="253">
        <v>107199.83905999998</v>
      </c>
      <c r="G94" s="253">
        <v>70439.839890000003</v>
      </c>
      <c r="H94" s="253">
        <v>49509.108789999998</v>
      </c>
      <c r="I94" s="253">
        <v>278943.36830999999</v>
      </c>
      <c r="J94" s="253">
        <v>0</v>
      </c>
      <c r="K94" s="253">
        <v>53551.724029999998</v>
      </c>
      <c r="L94" s="253">
        <v>63861.05457</v>
      </c>
      <c r="M94" s="253">
        <v>64885.212229999997</v>
      </c>
      <c r="N94" s="253">
        <v>1120792.8902400001</v>
      </c>
      <c r="O94" s="32">
        <v>1.6894429244700557E-2</v>
      </c>
    </row>
    <row r="95" spans="1:15" x14ac:dyDescent="0.25">
      <c r="A95" s="252" t="s">
        <v>827</v>
      </c>
      <c r="B95" s="253">
        <v>113922.35436</v>
      </c>
      <c r="C95" s="253">
        <v>179120.37156999999</v>
      </c>
      <c r="D95" s="253">
        <v>362062.25137999997</v>
      </c>
      <c r="E95" s="253">
        <v>155799.8106</v>
      </c>
      <c r="F95" s="253">
        <v>135275.42354999998</v>
      </c>
      <c r="G95" s="253">
        <v>104085.68323000001</v>
      </c>
      <c r="H95" s="253">
        <v>122508.54952</v>
      </c>
      <c r="I95" s="253">
        <v>362221.20494999998</v>
      </c>
      <c r="J95" s="253">
        <v>0</v>
      </c>
      <c r="K95" s="253">
        <v>57244.174450000006</v>
      </c>
      <c r="L95" s="253">
        <v>48842.462650000001</v>
      </c>
      <c r="M95" s="253">
        <v>39879.468599999993</v>
      </c>
      <c r="N95" s="253">
        <v>1680961.75486</v>
      </c>
      <c r="O95" s="32">
        <v>2.5338213400380134E-2</v>
      </c>
    </row>
    <row r="96" spans="1:15" x14ac:dyDescent="0.25">
      <c r="A96" s="252" t="s">
        <v>828</v>
      </c>
      <c r="B96" s="253">
        <v>308076.21427</v>
      </c>
      <c r="C96" s="253">
        <v>347572.82575999998</v>
      </c>
      <c r="D96" s="253">
        <v>707289.05566999991</v>
      </c>
      <c r="E96" s="253">
        <v>305360.06832000008</v>
      </c>
      <c r="F96" s="253">
        <v>332815.97691999993</v>
      </c>
      <c r="G96" s="253">
        <v>301294.56340000004</v>
      </c>
      <c r="H96" s="253">
        <v>189301.9889</v>
      </c>
      <c r="I96" s="253">
        <v>315915.58181</v>
      </c>
      <c r="J96" s="253">
        <v>4812.0931900000005</v>
      </c>
      <c r="K96" s="253">
        <v>139098.30142</v>
      </c>
      <c r="L96" s="253">
        <v>41901.26167</v>
      </c>
      <c r="M96" s="253">
        <v>106483.55588999999</v>
      </c>
      <c r="N96" s="253">
        <v>3099921.4872199995</v>
      </c>
      <c r="O96" s="32">
        <v>4.6727102470065361E-2</v>
      </c>
    </row>
    <row r="97" spans="1:15" x14ac:dyDescent="0.25">
      <c r="A97" s="252" t="s">
        <v>829</v>
      </c>
      <c r="B97" s="253">
        <v>477566.34571999998</v>
      </c>
      <c r="C97" s="253">
        <v>632788.31773000001</v>
      </c>
      <c r="D97" s="253">
        <v>828706.61044999992</v>
      </c>
      <c r="E97" s="253">
        <v>407214.38413000002</v>
      </c>
      <c r="F97" s="253">
        <v>357176.23447000002</v>
      </c>
      <c r="G97" s="253">
        <v>320507.15460999997</v>
      </c>
      <c r="H97" s="253">
        <v>239303.53831999996</v>
      </c>
      <c r="I97" s="253">
        <v>359312.78429999988</v>
      </c>
      <c r="J97" s="253">
        <v>2672.0738499999998</v>
      </c>
      <c r="K97" s="253">
        <v>269693.26904000004</v>
      </c>
      <c r="L97" s="253">
        <v>45119.062079999996</v>
      </c>
      <c r="M97" s="253">
        <v>111360.39168</v>
      </c>
      <c r="N97" s="253">
        <v>4051420.1663799998</v>
      </c>
      <c r="O97" s="32">
        <v>6.1069651616725673E-2</v>
      </c>
    </row>
    <row r="98" spans="1:15" x14ac:dyDescent="0.25">
      <c r="A98" s="252" t="s">
        <v>830</v>
      </c>
      <c r="B98" s="253">
        <v>688970.81186000002</v>
      </c>
      <c r="C98" s="253">
        <v>1146406.92077</v>
      </c>
      <c r="D98" s="253">
        <v>1182963.0714400001</v>
      </c>
      <c r="E98" s="253">
        <v>510655.89534999995</v>
      </c>
      <c r="F98" s="253">
        <v>511173.13185999996</v>
      </c>
      <c r="G98" s="253">
        <v>416046.06686999998</v>
      </c>
      <c r="H98" s="253">
        <v>271161.18874000001</v>
      </c>
      <c r="I98" s="253">
        <v>488349.62118999998</v>
      </c>
      <c r="J98" s="253">
        <v>353.81664000000001</v>
      </c>
      <c r="K98" s="253">
        <v>467070.79437000002</v>
      </c>
      <c r="L98" s="253">
        <v>54710.202920000003</v>
      </c>
      <c r="M98" s="253">
        <v>142188.01308999999</v>
      </c>
      <c r="N98" s="253">
        <v>5880049.5351</v>
      </c>
      <c r="O98" s="32">
        <v>8.8633753560668327E-2</v>
      </c>
    </row>
    <row r="99" spans="1:15" x14ac:dyDescent="0.25">
      <c r="A99" s="252" t="s">
        <v>831</v>
      </c>
      <c r="B99" s="253">
        <v>622661.72183000005</v>
      </c>
      <c r="C99" s="253">
        <v>1220166.8095000002</v>
      </c>
      <c r="D99" s="253">
        <v>930338.35946000007</v>
      </c>
      <c r="E99" s="253">
        <v>431271.04025999992</v>
      </c>
      <c r="F99" s="253">
        <v>389328.98498000001</v>
      </c>
      <c r="G99" s="253">
        <v>379594.71684000001</v>
      </c>
      <c r="H99" s="253">
        <v>219524.22651999994</v>
      </c>
      <c r="I99" s="253">
        <v>421368.33438000001</v>
      </c>
      <c r="J99" s="253">
        <v>1013.0939599999999</v>
      </c>
      <c r="K99" s="253">
        <v>442272.66330999997</v>
      </c>
      <c r="L99" s="253">
        <v>49800.514560000003</v>
      </c>
      <c r="M99" s="253">
        <v>150274.29201000003</v>
      </c>
      <c r="N99" s="253">
        <v>5257614.7576099997</v>
      </c>
      <c r="O99" s="32">
        <v>7.9251395411078368E-2</v>
      </c>
    </row>
    <row r="100" spans="1:15" x14ac:dyDescent="0.25">
      <c r="A100" s="252" t="s">
        <v>832</v>
      </c>
      <c r="B100" s="253">
        <v>554231.98483000009</v>
      </c>
      <c r="C100" s="253">
        <v>1147269.01768</v>
      </c>
      <c r="D100" s="253">
        <v>750974.35894999991</v>
      </c>
      <c r="E100" s="253">
        <v>363619.88154999993</v>
      </c>
      <c r="F100" s="253">
        <v>327483.59059999994</v>
      </c>
      <c r="G100" s="253">
        <v>312066.39004000003</v>
      </c>
      <c r="H100" s="253">
        <v>182870.40891</v>
      </c>
      <c r="I100" s="253">
        <v>430689.17317000002</v>
      </c>
      <c r="J100" s="253">
        <v>1484.3791999999999</v>
      </c>
      <c r="K100" s="253">
        <v>454075.61141000001</v>
      </c>
      <c r="L100" s="253">
        <v>43911.569640000002</v>
      </c>
      <c r="M100" s="253">
        <v>180357.98113</v>
      </c>
      <c r="N100" s="253">
        <v>4749034.3471100004</v>
      </c>
      <c r="O100" s="32">
        <v>7.1585237073302763E-2</v>
      </c>
    </row>
    <row r="101" spans="1:15" x14ac:dyDescent="0.25">
      <c r="A101" s="252" t="s">
        <v>833</v>
      </c>
      <c r="B101" s="253">
        <v>391097.32172999997</v>
      </c>
      <c r="C101" s="253">
        <v>862235.60051000002</v>
      </c>
      <c r="D101" s="253">
        <v>494797.32321000006</v>
      </c>
      <c r="E101" s="253">
        <v>259542.85540999999</v>
      </c>
      <c r="F101" s="253">
        <v>236761.54118</v>
      </c>
      <c r="G101" s="253">
        <v>236408.05008000002</v>
      </c>
      <c r="H101" s="253">
        <v>131539.79398000002</v>
      </c>
      <c r="I101" s="253">
        <v>352031.0612099999</v>
      </c>
      <c r="J101" s="253">
        <v>474.49063000000001</v>
      </c>
      <c r="K101" s="253">
        <v>336211.08191000001</v>
      </c>
      <c r="L101" s="253">
        <v>28433.64745</v>
      </c>
      <c r="M101" s="253">
        <v>131902.12221</v>
      </c>
      <c r="N101" s="253">
        <v>3461434.8895100006</v>
      </c>
      <c r="O101" s="32">
        <v>5.2176425578005094E-2</v>
      </c>
    </row>
    <row r="102" spans="1:15" x14ac:dyDescent="0.25">
      <c r="A102" s="252" t="s">
        <v>834</v>
      </c>
      <c r="B102" s="253">
        <v>574647.88436000003</v>
      </c>
      <c r="C102" s="253">
        <v>1372618.8493499998</v>
      </c>
      <c r="D102" s="253">
        <v>677759.78113000002</v>
      </c>
      <c r="E102" s="253">
        <v>362007.48881999997</v>
      </c>
      <c r="F102" s="253">
        <v>340461.9921700001</v>
      </c>
      <c r="G102" s="253">
        <v>359219.66017999995</v>
      </c>
      <c r="H102" s="253">
        <v>181948.82552000001</v>
      </c>
      <c r="I102" s="253">
        <v>552730.66408999986</v>
      </c>
      <c r="J102" s="253">
        <v>664.50209999999993</v>
      </c>
      <c r="K102" s="253">
        <v>524723.1091</v>
      </c>
      <c r="L102" s="253">
        <v>39649.143109999997</v>
      </c>
      <c r="M102" s="253">
        <v>234880.84159999999</v>
      </c>
      <c r="N102" s="253">
        <v>5221312.7415299993</v>
      </c>
      <c r="O102" s="32">
        <v>7.8704191866655254E-2</v>
      </c>
    </row>
    <row r="103" spans="1:15" x14ac:dyDescent="0.25">
      <c r="A103" s="252" t="s">
        <v>835</v>
      </c>
      <c r="B103" s="253">
        <v>911831.81975000002</v>
      </c>
      <c r="C103" s="253">
        <v>2068987.9255899999</v>
      </c>
      <c r="D103" s="253">
        <v>953556.56140000001</v>
      </c>
      <c r="E103" s="253">
        <v>538282.04483999999</v>
      </c>
      <c r="F103" s="253">
        <v>545126.32725999982</v>
      </c>
      <c r="G103" s="253">
        <v>611392.66805000009</v>
      </c>
      <c r="H103" s="253">
        <v>284744.15143999993</v>
      </c>
      <c r="I103" s="253">
        <v>877980.3449599999</v>
      </c>
      <c r="J103" s="253">
        <v>1854.0953500000001</v>
      </c>
      <c r="K103" s="253">
        <v>766695.36111000006</v>
      </c>
      <c r="L103" s="253">
        <v>56033.74424</v>
      </c>
      <c r="M103" s="253">
        <v>361535.80398000003</v>
      </c>
      <c r="N103" s="253">
        <v>7978020.8479699995</v>
      </c>
      <c r="O103" s="32">
        <v>0.12025781917648783</v>
      </c>
    </row>
    <row r="104" spans="1:15" x14ac:dyDescent="0.25">
      <c r="A104" s="252" t="s">
        <v>836</v>
      </c>
      <c r="B104" s="253">
        <v>1247745.7546199998</v>
      </c>
      <c r="C104" s="253">
        <v>2865818.0203199997</v>
      </c>
      <c r="D104" s="253">
        <v>1208122.9167299999</v>
      </c>
      <c r="E104" s="253">
        <v>732446.75680000009</v>
      </c>
      <c r="F104" s="253">
        <v>818874.88367999997</v>
      </c>
      <c r="G104" s="253">
        <v>913212.7982800001</v>
      </c>
      <c r="H104" s="253">
        <v>389321.45277999999</v>
      </c>
      <c r="I104" s="253">
        <v>1206450.79476</v>
      </c>
      <c r="J104" s="253">
        <v>2189.6130300000004</v>
      </c>
      <c r="K104" s="253">
        <v>989137.61081999994</v>
      </c>
      <c r="L104" s="253">
        <v>68824.349690000003</v>
      </c>
      <c r="M104" s="253">
        <v>484729.47795000003</v>
      </c>
      <c r="N104" s="253">
        <v>10926874.429459997</v>
      </c>
      <c r="O104" s="32">
        <v>0.16470777832531555</v>
      </c>
    </row>
    <row r="105" spans="1:15" x14ac:dyDescent="0.25">
      <c r="A105" s="252" t="s">
        <v>837</v>
      </c>
      <c r="B105" s="253">
        <v>259038.29166999998</v>
      </c>
      <c r="C105" s="253">
        <v>599560.85129999986</v>
      </c>
      <c r="D105" s="253">
        <v>228614.64168</v>
      </c>
      <c r="E105" s="253">
        <v>151155.01444999999</v>
      </c>
      <c r="F105" s="253">
        <v>187366.69727999999</v>
      </c>
      <c r="G105" s="253">
        <v>202053.00949999999</v>
      </c>
      <c r="H105" s="253">
        <v>82779.450329999992</v>
      </c>
      <c r="I105" s="253">
        <v>241662.67528999998</v>
      </c>
      <c r="J105" s="253">
        <v>478.61574999999999</v>
      </c>
      <c r="K105" s="253">
        <v>190546.48645999999</v>
      </c>
      <c r="L105" s="253">
        <v>13573.239150000001</v>
      </c>
      <c r="M105" s="253">
        <v>79267.836840000004</v>
      </c>
      <c r="N105" s="253">
        <v>2236096.8096999992</v>
      </c>
      <c r="O105" s="32">
        <v>3.3706119716451634E-2</v>
      </c>
    </row>
    <row r="106" spans="1:15" ht="15.75" thickBot="1" x14ac:dyDescent="0.3">
      <c r="A106" s="252" t="s">
        <v>838</v>
      </c>
      <c r="B106" s="253">
        <v>332470.33412000001</v>
      </c>
      <c r="C106" s="253">
        <v>677611.88700999995</v>
      </c>
      <c r="D106" s="253">
        <v>255747.24739</v>
      </c>
      <c r="E106" s="253">
        <v>165873.73452</v>
      </c>
      <c r="F106" s="253">
        <v>216743.75106999997</v>
      </c>
      <c r="G106" s="253">
        <v>263089.93396000005</v>
      </c>
      <c r="H106" s="253">
        <v>107685.59584000001</v>
      </c>
      <c r="I106" s="253">
        <v>377596.49462000001</v>
      </c>
      <c r="J106" s="253">
        <v>450.46388000000002</v>
      </c>
      <c r="K106" s="253">
        <v>227715.57092000003</v>
      </c>
      <c r="L106" s="253">
        <v>19913.524280000001</v>
      </c>
      <c r="M106" s="253">
        <v>127497.18785</v>
      </c>
      <c r="N106" s="253">
        <v>2772395.7254599999</v>
      </c>
      <c r="O106" s="32">
        <v>4.1790096841232291E-2</v>
      </c>
    </row>
    <row r="107" spans="1:15" ht="16.5" thickTop="1" thickBot="1" x14ac:dyDescent="0.3">
      <c r="A107" s="249" t="s">
        <v>725</v>
      </c>
      <c r="B107" s="254">
        <v>7153463.5195199996</v>
      </c>
      <c r="C107" s="254">
        <v>15151072.129479999</v>
      </c>
      <c r="D107" s="254">
        <v>9855242.4980100002</v>
      </c>
      <c r="E107" s="254">
        <v>4587591.9760400001</v>
      </c>
      <c r="F107" s="254">
        <v>4705264.6107200002</v>
      </c>
      <c r="G107" s="254">
        <v>5062133.1346399998</v>
      </c>
      <c r="H107" s="254">
        <v>2573720.8741199998</v>
      </c>
      <c r="I107" s="254">
        <v>7995127.4108199989</v>
      </c>
      <c r="J107" s="254">
        <v>16447.237580000001</v>
      </c>
      <c r="K107" s="254">
        <v>5658249.3396900008</v>
      </c>
      <c r="L107" s="254">
        <v>1006661.3028300002</v>
      </c>
      <c r="M107" s="254">
        <v>2575999.9057299998</v>
      </c>
      <c r="N107" s="254">
        <v>66340973.939180002</v>
      </c>
      <c r="O107" s="255">
        <v>0.99999999999999989</v>
      </c>
    </row>
    <row r="108" spans="1:15" ht="16.5" thickTop="1" thickBot="1" x14ac:dyDescent="0.3">
      <c r="A108" s="256" t="s">
        <v>839</v>
      </c>
      <c r="B108" s="32">
        <v>0.10782873833112766</v>
      </c>
      <c r="C108" s="32">
        <v>0.22838181639253866</v>
      </c>
      <c r="D108" s="32">
        <v>0.14855438370629104</v>
      </c>
      <c r="E108" s="32">
        <v>6.9151712789833425E-2</v>
      </c>
      <c r="F108" s="32">
        <v>7.0925467796624259E-2</v>
      </c>
      <c r="G108" s="32">
        <v>7.6304775677258768E-2</v>
      </c>
      <c r="H108" s="32">
        <v>3.8795343530523572E-2</v>
      </c>
      <c r="I108" s="32">
        <v>0.12051567735725077</v>
      </c>
      <c r="J108" s="32">
        <v>2.479197485867253E-4</v>
      </c>
      <c r="K108" s="32">
        <v>8.5290417124074244E-2</v>
      </c>
      <c r="L108" s="32">
        <v>1.5174050711900701E-2</v>
      </c>
      <c r="M108" s="32">
        <v>3.8829696833990138E-2</v>
      </c>
      <c r="N108" s="32">
        <v>1</v>
      </c>
      <c r="O108" s="257"/>
    </row>
    <row r="109" spans="1:15" ht="27.75" thickTop="1" thickBot="1" x14ac:dyDescent="0.3">
      <c r="A109" s="250" t="s">
        <v>843</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700</v>
      </c>
    </row>
    <row r="110" spans="1:15" ht="15.75" thickTop="1" x14ac:dyDescent="0.25">
      <c r="A110" s="252" t="s">
        <v>825</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826</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827</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828</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829</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830</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831</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832</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833</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834</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835</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836</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837</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838</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725</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839</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846</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794" t="s">
        <v>0</v>
      </c>
      <c r="B130" s="794"/>
      <c r="C130" s="794"/>
      <c r="D130" s="794"/>
      <c r="E130" s="794"/>
      <c r="F130" s="794"/>
      <c r="G130" s="794"/>
      <c r="H130" s="794"/>
      <c r="I130" s="794"/>
      <c r="J130" s="794"/>
      <c r="K130" s="794"/>
      <c r="L130" s="794"/>
      <c r="M130" s="794"/>
      <c r="N130" s="794"/>
      <c r="O130" s="794"/>
    </row>
    <row r="131" spans="1:16" ht="18" x14ac:dyDescent="0.25">
      <c r="A131" s="794" t="s">
        <v>847</v>
      </c>
      <c r="B131" s="794"/>
      <c r="C131" s="794"/>
      <c r="D131" s="794"/>
      <c r="E131" s="794"/>
      <c r="F131" s="794"/>
      <c r="G131" s="794"/>
      <c r="H131" s="794"/>
      <c r="I131" s="794"/>
      <c r="J131" s="794"/>
      <c r="K131" s="794"/>
      <c r="L131" s="794"/>
      <c r="M131" s="794"/>
      <c r="N131" s="794"/>
      <c r="O131" s="794"/>
    </row>
    <row r="132" spans="1:16" ht="18" x14ac:dyDescent="0.25">
      <c r="A132" s="794" t="s">
        <v>2</v>
      </c>
      <c r="B132" s="794"/>
      <c r="C132" s="794"/>
      <c r="D132" s="794"/>
      <c r="E132" s="794"/>
      <c r="F132" s="794"/>
      <c r="G132" s="794"/>
      <c r="H132" s="794"/>
      <c r="I132" s="794"/>
      <c r="J132" s="794"/>
      <c r="K132" s="794"/>
      <c r="L132" s="794"/>
      <c r="M132" s="794"/>
      <c r="N132" s="794"/>
      <c r="O132" s="794"/>
    </row>
    <row r="133" spans="1:16" ht="18" x14ac:dyDescent="0.25">
      <c r="A133" s="795" t="s">
        <v>3</v>
      </c>
      <c r="B133" s="795"/>
      <c r="C133" s="795"/>
      <c r="D133" s="795"/>
      <c r="E133" s="795"/>
      <c r="F133" s="795"/>
      <c r="G133" s="795"/>
      <c r="H133" s="795"/>
      <c r="I133" s="795"/>
      <c r="J133" s="795"/>
      <c r="K133" s="795"/>
      <c r="L133" s="795"/>
      <c r="M133" s="795"/>
      <c r="N133" s="795"/>
      <c r="O133" s="795"/>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823</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824</v>
      </c>
    </row>
    <row r="136" spans="1:16" ht="15.75" thickTop="1" x14ac:dyDescent="0.25">
      <c r="A136" s="252" t="s">
        <v>825</v>
      </c>
      <c r="B136" s="253">
        <v>2370323.2247700002</v>
      </c>
      <c r="C136" s="253">
        <v>4409619.7141999993</v>
      </c>
      <c r="D136" s="253">
        <v>1722360.1030299999</v>
      </c>
      <c r="E136" s="253">
        <v>1198809.66221</v>
      </c>
      <c r="F136" s="253">
        <v>1124300</v>
      </c>
      <c r="G136" s="253">
        <v>315000</v>
      </c>
      <c r="H136" s="253">
        <v>539600</v>
      </c>
      <c r="I136" s="253">
        <v>984029.93842000002</v>
      </c>
      <c r="J136" s="253">
        <v>0</v>
      </c>
      <c r="K136" s="253">
        <v>564200</v>
      </c>
      <c r="L136" s="253">
        <v>95000</v>
      </c>
      <c r="M136" s="253">
        <v>80000</v>
      </c>
      <c r="N136" s="253">
        <v>13403242.64263</v>
      </c>
      <c r="O136" s="32">
        <v>0.12660255812790386</v>
      </c>
      <c r="P136" s="259"/>
    </row>
    <row r="137" spans="1:16" x14ac:dyDescent="0.25">
      <c r="A137" s="252" t="s">
        <v>826</v>
      </c>
      <c r="B137" s="253">
        <v>4517783.4015100002</v>
      </c>
      <c r="C137" s="253">
        <v>2728349.2506399998</v>
      </c>
      <c r="D137" s="253">
        <v>6903820.9717499986</v>
      </c>
      <c r="E137" s="253">
        <v>3827203.5202700002</v>
      </c>
      <c r="F137" s="253">
        <v>4529315.1454600003</v>
      </c>
      <c r="G137" s="253">
        <v>3407499.9232600001</v>
      </c>
      <c r="H137" s="253">
        <v>1665467.4506399999</v>
      </c>
      <c r="I137" s="253">
        <v>2262477.6063699997</v>
      </c>
      <c r="J137" s="253">
        <v>8000</v>
      </c>
      <c r="K137" s="253">
        <v>2298685.6785399998</v>
      </c>
      <c r="L137" s="253">
        <v>462500</v>
      </c>
      <c r="M137" s="253">
        <v>1065000</v>
      </c>
      <c r="N137" s="253">
        <v>33676102.948439993</v>
      </c>
      <c r="O137" s="32">
        <v>0.31809323271451001</v>
      </c>
      <c r="P137" s="259"/>
    </row>
    <row r="138" spans="1:16" x14ac:dyDescent="0.25">
      <c r="A138" s="252" t="s">
        <v>827</v>
      </c>
      <c r="B138" s="253">
        <v>3985249.0800399999</v>
      </c>
      <c r="C138" s="253">
        <v>3597272.43304</v>
      </c>
      <c r="D138" s="253">
        <v>5314123.7819300005</v>
      </c>
      <c r="E138" s="253">
        <v>3556612.6016699998</v>
      </c>
      <c r="F138" s="253">
        <v>2894538.2741399999</v>
      </c>
      <c r="G138" s="253">
        <v>2826311.55467</v>
      </c>
      <c r="H138" s="253">
        <v>4200856.0943999998</v>
      </c>
      <c r="I138" s="253">
        <v>3808980.7735000001</v>
      </c>
      <c r="J138" s="253">
        <v>0</v>
      </c>
      <c r="K138" s="253">
        <v>5538603.77305</v>
      </c>
      <c r="L138" s="253">
        <v>1494953.58073</v>
      </c>
      <c r="M138" s="253">
        <v>1151399.74972</v>
      </c>
      <c r="N138" s="253">
        <v>38368901.696889997</v>
      </c>
      <c r="O138" s="32">
        <v>0.36241984398121591</v>
      </c>
      <c r="P138" s="259"/>
    </row>
    <row r="139" spans="1:16" x14ac:dyDescent="0.25">
      <c r="A139" s="252" t="s">
        <v>828</v>
      </c>
      <c r="B139" s="253">
        <v>1492821.5334100001</v>
      </c>
      <c r="C139" s="253">
        <v>999183.98570000008</v>
      </c>
      <c r="D139" s="253">
        <v>1673711.44194</v>
      </c>
      <c r="E139" s="253">
        <v>342800.3</v>
      </c>
      <c r="F139" s="253">
        <v>535637.49580000003</v>
      </c>
      <c r="G139" s="253">
        <v>398251.27461999998</v>
      </c>
      <c r="H139" s="253">
        <v>708299.17335000006</v>
      </c>
      <c r="I139" s="253">
        <v>1356188.6292399999</v>
      </c>
      <c r="J139" s="253">
        <v>11520.12</v>
      </c>
      <c r="K139" s="253">
        <v>943727.21735999989</v>
      </c>
      <c r="L139" s="253">
        <v>184921.98899000001</v>
      </c>
      <c r="M139" s="253">
        <v>411613.65098000003</v>
      </c>
      <c r="N139" s="253">
        <v>9058676.8113899976</v>
      </c>
      <c r="O139" s="32">
        <v>8.5565238812304337E-2</v>
      </c>
      <c r="P139" s="259"/>
    </row>
    <row r="140" spans="1:16" x14ac:dyDescent="0.25">
      <c r="A140" s="252" t="s">
        <v>829</v>
      </c>
      <c r="B140" s="253">
        <v>503161.06534000003</v>
      </c>
      <c r="C140" s="253">
        <v>253055.41743999999</v>
      </c>
      <c r="D140" s="253">
        <v>799994.55576000002</v>
      </c>
      <c r="E140" s="253">
        <v>262723.15745</v>
      </c>
      <c r="F140" s="253">
        <v>301653.48083999997</v>
      </c>
      <c r="G140" s="253">
        <v>222645.62568</v>
      </c>
      <c r="H140" s="253">
        <v>304240.3419</v>
      </c>
      <c r="I140" s="253">
        <v>413069.79778000002</v>
      </c>
      <c r="J140" s="253">
        <v>1760.2273600000001</v>
      </c>
      <c r="K140" s="253">
        <v>709208.40971000004</v>
      </c>
      <c r="L140" s="253">
        <v>141774.6</v>
      </c>
      <c r="M140" s="253">
        <v>269463.83160999999</v>
      </c>
      <c r="N140" s="253">
        <v>4182750.5108700003</v>
      </c>
      <c r="O140" s="32">
        <v>3.9508865787647222E-2</v>
      </c>
      <c r="P140" s="259"/>
    </row>
    <row r="141" spans="1:16" x14ac:dyDescent="0.25">
      <c r="A141" s="252" t="s">
        <v>830</v>
      </c>
      <c r="B141" s="253">
        <v>223150.22025000001</v>
      </c>
      <c r="C141" s="253">
        <v>218457.69808</v>
      </c>
      <c r="D141" s="253">
        <v>352676.88769</v>
      </c>
      <c r="E141" s="253">
        <v>82660.6204</v>
      </c>
      <c r="F141" s="253">
        <v>34993.82604</v>
      </c>
      <c r="G141" s="253">
        <v>149480.89936000001</v>
      </c>
      <c r="H141" s="253">
        <v>59849.790529999998</v>
      </c>
      <c r="I141" s="253">
        <v>342770.29658999998</v>
      </c>
      <c r="J141" s="253">
        <v>0</v>
      </c>
      <c r="K141" s="253">
        <v>359529.81524000003</v>
      </c>
      <c r="L141" s="253">
        <v>62029.954319999997</v>
      </c>
      <c r="M141" s="253">
        <v>316152.30802000005</v>
      </c>
      <c r="N141" s="253">
        <v>2201752.3165199999</v>
      </c>
      <c r="O141" s="32">
        <v>2.0797017786493947E-2</v>
      </c>
      <c r="P141" s="259"/>
    </row>
    <row r="142" spans="1:16" x14ac:dyDescent="0.25">
      <c r="A142" s="252" t="s">
        <v>831</v>
      </c>
      <c r="B142" s="253">
        <v>8544.0517199999995</v>
      </c>
      <c r="C142" s="253">
        <v>134926.55424999999</v>
      </c>
      <c r="D142" s="253">
        <v>39444.519229999998</v>
      </c>
      <c r="E142" s="253">
        <v>37738.762090000004</v>
      </c>
      <c r="F142" s="253">
        <v>8196.6288099999983</v>
      </c>
      <c r="G142" s="253">
        <v>9099</v>
      </c>
      <c r="H142" s="253">
        <v>3390.1700099999998</v>
      </c>
      <c r="I142" s="253">
        <v>177528.59793000002</v>
      </c>
      <c r="J142" s="253">
        <v>246.45420999999999</v>
      </c>
      <c r="K142" s="253">
        <v>142408.14689999999</v>
      </c>
      <c r="L142" s="253">
        <v>11499.77297</v>
      </c>
      <c r="M142" s="253">
        <v>282676.69781000004</v>
      </c>
      <c r="N142" s="253">
        <v>855699.35593000008</v>
      </c>
      <c r="O142" s="32">
        <v>8.0826506195280194E-3</v>
      </c>
      <c r="P142" s="259"/>
    </row>
    <row r="143" spans="1:16" x14ac:dyDescent="0.25">
      <c r="A143" s="252" t="s">
        <v>832</v>
      </c>
      <c r="B143" s="253">
        <v>6108.7047000000002</v>
      </c>
      <c r="C143" s="253">
        <v>180154.89641999998</v>
      </c>
      <c r="D143" s="253">
        <v>33710.112289999997</v>
      </c>
      <c r="E143" s="253">
        <v>577.30782999999997</v>
      </c>
      <c r="F143" s="253">
        <v>2426.6491499999997</v>
      </c>
      <c r="G143" s="253">
        <v>676.36420999999996</v>
      </c>
      <c r="H143" s="253">
        <v>2896.8064100000001</v>
      </c>
      <c r="I143" s="253">
        <v>201814.03537</v>
      </c>
      <c r="J143" s="253">
        <v>0</v>
      </c>
      <c r="K143" s="253">
        <v>176369.47433999999</v>
      </c>
      <c r="L143" s="253">
        <v>6230.2227300000004</v>
      </c>
      <c r="M143" s="253">
        <v>363863.81070999999</v>
      </c>
      <c r="N143" s="253">
        <v>974828.38416000002</v>
      </c>
      <c r="O143" s="32">
        <v>9.2079036738329321E-3</v>
      </c>
      <c r="P143" s="259"/>
    </row>
    <row r="144" spans="1:16" x14ac:dyDescent="0.25">
      <c r="A144" s="252" t="s">
        <v>833</v>
      </c>
      <c r="B144" s="253">
        <v>1212.56818</v>
      </c>
      <c r="C144" s="253">
        <v>72324.774919999996</v>
      </c>
      <c r="D144" s="253">
        <v>13335.436110000001</v>
      </c>
      <c r="E144" s="253">
        <v>16119.962129999998</v>
      </c>
      <c r="F144" s="253">
        <v>1045.67697</v>
      </c>
      <c r="G144" s="253">
        <v>809.5571799999999</v>
      </c>
      <c r="H144" s="253">
        <v>234.41546</v>
      </c>
      <c r="I144" s="253">
        <v>96960.161489999999</v>
      </c>
      <c r="J144" s="253">
        <v>0</v>
      </c>
      <c r="K144" s="253">
        <v>70042.73947</v>
      </c>
      <c r="L144" s="253">
        <v>3320.48207</v>
      </c>
      <c r="M144" s="253">
        <v>162204.62703999999</v>
      </c>
      <c r="N144" s="253">
        <v>437610.40102000005</v>
      </c>
      <c r="O144" s="32">
        <v>4.1335218431618808E-3</v>
      </c>
      <c r="P144" s="259"/>
    </row>
    <row r="145" spans="1:16" x14ac:dyDescent="0.25">
      <c r="A145" s="252" t="s">
        <v>834</v>
      </c>
      <c r="B145" s="253">
        <v>14209.111650000001</v>
      </c>
      <c r="C145" s="253">
        <v>196364.42321000001</v>
      </c>
      <c r="D145" s="253">
        <v>32205.506020000001</v>
      </c>
      <c r="E145" s="253">
        <v>3513.53989</v>
      </c>
      <c r="F145" s="253">
        <v>451.2183</v>
      </c>
      <c r="G145" s="253">
        <v>4413.1255600000004</v>
      </c>
      <c r="H145" s="253">
        <v>3249.3484800000001</v>
      </c>
      <c r="I145" s="253">
        <v>199393.47756</v>
      </c>
      <c r="J145" s="253">
        <v>0</v>
      </c>
      <c r="K145" s="253">
        <v>180293.83050000001</v>
      </c>
      <c r="L145" s="253">
        <v>8331.9339500000006</v>
      </c>
      <c r="M145" s="253">
        <v>458848.83185999998</v>
      </c>
      <c r="N145" s="253">
        <v>1101274.3469799999</v>
      </c>
      <c r="O145" s="32">
        <v>1.0402270051043919E-2</v>
      </c>
      <c r="P145" s="259"/>
    </row>
    <row r="146" spans="1:16" x14ac:dyDescent="0.25">
      <c r="A146" s="252" t="s">
        <v>835</v>
      </c>
      <c r="B146" s="253">
        <v>8183.6822099999999</v>
      </c>
      <c r="C146" s="253">
        <v>150733.95157</v>
      </c>
      <c r="D146" s="253">
        <v>27691.275909999997</v>
      </c>
      <c r="E146" s="253">
        <v>9796.8041400000002</v>
      </c>
      <c r="F146" s="253">
        <v>673.85352999999986</v>
      </c>
      <c r="G146" s="253">
        <v>2543.0405799999999</v>
      </c>
      <c r="H146" s="253">
        <v>1933.33251</v>
      </c>
      <c r="I146" s="253">
        <v>154681.94286999997</v>
      </c>
      <c r="J146" s="253">
        <v>0</v>
      </c>
      <c r="K146" s="253">
        <v>146523.69005999999</v>
      </c>
      <c r="L146" s="253">
        <v>7510.8053499999996</v>
      </c>
      <c r="M146" s="253">
        <v>382315.88831999991</v>
      </c>
      <c r="N146" s="253">
        <v>892588.26704999991</v>
      </c>
      <c r="O146" s="32">
        <v>8.4310909663058084E-3</v>
      </c>
      <c r="P146" s="259"/>
    </row>
    <row r="147" spans="1:16" x14ac:dyDescent="0.25">
      <c r="A147" s="252" t="s">
        <v>836</v>
      </c>
      <c r="B147" s="253">
        <v>6270.9020599999994</v>
      </c>
      <c r="C147" s="253">
        <v>104038.35442</v>
      </c>
      <c r="D147" s="253">
        <v>15161.825299999999</v>
      </c>
      <c r="E147" s="253">
        <v>1357.7603999999999</v>
      </c>
      <c r="F147" s="253">
        <v>652.42309999999998</v>
      </c>
      <c r="G147" s="253">
        <v>1727.6220999999998</v>
      </c>
      <c r="H147" s="253">
        <v>1399.3136600000003</v>
      </c>
      <c r="I147" s="253">
        <v>111009.63421999999</v>
      </c>
      <c r="J147" s="253">
        <v>29.340700000000002</v>
      </c>
      <c r="K147" s="253">
        <v>121233.07225999999</v>
      </c>
      <c r="L147" s="253">
        <v>5386.0345800000014</v>
      </c>
      <c r="M147" s="253">
        <v>277845.91470000002</v>
      </c>
      <c r="N147" s="253">
        <v>646112.19750000001</v>
      </c>
      <c r="O147" s="32">
        <v>6.1029602479158477E-3</v>
      </c>
      <c r="P147" s="259"/>
    </row>
    <row r="148" spans="1:16" x14ac:dyDescent="0.25">
      <c r="A148" s="252" t="s">
        <v>837</v>
      </c>
      <c r="B148" s="253">
        <v>55.048819999999999</v>
      </c>
      <c r="C148" s="253">
        <v>5685.8920499999995</v>
      </c>
      <c r="D148" s="253">
        <v>881.41784999999993</v>
      </c>
      <c r="E148" s="253">
        <v>48.32938</v>
      </c>
      <c r="F148" s="253">
        <v>58.329549999999998</v>
      </c>
      <c r="G148" s="253">
        <v>9.3374299999999995</v>
      </c>
      <c r="H148" s="253">
        <v>94.247099999999989</v>
      </c>
      <c r="I148" s="253">
        <v>2511.0903200000002</v>
      </c>
      <c r="J148" s="253">
        <v>0</v>
      </c>
      <c r="K148" s="253">
        <v>1260.8430899999998</v>
      </c>
      <c r="L148" s="253">
        <v>400.44983000000002</v>
      </c>
      <c r="M148" s="253">
        <v>16450.845079999999</v>
      </c>
      <c r="N148" s="253">
        <v>27455.830499999996</v>
      </c>
      <c r="O148" s="32">
        <v>2.5933861450590473E-4</v>
      </c>
      <c r="P148" s="259"/>
    </row>
    <row r="149" spans="1:16" ht="15.75" thickBot="1" x14ac:dyDescent="0.3">
      <c r="A149" s="252" t="s">
        <v>838</v>
      </c>
      <c r="B149" s="253">
        <v>282.63079999999997</v>
      </c>
      <c r="C149" s="253">
        <v>6196.9112699999996</v>
      </c>
      <c r="D149" s="253">
        <v>429.03207999999995</v>
      </c>
      <c r="E149" s="253">
        <v>29.92193</v>
      </c>
      <c r="F149" s="253">
        <v>1.0105900000000001</v>
      </c>
      <c r="G149" s="253">
        <v>15.987290000000002</v>
      </c>
      <c r="H149" s="253">
        <v>4.50258</v>
      </c>
      <c r="I149" s="253">
        <v>10574.33092</v>
      </c>
      <c r="J149" s="253">
        <v>0</v>
      </c>
      <c r="K149" s="253">
        <v>4303.9305700000004</v>
      </c>
      <c r="L149" s="253">
        <v>258.20729</v>
      </c>
      <c r="M149" s="253">
        <v>19563.56783</v>
      </c>
      <c r="N149" s="253">
        <v>41660.033150000003</v>
      </c>
      <c r="O149" s="32">
        <v>3.9350677363014254E-4</v>
      </c>
      <c r="P149" s="259"/>
    </row>
    <row r="150" spans="1:16" ht="16.5" thickTop="1" thickBot="1" x14ac:dyDescent="0.3">
      <c r="A150" s="249" t="s">
        <v>725</v>
      </c>
      <c r="B150" s="254">
        <v>13137355.22546</v>
      </c>
      <c r="C150" s="254">
        <v>13056364.257210001</v>
      </c>
      <c r="D150" s="254">
        <v>16929546.866889995</v>
      </c>
      <c r="E150" s="254">
        <v>9339992.2497900017</v>
      </c>
      <c r="F150" s="254">
        <v>9433944.0122800004</v>
      </c>
      <c r="G150" s="254">
        <v>7338483.3119399995</v>
      </c>
      <c r="H150" s="254">
        <v>7491514.9870300004</v>
      </c>
      <c r="I150" s="254">
        <v>10121990.312580001</v>
      </c>
      <c r="J150" s="254">
        <v>21556.142270000004</v>
      </c>
      <c r="K150" s="254">
        <v>11256390.621089997</v>
      </c>
      <c r="L150" s="254">
        <v>2484118.0328099998</v>
      </c>
      <c r="M150" s="254">
        <v>5257399.7236799998</v>
      </c>
      <c r="N150" s="254">
        <v>105868655.74303001</v>
      </c>
      <c r="O150" s="255">
        <v>0.99999999999999967</v>
      </c>
      <c r="P150" s="259"/>
    </row>
    <row r="151" spans="1:16" ht="16.5" thickTop="1" thickBot="1" x14ac:dyDescent="0.3">
      <c r="A151" s="256" t="s">
        <v>839</v>
      </c>
      <c r="B151" s="32">
        <v>0.12409107429632131</v>
      </c>
      <c r="C151" s="32">
        <v>0.12332606063215819</v>
      </c>
      <c r="D151" s="32">
        <v>0.15991085130978033</v>
      </c>
      <c r="E151" s="32">
        <v>8.8222450585001513E-2</v>
      </c>
      <c r="F151" s="32">
        <v>8.9109887587300318E-2</v>
      </c>
      <c r="G151" s="32">
        <v>6.931686494397693E-2</v>
      </c>
      <c r="H151" s="32">
        <v>7.0762351089200579E-2</v>
      </c>
      <c r="I151" s="32">
        <v>9.5608943379319272E-2</v>
      </c>
      <c r="J151" s="32">
        <v>2.0361212786457032E-4</v>
      </c>
      <c r="K151" s="32">
        <v>0.10632411021078894</v>
      </c>
      <c r="L151" s="32">
        <v>2.3464150133724018E-2</v>
      </c>
      <c r="M151" s="32">
        <v>4.9659643704563869E-2</v>
      </c>
      <c r="N151" s="32">
        <v>0.99999999999999989</v>
      </c>
      <c r="O151" s="260"/>
    </row>
    <row r="152" spans="1:16" ht="27.75" thickTop="1" thickBot="1" x14ac:dyDescent="0.3">
      <c r="A152" s="250" t="s">
        <v>843</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700</v>
      </c>
    </row>
    <row r="153" spans="1:16" ht="15.75" thickTop="1" x14ac:dyDescent="0.25">
      <c r="A153" s="252" t="s">
        <v>825</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826</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827</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828</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829</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830</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831</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832</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833</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834</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835</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836</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837</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838</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725</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839</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848</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794" t="s">
        <v>0</v>
      </c>
      <c r="B174" s="794"/>
      <c r="C174" s="794"/>
      <c r="D174" s="794"/>
      <c r="E174" s="794"/>
      <c r="F174" s="794"/>
      <c r="G174" s="794"/>
      <c r="H174" s="794"/>
      <c r="I174" s="794"/>
      <c r="J174" s="794"/>
      <c r="K174" s="794"/>
      <c r="L174" s="794"/>
      <c r="M174" s="794"/>
      <c r="N174" s="794"/>
      <c r="O174" s="794"/>
    </row>
    <row r="175" spans="1:16" ht="18" x14ac:dyDescent="0.25">
      <c r="A175" s="794" t="s">
        <v>849</v>
      </c>
      <c r="B175" s="794"/>
      <c r="C175" s="794"/>
      <c r="D175" s="794"/>
      <c r="E175" s="794"/>
      <c r="F175" s="794"/>
      <c r="G175" s="794"/>
      <c r="H175" s="794"/>
      <c r="I175" s="794"/>
      <c r="J175" s="794"/>
      <c r="K175" s="794"/>
      <c r="L175" s="794"/>
      <c r="M175" s="794"/>
      <c r="N175" s="794"/>
      <c r="O175" s="794"/>
    </row>
    <row r="176" spans="1:16" ht="18" x14ac:dyDescent="0.25">
      <c r="A176" s="794" t="s">
        <v>2</v>
      </c>
      <c r="B176" s="794"/>
      <c r="C176" s="794"/>
      <c r="D176" s="794"/>
      <c r="E176" s="794"/>
      <c r="F176" s="794"/>
      <c r="G176" s="794"/>
      <c r="H176" s="794"/>
      <c r="I176" s="794"/>
      <c r="J176" s="794"/>
      <c r="K176" s="794"/>
      <c r="L176" s="794"/>
      <c r="M176" s="794"/>
      <c r="N176" s="794"/>
      <c r="O176" s="794"/>
    </row>
    <row r="177" spans="1:16" ht="18" x14ac:dyDescent="0.25">
      <c r="A177" s="795" t="s">
        <v>3</v>
      </c>
      <c r="B177" s="795"/>
      <c r="C177" s="795"/>
      <c r="D177" s="795"/>
      <c r="E177" s="795"/>
      <c r="F177" s="795"/>
      <c r="G177" s="795"/>
      <c r="H177" s="795"/>
      <c r="I177" s="795"/>
      <c r="J177" s="795"/>
      <c r="K177" s="795"/>
      <c r="L177" s="795"/>
      <c r="M177" s="795"/>
      <c r="N177" s="795"/>
      <c r="O177" s="795"/>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823</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824</v>
      </c>
    </row>
    <row r="180" spans="1:16" ht="15.75" thickTop="1" x14ac:dyDescent="0.25">
      <c r="A180" s="252" t="s">
        <v>825</v>
      </c>
      <c r="B180" s="253">
        <v>141608.44865000001</v>
      </c>
      <c r="C180" s="253">
        <v>360488.98181999999</v>
      </c>
      <c r="D180" s="253">
        <v>22432.2</v>
      </c>
      <c r="E180" s="253">
        <v>112731.53202</v>
      </c>
      <c r="F180" s="253">
        <v>0</v>
      </c>
      <c r="G180" s="253">
        <v>0</v>
      </c>
      <c r="H180" s="253">
        <v>34865.7981</v>
      </c>
      <c r="I180" s="253">
        <v>0</v>
      </c>
      <c r="J180" s="253">
        <v>0</v>
      </c>
      <c r="K180" s="253">
        <v>0</v>
      </c>
      <c r="L180" s="253">
        <v>0</v>
      </c>
      <c r="M180" s="253">
        <v>0</v>
      </c>
      <c r="N180" s="253">
        <v>672126.96059000003</v>
      </c>
      <c r="O180" s="32">
        <v>0.31278935142116965</v>
      </c>
      <c r="P180" s="259"/>
    </row>
    <row r="181" spans="1:16" x14ac:dyDescent="0.25">
      <c r="A181" s="252" t="s">
        <v>826</v>
      </c>
      <c r="B181" s="253">
        <v>9054.0160699999997</v>
      </c>
      <c r="C181" s="253">
        <v>12831</v>
      </c>
      <c r="D181" s="253">
        <v>16250.935079999999</v>
      </c>
      <c r="E181" s="253">
        <v>32420.73891</v>
      </c>
      <c r="F181" s="253">
        <v>0</v>
      </c>
      <c r="G181" s="253">
        <v>10710</v>
      </c>
      <c r="H181" s="253">
        <v>28438.59028</v>
      </c>
      <c r="I181" s="253">
        <v>0</v>
      </c>
      <c r="J181" s="253">
        <v>0</v>
      </c>
      <c r="K181" s="253">
        <v>25095.846079999999</v>
      </c>
      <c r="L181" s="253">
        <v>0</v>
      </c>
      <c r="M181" s="253">
        <v>0</v>
      </c>
      <c r="N181" s="253">
        <v>134801.12641999999</v>
      </c>
      <c r="O181" s="32">
        <v>6.2732726666317004E-2</v>
      </c>
      <c r="P181" s="259"/>
    </row>
    <row r="182" spans="1:16" x14ac:dyDescent="0.25">
      <c r="A182" s="252" t="s">
        <v>827</v>
      </c>
      <c r="B182" s="253">
        <v>8030.8481700000002</v>
      </c>
      <c r="C182" s="253">
        <v>19282.709019999998</v>
      </c>
      <c r="D182" s="253">
        <v>44033.834849999999</v>
      </c>
      <c r="E182" s="253">
        <v>13118.380999999999</v>
      </c>
      <c r="F182" s="253">
        <v>13720</v>
      </c>
      <c r="G182" s="253">
        <v>0</v>
      </c>
      <c r="H182" s="253">
        <v>5000</v>
      </c>
      <c r="I182" s="253">
        <v>0</v>
      </c>
      <c r="J182" s="253">
        <v>0</v>
      </c>
      <c r="K182" s="253">
        <v>7758.81113</v>
      </c>
      <c r="L182" s="253">
        <v>4744.48837</v>
      </c>
      <c r="M182" s="253">
        <v>11592.240529999999</v>
      </c>
      <c r="N182" s="253">
        <v>127281.31307</v>
      </c>
      <c r="O182" s="32">
        <v>5.9233212915983234E-2</v>
      </c>
      <c r="P182" s="259"/>
    </row>
    <row r="183" spans="1:16" x14ac:dyDescent="0.25">
      <c r="A183" s="252" t="s">
        <v>828</v>
      </c>
      <c r="B183" s="253">
        <v>83234.869449999998</v>
      </c>
      <c r="C183" s="253">
        <v>19672.41059</v>
      </c>
      <c r="D183" s="253">
        <v>16187.19218</v>
      </c>
      <c r="E183" s="253">
        <v>23592.88622</v>
      </c>
      <c r="F183" s="253">
        <v>2903.6794199999999</v>
      </c>
      <c r="G183" s="253">
        <v>0</v>
      </c>
      <c r="H183" s="253">
        <v>15276.120929999999</v>
      </c>
      <c r="I183" s="253">
        <v>0</v>
      </c>
      <c r="J183" s="253">
        <v>2088.5309999999999</v>
      </c>
      <c r="K183" s="253">
        <v>13361.347719999998</v>
      </c>
      <c r="L183" s="253">
        <v>21245.655719999999</v>
      </c>
      <c r="M183" s="253">
        <v>3208.0640899999999</v>
      </c>
      <c r="N183" s="253">
        <v>200770.75731999998</v>
      </c>
      <c r="O183" s="32">
        <v>9.3433173564908434E-2</v>
      </c>
      <c r="P183" s="259"/>
    </row>
    <row r="184" spans="1:16" x14ac:dyDescent="0.25">
      <c r="A184" s="252" t="s">
        <v>829</v>
      </c>
      <c r="B184" s="253">
        <v>55140.93174</v>
      </c>
      <c r="C184" s="253">
        <v>18507.568609999998</v>
      </c>
      <c r="D184" s="253">
        <v>18068.159480000002</v>
      </c>
      <c r="E184" s="253">
        <v>25511.147560000001</v>
      </c>
      <c r="F184" s="253">
        <v>8295.7775199999996</v>
      </c>
      <c r="G184" s="253">
        <v>9237.7390699999996</v>
      </c>
      <c r="H184" s="253">
        <v>8086.9841300000007</v>
      </c>
      <c r="I184" s="253">
        <v>1154.22083</v>
      </c>
      <c r="J184" s="253">
        <v>989.73350000000005</v>
      </c>
      <c r="K184" s="253">
        <v>3371.14059</v>
      </c>
      <c r="L184" s="253">
        <v>4528.8815800000002</v>
      </c>
      <c r="M184" s="253">
        <v>15992.52792</v>
      </c>
      <c r="N184" s="253">
        <v>168884.81253</v>
      </c>
      <c r="O184" s="32">
        <v>7.8594334215925307E-2</v>
      </c>
      <c r="P184" s="259"/>
    </row>
    <row r="185" spans="1:16" x14ac:dyDescent="0.25">
      <c r="A185" s="252" t="s">
        <v>830</v>
      </c>
      <c r="B185" s="253">
        <v>15815.648639999999</v>
      </c>
      <c r="C185" s="253">
        <v>27237.312289999998</v>
      </c>
      <c r="D185" s="253">
        <v>28928.574210000006</v>
      </c>
      <c r="E185" s="253">
        <v>22216.948489999999</v>
      </c>
      <c r="F185" s="253">
        <v>10633.928709999998</v>
      </c>
      <c r="G185" s="253">
        <v>9789.7480599999981</v>
      </c>
      <c r="H185" s="253">
        <v>7435.2643399999997</v>
      </c>
      <c r="I185" s="253">
        <v>2255.74368</v>
      </c>
      <c r="J185" s="253">
        <v>1239.0059199999998</v>
      </c>
      <c r="K185" s="253">
        <v>2165.9105300000001</v>
      </c>
      <c r="L185" s="253">
        <v>3123.1873300000002</v>
      </c>
      <c r="M185" s="253">
        <v>22914.290379999999</v>
      </c>
      <c r="N185" s="253">
        <v>153755.56257999997</v>
      </c>
      <c r="O185" s="32">
        <v>7.1553598526353748E-2</v>
      </c>
      <c r="P185" s="259"/>
    </row>
    <row r="186" spans="1:16" x14ac:dyDescent="0.25">
      <c r="A186" s="252" t="s">
        <v>831</v>
      </c>
      <c r="B186" s="253">
        <v>8758.5149599999986</v>
      </c>
      <c r="C186" s="253">
        <v>18247.996290000003</v>
      </c>
      <c r="D186" s="253">
        <v>16581.562130000002</v>
      </c>
      <c r="E186" s="253">
        <v>17620.578980000002</v>
      </c>
      <c r="F186" s="253">
        <v>18711.788659999998</v>
      </c>
      <c r="G186" s="253">
        <v>3931.6286999999998</v>
      </c>
      <c r="H186" s="253">
        <v>6759.7639300000001</v>
      </c>
      <c r="I186" s="253">
        <v>3000.3089799999998</v>
      </c>
      <c r="J186" s="253">
        <v>1714.6318899999999</v>
      </c>
      <c r="K186" s="253">
        <v>2058.6572099999998</v>
      </c>
      <c r="L186" s="253">
        <v>2527.8372199999999</v>
      </c>
      <c r="M186" s="253">
        <v>26230.720570000001</v>
      </c>
      <c r="N186" s="253">
        <v>126143.98952000002</v>
      </c>
      <c r="O186" s="32">
        <v>5.870393390112532E-2</v>
      </c>
      <c r="P186" s="259"/>
    </row>
    <row r="187" spans="1:16" x14ac:dyDescent="0.25">
      <c r="A187" s="252" t="s">
        <v>832</v>
      </c>
      <c r="B187" s="253">
        <v>5674.2512200000001</v>
      </c>
      <c r="C187" s="253">
        <v>15701.37494</v>
      </c>
      <c r="D187" s="253">
        <v>23575.347400000002</v>
      </c>
      <c r="E187" s="253">
        <v>12178.516700000002</v>
      </c>
      <c r="F187" s="253">
        <v>14137.099050000001</v>
      </c>
      <c r="G187" s="253">
        <v>6508.3897500000003</v>
      </c>
      <c r="H187" s="253">
        <v>8011.43084</v>
      </c>
      <c r="I187" s="253">
        <v>3700.1824900000001</v>
      </c>
      <c r="J187" s="253">
        <v>1246.60725</v>
      </c>
      <c r="K187" s="253">
        <v>3383.17346</v>
      </c>
      <c r="L187" s="253">
        <v>1433.23002</v>
      </c>
      <c r="M187" s="253">
        <v>23911.566469999998</v>
      </c>
      <c r="N187" s="253">
        <v>119461.16959</v>
      </c>
      <c r="O187" s="32">
        <v>5.5593933805705452E-2</v>
      </c>
      <c r="P187" s="259"/>
    </row>
    <row r="188" spans="1:16" x14ac:dyDescent="0.25">
      <c r="A188" s="252" t="s">
        <v>833</v>
      </c>
      <c r="B188" s="253">
        <v>2547.5254799999998</v>
      </c>
      <c r="C188" s="253">
        <v>6359.2062900000001</v>
      </c>
      <c r="D188" s="253">
        <v>14477.987710000001</v>
      </c>
      <c r="E188" s="253">
        <v>5989.6490899999999</v>
      </c>
      <c r="F188" s="253">
        <v>6018.764619999999</v>
      </c>
      <c r="G188" s="253">
        <v>1688.7769000000001</v>
      </c>
      <c r="H188" s="253">
        <v>2323.1590100000003</v>
      </c>
      <c r="I188" s="253">
        <v>2745.5624700000003</v>
      </c>
      <c r="J188" s="253">
        <v>133</v>
      </c>
      <c r="K188" s="253">
        <v>2006.5692199999999</v>
      </c>
      <c r="L188" s="253">
        <v>492.86</v>
      </c>
      <c r="M188" s="253">
        <v>8794.721160000001</v>
      </c>
      <c r="N188" s="253">
        <v>53577.781949999997</v>
      </c>
      <c r="O188" s="32">
        <v>2.4933622141885978E-2</v>
      </c>
      <c r="P188" s="259"/>
    </row>
    <row r="189" spans="1:16" x14ac:dyDescent="0.25">
      <c r="A189" s="252" t="s">
        <v>834</v>
      </c>
      <c r="B189" s="253">
        <v>7377.5291599999991</v>
      </c>
      <c r="C189" s="253">
        <v>11580.550810000001</v>
      </c>
      <c r="D189" s="253">
        <v>22975.725839999999</v>
      </c>
      <c r="E189" s="253">
        <v>7574.6632299999992</v>
      </c>
      <c r="F189" s="253">
        <v>7109.6376500000006</v>
      </c>
      <c r="G189" s="253">
        <v>3569.8824599999998</v>
      </c>
      <c r="H189" s="253">
        <v>6364.0236999999997</v>
      </c>
      <c r="I189" s="253">
        <v>7326.69524</v>
      </c>
      <c r="J189" s="253">
        <v>180.08552000000003</v>
      </c>
      <c r="K189" s="253">
        <v>3271.1962400000002</v>
      </c>
      <c r="L189" s="253">
        <v>533.29100000000005</v>
      </c>
      <c r="M189" s="253">
        <v>19547.667029999997</v>
      </c>
      <c r="N189" s="253">
        <v>97410.947879999992</v>
      </c>
      <c r="O189" s="32">
        <v>4.5332368726825743E-2</v>
      </c>
      <c r="P189" s="259"/>
    </row>
    <row r="190" spans="1:16" x14ac:dyDescent="0.25">
      <c r="A190" s="252" t="s">
        <v>835</v>
      </c>
      <c r="B190" s="253">
        <v>7648.902970000001</v>
      </c>
      <c r="C190" s="253">
        <v>11183.646789999999</v>
      </c>
      <c r="D190" s="253">
        <v>62608.38339000001</v>
      </c>
      <c r="E190" s="253">
        <v>12183.354530000001</v>
      </c>
      <c r="F190" s="253">
        <v>7839.3016200000011</v>
      </c>
      <c r="G190" s="253">
        <v>6758.0619200000001</v>
      </c>
      <c r="H190" s="253">
        <v>15981.523260000002</v>
      </c>
      <c r="I190" s="253">
        <v>3556.02421</v>
      </c>
      <c r="J190" s="253">
        <v>400.07633000000004</v>
      </c>
      <c r="K190" s="253">
        <v>3706.6164700000004</v>
      </c>
      <c r="L190" s="253">
        <v>913.37634000000003</v>
      </c>
      <c r="M190" s="253">
        <v>20372.536319999999</v>
      </c>
      <c r="N190" s="253">
        <v>153151.80414999998</v>
      </c>
      <c r="O190" s="32">
        <v>7.127262600358962E-2</v>
      </c>
      <c r="P190" s="259"/>
    </row>
    <row r="191" spans="1:16" x14ac:dyDescent="0.25">
      <c r="A191" s="252" t="s">
        <v>836</v>
      </c>
      <c r="B191" s="253">
        <v>6896.4544900000001</v>
      </c>
      <c r="C191" s="253">
        <v>11996.901449999999</v>
      </c>
      <c r="D191" s="253">
        <v>29437.08365</v>
      </c>
      <c r="E191" s="253">
        <v>12634.88891</v>
      </c>
      <c r="F191" s="253">
        <v>9419.0600300000006</v>
      </c>
      <c r="G191" s="253">
        <v>3870.1118300000003</v>
      </c>
      <c r="H191" s="253">
        <v>9023.4235599999993</v>
      </c>
      <c r="I191" s="253">
        <v>2969.02531</v>
      </c>
      <c r="J191" s="253">
        <v>204.59344000000002</v>
      </c>
      <c r="K191" s="253">
        <v>4714.7552400000004</v>
      </c>
      <c r="L191" s="253">
        <v>787.78634</v>
      </c>
      <c r="M191" s="253">
        <v>20647.772400000002</v>
      </c>
      <c r="N191" s="253">
        <v>112601.85664999999</v>
      </c>
      <c r="O191" s="32">
        <v>5.240179873078734E-2</v>
      </c>
      <c r="P191" s="259"/>
    </row>
    <row r="192" spans="1:16" x14ac:dyDescent="0.25">
      <c r="A192" s="252" t="s">
        <v>837</v>
      </c>
      <c r="B192" s="253">
        <v>167.94469000000001</v>
      </c>
      <c r="C192" s="253">
        <v>4741.8061600000001</v>
      </c>
      <c r="D192" s="253">
        <v>2234.08104</v>
      </c>
      <c r="E192" s="253">
        <v>1474.0739699999999</v>
      </c>
      <c r="F192" s="253">
        <v>2200.5537999999997</v>
      </c>
      <c r="G192" s="253">
        <v>1089.6863500000002</v>
      </c>
      <c r="H192" s="253">
        <v>1110.8898900000002</v>
      </c>
      <c r="I192" s="253">
        <v>35.089199999999998</v>
      </c>
      <c r="J192" s="253">
        <v>15.43</v>
      </c>
      <c r="K192" s="253">
        <v>94.904290000000003</v>
      </c>
      <c r="L192" s="253">
        <v>83.091899999999995</v>
      </c>
      <c r="M192" s="253">
        <v>4379.1634599999998</v>
      </c>
      <c r="N192" s="253">
        <v>17626.714749999999</v>
      </c>
      <c r="O192" s="32">
        <v>8.202986931961042E-3</v>
      </c>
      <c r="P192" s="259"/>
    </row>
    <row r="193" spans="1:16" ht="15.75" thickBot="1" x14ac:dyDescent="0.3">
      <c r="A193" s="252" t="s">
        <v>838</v>
      </c>
      <c r="B193" s="253">
        <v>1849.8616</v>
      </c>
      <c r="C193" s="253">
        <v>2605.1239500000001</v>
      </c>
      <c r="D193" s="253">
        <v>2070.7303000000002</v>
      </c>
      <c r="E193" s="253">
        <v>1099.6087399999999</v>
      </c>
      <c r="F193" s="253">
        <v>717.22302999999999</v>
      </c>
      <c r="G193" s="253">
        <v>542.64745999999991</v>
      </c>
      <c r="H193" s="253">
        <v>1195.87727</v>
      </c>
      <c r="I193" s="253">
        <v>10.15</v>
      </c>
      <c r="J193" s="253">
        <v>11.303229999999999</v>
      </c>
      <c r="K193" s="253">
        <v>72.565830000000005</v>
      </c>
      <c r="L193" s="253">
        <v>13.1996</v>
      </c>
      <c r="M193" s="253">
        <v>1033.5438099999999</v>
      </c>
      <c r="N193" s="253">
        <v>11221.834819999996</v>
      </c>
      <c r="O193" s="32">
        <v>5.2223324474621885E-3</v>
      </c>
      <c r="P193" s="259"/>
    </row>
    <row r="194" spans="1:16" ht="16.5" thickTop="1" thickBot="1" x14ac:dyDescent="0.3">
      <c r="A194" s="249" t="s">
        <v>725</v>
      </c>
      <c r="B194" s="254">
        <v>353805.74728999991</v>
      </c>
      <c r="C194" s="254">
        <v>540436.58901</v>
      </c>
      <c r="D194" s="254">
        <v>319861.79726000002</v>
      </c>
      <c r="E194" s="254">
        <v>300346.96835000004</v>
      </c>
      <c r="F194" s="254">
        <v>101706.81410999998</v>
      </c>
      <c r="G194" s="254">
        <v>57696.672500000001</v>
      </c>
      <c r="H194" s="254">
        <v>149872.84923999998</v>
      </c>
      <c r="I194" s="254">
        <v>26753.002410000001</v>
      </c>
      <c r="J194" s="254">
        <v>8222.9980799999994</v>
      </c>
      <c r="K194" s="254">
        <v>71061.494009999995</v>
      </c>
      <c r="L194" s="254">
        <v>40426.885419999999</v>
      </c>
      <c r="M194" s="254">
        <v>178624.81414000003</v>
      </c>
      <c r="N194" s="254">
        <v>2148816.6318199998</v>
      </c>
      <c r="O194" s="255">
        <v>1.0000000000000002</v>
      </c>
      <c r="P194" s="259"/>
    </row>
    <row r="195" spans="1:16" ht="16.5" thickTop="1" thickBot="1" x14ac:dyDescent="0.3">
      <c r="A195" s="256" t="s">
        <v>839</v>
      </c>
      <c r="B195" s="32">
        <v>0.16465143747064837</v>
      </c>
      <c r="C195" s="32">
        <v>0.2515042842684358</v>
      </c>
      <c r="D195" s="32">
        <v>0.14885485923900552</v>
      </c>
      <c r="E195" s="32">
        <v>0.13977319604773017</v>
      </c>
      <c r="F195" s="32">
        <v>4.7331546398101255E-2</v>
      </c>
      <c r="G195" s="32">
        <v>2.685044021235642E-2</v>
      </c>
      <c r="H195" s="32">
        <v>6.9746690816080023E-2</v>
      </c>
      <c r="I195" s="32">
        <v>1.2450109522533248E-2</v>
      </c>
      <c r="J195" s="32">
        <v>3.8267565311216451E-3</v>
      </c>
      <c r="K195" s="32">
        <v>3.3070059565674756E-2</v>
      </c>
      <c r="L195" s="32">
        <v>1.8813557574598315E-2</v>
      </c>
      <c r="M195" s="32">
        <v>8.3127062353714559E-2</v>
      </c>
      <c r="N195" s="32">
        <v>1</v>
      </c>
      <c r="O195" s="257"/>
    </row>
    <row r="196" spans="1:16" ht="27.75" thickTop="1" thickBot="1" x14ac:dyDescent="0.3">
      <c r="A196" s="250" t="s">
        <v>843</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700</v>
      </c>
    </row>
    <row r="197" spans="1:16" ht="15.75" thickTop="1" x14ac:dyDescent="0.25">
      <c r="A197" s="252" t="s">
        <v>825</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826</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827</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828</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829</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830</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831</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832</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833</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834</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835</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836</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837</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838</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725</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839</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850</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910F2-F241-4779-8124-6358E04E7334}">
  <sheetPr codeName="Hoja9"/>
  <dimension ref="A1:H328"/>
  <sheetViews>
    <sheetView zoomScaleNormal="100" workbookViewId="0">
      <selection activeCell="C304" sqref="C30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851</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5855308.6456299992</v>
      </c>
      <c r="C7" s="6">
        <v>397260.65419999999</v>
      </c>
      <c r="D7" s="6">
        <v>0</v>
      </c>
      <c r="E7" s="6">
        <v>1768.0140999999999</v>
      </c>
      <c r="F7" s="6">
        <v>6254337.3139299992</v>
      </c>
      <c r="H7" s="7"/>
    </row>
    <row r="8" spans="1:8" x14ac:dyDescent="0.25">
      <c r="A8" s="8" t="s">
        <v>10</v>
      </c>
      <c r="B8" s="9">
        <v>351338.46907999995</v>
      </c>
      <c r="C8" s="9">
        <v>76022.044039999993</v>
      </c>
      <c r="D8" s="9">
        <v>0</v>
      </c>
      <c r="E8" s="9">
        <v>1193.4847199999999</v>
      </c>
      <c r="F8" s="9">
        <v>428553.99783999997</v>
      </c>
      <c r="H8" s="7"/>
    </row>
    <row r="9" spans="1:8" x14ac:dyDescent="0.25">
      <c r="A9" s="10" t="s">
        <v>11</v>
      </c>
      <c r="B9" s="11">
        <v>130594.16129999999</v>
      </c>
      <c r="C9" s="11">
        <v>21630.609</v>
      </c>
      <c r="D9" s="11">
        <v>0</v>
      </c>
      <c r="E9" s="11">
        <v>0</v>
      </c>
      <c r="F9" s="11">
        <v>152224.7703</v>
      </c>
    </row>
    <row r="10" spans="1:8" x14ac:dyDescent="0.25">
      <c r="A10" s="10" t="s">
        <v>12</v>
      </c>
      <c r="B10" s="11">
        <v>139006.58019000001</v>
      </c>
      <c r="C10" s="11">
        <v>52778.257549999995</v>
      </c>
      <c r="D10" s="11">
        <v>0</v>
      </c>
      <c r="E10" s="11">
        <v>1193.4847199999999</v>
      </c>
      <c r="F10" s="11">
        <v>192978.32246</v>
      </c>
    </row>
    <row r="11" spans="1:8" x14ac:dyDescent="0.25">
      <c r="A11" s="10" t="s">
        <v>13</v>
      </c>
      <c r="B11" s="11">
        <v>11491.657999999999</v>
      </c>
      <c r="C11" s="11">
        <v>612.58407000000011</v>
      </c>
      <c r="D11" s="11">
        <v>0</v>
      </c>
      <c r="E11" s="11">
        <v>0</v>
      </c>
      <c r="F11" s="11">
        <v>12104.24207</v>
      </c>
    </row>
    <row r="12" spans="1:8" x14ac:dyDescent="0.25">
      <c r="A12" s="10" t="s">
        <v>14</v>
      </c>
      <c r="B12" s="11">
        <v>0</v>
      </c>
      <c r="C12" s="11">
        <v>0</v>
      </c>
      <c r="D12" s="11">
        <v>0</v>
      </c>
      <c r="E12" s="11">
        <v>0</v>
      </c>
      <c r="F12" s="11">
        <v>0</v>
      </c>
    </row>
    <row r="13" spans="1:8" x14ac:dyDescent="0.25">
      <c r="A13" s="10" t="s">
        <v>15</v>
      </c>
      <c r="B13" s="11">
        <v>0</v>
      </c>
      <c r="C13" s="11">
        <v>996.73337000000004</v>
      </c>
      <c r="D13" s="11">
        <v>0</v>
      </c>
      <c r="E13" s="11">
        <v>0</v>
      </c>
      <c r="F13" s="11">
        <v>996.73337000000004</v>
      </c>
    </row>
    <row r="14" spans="1:8" x14ac:dyDescent="0.25">
      <c r="A14" s="10" t="s">
        <v>16</v>
      </c>
      <c r="B14" s="11">
        <v>70246.069589999999</v>
      </c>
      <c r="C14" s="11">
        <v>3.8600500000000002</v>
      </c>
      <c r="D14" s="11">
        <v>0</v>
      </c>
      <c r="E14" s="11">
        <v>0</v>
      </c>
      <c r="F14" s="11">
        <v>70249.929640000002</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286837.02455000003</v>
      </c>
      <c r="C17" s="9">
        <v>11045.0494</v>
      </c>
      <c r="D17" s="9">
        <v>0</v>
      </c>
      <c r="E17" s="9">
        <v>456.46697</v>
      </c>
      <c r="F17" s="9">
        <v>298338.54092000006</v>
      </c>
    </row>
    <row r="18" spans="1:6" x14ac:dyDescent="0.25">
      <c r="A18" s="10" t="s">
        <v>20</v>
      </c>
      <c r="B18" s="11">
        <v>0</v>
      </c>
      <c r="C18" s="11">
        <v>0</v>
      </c>
      <c r="D18" s="11">
        <v>0</v>
      </c>
      <c r="E18" s="11">
        <v>0</v>
      </c>
      <c r="F18" s="11">
        <v>0</v>
      </c>
    </row>
    <row r="19" spans="1:6" x14ac:dyDescent="0.25">
      <c r="A19" s="10" t="s">
        <v>21</v>
      </c>
      <c r="B19" s="11">
        <v>41156.398010000004</v>
      </c>
      <c r="C19" s="11">
        <v>1376.9033300000001</v>
      </c>
      <c r="D19" s="11">
        <v>0</v>
      </c>
      <c r="E19" s="11">
        <v>0</v>
      </c>
      <c r="F19" s="11">
        <v>42533.301340000005</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35535.074840000001</v>
      </c>
      <c r="C22" s="11">
        <v>737.66724999999997</v>
      </c>
      <c r="D22" s="11">
        <v>0</v>
      </c>
      <c r="E22" s="11">
        <v>63.76999</v>
      </c>
      <c r="F22" s="11">
        <v>36336.51208</v>
      </c>
    </row>
    <row r="23" spans="1:6" x14ac:dyDescent="0.25">
      <c r="A23" s="10" t="s">
        <v>25</v>
      </c>
      <c r="B23" s="11">
        <v>185282.37775000001</v>
      </c>
      <c r="C23" s="11">
        <v>8930.4788200000003</v>
      </c>
      <c r="D23" s="11">
        <v>0</v>
      </c>
      <c r="E23" s="11">
        <v>392.69698</v>
      </c>
      <c r="F23" s="11">
        <v>194605.55355000001</v>
      </c>
    </row>
    <row r="24" spans="1:6" x14ac:dyDescent="0.25">
      <c r="A24" s="10" t="s">
        <v>26</v>
      </c>
      <c r="B24" s="11">
        <v>25896.22654</v>
      </c>
      <c r="C24" s="11">
        <v>0</v>
      </c>
      <c r="D24" s="11">
        <v>0</v>
      </c>
      <c r="E24" s="11">
        <v>0</v>
      </c>
      <c r="F24" s="11">
        <v>25896.22654</v>
      </c>
    </row>
    <row r="25" spans="1:6" x14ac:dyDescent="0.25">
      <c r="A25" s="10" t="s">
        <v>27</v>
      </c>
      <c r="B25" s="11">
        <v>-1033.05259</v>
      </c>
      <c r="C25" s="11">
        <v>0</v>
      </c>
      <c r="D25" s="11">
        <v>0</v>
      </c>
      <c r="E25" s="11">
        <v>0</v>
      </c>
      <c r="F25" s="11">
        <v>-1033.05259</v>
      </c>
    </row>
    <row r="26" spans="1:6" x14ac:dyDescent="0.25">
      <c r="A26" s="8" t="s">
        <v>28</v>
      </c>
      <c r="B26" s="9">
        <v>4833522.9379900005</v>
      </c>
      <c r="C26" s="9">
        <v>27691.330999999995</v>
      </c>
      <c r="D26" s="9">
        <v>0</v>
      </c>
      <c r="E26" s="9">
        <v>117.66151000000001</v>
      </c>
      <c r="F26" s="9">
        <v>4861331.9305000007</v>
      </c>
    </row>
    <row r="27" spans="1:6" x14ac:dyDescent="0.25">
      <c r="A27" s="12" t="s">
        <v>29</v>
      </c>
      <c r="B27" s="11">
        <v>4186644.4193200003</v>
      </c>
      <c r="C27" s="11">
        <v>28642.524589999997</v>
      </c>
      <c r="D27" s="11">
        <v>0</v>
      </c>
      <c r="E27" s="11">
        <v>115.73644</v>
      </c>
      <c r="F27" s="11">
        <v>4215402.68035</v>
      </c>
    </row>
    <row r="28" spans="1:6" x14ac:dyDescent="0.25">
      <c r="A28" s="10" t="s">
        <v>30</v>
      </c>
      <c r="B28" s="11">
        <v>2882750.06323</v>
      </c>
      <c r="C28" s="11">
        <v>10755.793659999999</v>
      </c>
      <c r="D28" s="11">
        <v>0</v>
      </c>
      <c r="E28" s="11">
        <v>115.73644</v>
      </c>
      <c r="F28" s="11">
        <v>2893621.5933300001</v>
      </c>
    </row>
    <row r="29" spans="1:6" x14ac:dyDescent="0.25">
      <c r="A29" s="10" t="s">
        <v>31</v>
      </c>
      <c r="B29" s="11">
        <v>1303894.3560900001</v>
      </c>
      <c r="C29" s="11">
        <v>17886.730929999998</v>
      </c>
      <c r="D29" s="11">
        <v>0</v>
      </c>
      <c r="E29" s="11">
        <v>0</v>
      </c>
      <c r="F29" s="11">
        <v>1321781.0870200002</v>
      </c>
    </row>
    <row r="30" spans="1:6" x14ac:dyDescent="0.25">
      <c r="A30" s="12" t="s">
        <v>32</v>
      </c>
      <c r="B30" s="11">
        <v>90091.101519999997</v>
      </c>
      <c r="C30" s="11">
        <v>330.91171000000003</v>
      </c>
      <c r="D30" s="11">
        <v>0</v>
      </c>
      <c r="E30" s="11">
        <v>0</v>
      </c>
      <c r="F30" s="11">
        <v>90422.013229999997</v>
      </c>
    </row>
    <row r="31" spans="1:6" x14ac:dyDescent="0.25">
      <c r="A31" s="10" t="s">
        <v>33</v>
      </c>
      <c r="B31" s="11">
        <v>46800.139299999995</v>
      </c>
      <c r="C31" s="11">
        <v>11.594149999999999</v>
      </c>
      <c r="D31" s="11">
        <v>0</v>
      </c>
      <c r="E31" s="11">
        <v>0</v>
      </c>
      <c r="F31" s="11">
        <v>46811.733449999992</v>
      </c>
    </row>
    <row r="32" spans="1:6" x14ac:dyDescent="0.25">
      <c r="A32" s="10" t="s">
        <v>34</v>
      </c>
      <c r="B32" s="11">
        <v>43290.962220000001</v>
      </c>
      <c r="C32" s="11">
        <v>319.31756000000001</v>
      </c>
      <c r="D32" s="11">
        <v>0</v>
      </c>
      <c r="E32" s="11">
        <v>0</v>
      </c>
      <c r="F32" s="11">
        <v>43610.279780000004</v>
      </c>
    </row>
    <row r="33" spans="1:6" x14ac:dyDescent="0.25">
      <c r="A33" s="12" t="s">
        <v>35</v>
      </c>
      <c r="B33" s="11">
        <v>102270.63318</v>
      </c>
      <c r="C33" s="11">
        <v>5879.1983</v>
      </c>
      <c r="D33" s="11">
        <v>0</v>
      </c>
      <c r="E33" s="11">
        <v>0</v>
      </c>
      <c r="F33" s="11">
        <v>108149.83148000001</v>
      </c>
    </row>
    <row r="34" spans="1:6" x14ac:dyDescent="0.25">
      <c r="A34" s="10" t="s">
        <v>36</v>
      </c>
      <c r="B34" s="11">
        <v>52129.368979999999</v>
      </c>
      <c r="C34" s="11">
        <v>1800.7438999999999</v>
      </c>
      <c r="D34" s="11">
        <v>0</v>
      </c>
      <c r="E34" s="11">
        <v>0</v>
      </c>
      <c r="F34" s="11">
        <v>53930.112880000001</v>
      </c>
    </row>
    <row r="35" spans="1:6" x14ac:dyDescent="0.25">
      <c r="A35" s="10" t="s">
        <v>37</v>
      </c>
      <c r="B35" s="11">
        <v>50141.264200000005</v>
      </c>
      <c r="C35" s="11">
        <v>4078.4543999999996</v>
      </c>
      <c r="D35" s="11">
        <v>0</v>
      </c>
      <c r="E35" s="11">
        <v>0</v>
      </c>
      <c r="F35" s="11">
        <v>54219.718600000007</v>
      </c>
    </row>
    <row r="36" spans="1:6" x14ac:dyDescent="0.25">
      <c r="A36" s="12" t="s">
        <v>38</v>
      </c>
      <c r="B36" s="11">
        <v>680234.20716999995</v>
      </c>
      <c r="C36" s="11">
        <v>8341.25036</v>
      </c>
      <c r="D36" s="11">
        <v>0</v>
      </c>
      <c r="E36" s="11">
        <v>2.04948</v>
      </c>
      <c r="F36" s="11">
        <v>688577.50700999994</v>
      </c>
    </row>
    <row r="37" spans="1:6" x14ac:dyDescent="0.25">
      <c r="A37" s="13" t="s">
        <v>39</v>
      </c>
      <c r="B37" s="11">
        <v>137694.98142</v>
      </c>
      <c r="C37" s="11">
        <v>371.99882000000002</v>
      </c>
      <c r="D37" s="11">
        <v>0</v>
      </c>
      <c r="E37" s="11">
        <v>0.19494999999999998</v>
      </c>
      <c r="F37" s="11">
        <v>138067.17519000001</v>
      </c>
    </row>
    <row r="38" spans="1:6" x14ac:dyDescent="0.25">
      <c r="A38" s="10" t="s">
        <v>40</v>
      </c>
      <c r="B38" s="11">
        <v>349919.96179999993</v>
      </c>
      <c r="C38" s="11">
        <v>5195.7781599999998</v>
      </c>
      <c r="D38" s="11">
        <v>0</v>
      </c>
      <c r="E38" s="11">
        <v>0</v>
      </c>
      <c r="F38" s="11">
        <v>355115.73995999992</v>
      </c>
    </row>
    <row r="39" spans="1:6" x14ac:dyDescent="0.25">
      <c r="A39" s="10" t="s">
        <v>41</v>
      </c>
      <c r="B39" s="11">
        <v>336.76355000000001</v>
      </c>
      <c r="C39" s="11">
        <v>0</v>
      </c>
      <c r="D39" s="11">
        <v>0</v>
      </c>
      <c r="E39" s="11">
        <v>0</v>
      </c>
      <c r="F39" s="11">
        <v>336.76355000000001</v>
      </c>
    </row>
    <row r="40" spans="1:6" x14ac:dyDescent="0.25">
      <c r="A40" s="10" t="s">
        <v>42</v>
      </c>
      <c r="B40" s="11">
        <v>4957.80854</v>
      </c>
      <c r="C40" s="11">
        <v>6.5874499999999996</v>
      </c>
      <c r="D40" s="11">
        <v>0</v>
      </c>
      <c r="E40" s="11">
        <v>0</v>
      </c>
      <c r="F40" s="11">
        <v>4964.39599</v>
      </c>
    </row>
    <row r="41" spans="1:6" x14ac:dyDescent="0.25">
      <c r="A41" s="10" t="s">
        <v>43</v>
      </c>
      <c r="B41" s="11">
        <v>0</v>
      </c>
      <c r="C41" s="11">
        <v>0</v>
      </c>
      <c r="D41" s="11">
        <v>0</v>
      </c>
      <c r="E41" s="11">
        <v>0</v>
      </c>
      <c r="F41" s="11">
        <v>0</v>
      </c>
    </row>
    <row r="42" spans="1:6" x14ac:dyDescent="0.25">
      <c r="A42" s="14" t="s">
        <v>44</v>
      </c>
      <c r="B42" s="11">
        <v>568.28254000000004</v>
      </c>
      <c r="C42" s="11">
        <v>0</v>
      </c>
      <c r="D42" s="11">
        <v>0</v>
      </c>
      <c r="E42" s="11">
        <v>0</v>
      </c>
      <c r="F42" s="11">
        <v>568.28254000000004</v>
      </c>
    </row>
    <row r="43" spans="1:6" x14ac:dyDescent="0.25">
      <c r="A43" s="13" t="s">
        <v>45</v>
      </c>
      <c r="B43" s="11">
        <v>51409.789069999999</v>
      </c>
      <c r="C43" s="11">
        <v>874.57378000000006</v>
      </c>
      <c r="D43" s="11">
        <v>0</v>
      </c>
      <c r="E43" s="11">
        <v>1.85453</v>
      </c>
      <c r="F43" s="11">
        <v>52286.217379999995</v>
      </c>
    </row>
    <row r="44" spans="1:6" x14ac:dyDescent="0.25">
      <c r="A44" s="10" t="s">
        <v>46</v>
      </c>
      <c r="B44" s="11">
        <v>133447.97996</v>
      </c>
      <c r="C44" s="11">
        <v>1886.9463299999998</v>
      </c>
      <c r="D44" s="11">
        <v>0</v>
      </c>
      <c r="E44" s="11">
        <v>0</v>
      </c>
      <c r="F44" s="11">
        <v>135334.92629</v>
      </c>
    </row>
    <row r="45" spans="1:6" x14ac:dyDescent="0.25">
      <c r="A45" s="10" t="s">
        <v>47</v>
      </c>
      <c r="B45" s="11">
        <v>409.47784000000001</v>
      </c>
      <c r="C45" s="11">
        <v>0</v>
      </c>
      <c r="D45" s="11">
        <v>0</v>
      </c>
      <c r="E45" s="11">
        <v>0</v>
      </c>
      <c r="F45" s="11">
        <v>409.47784000000001</v>
      </c>
    </row>
    <row r="46" spans="1:6" x14ac:dyDescent="0.25">
      <c r="A46" s="10" t="s">
        <v>48</v>
      </c>
      <c r="B46" s="11">
        <v>1369.96371</v>
      </c>
      <c r="C46" s="11">
        <v>5.3658199999999994</v>
      </c>
      <c r="D46" s="11">
        <v>0</v>
      </c>
      <c r="E46" s="11">
        <v>0</v>
      </c>
      <c r="F46" s="11">
        <v>1375.32953</v>
      </c>
    </row>
    <row r="47" spans="1:6" x14ac:dyDescent="0.25">
      <c r="A47" s="10" t="s">
        <v>49</v>
      </c>
      <c r="B47" s="11">
        <v>0</v>
      </c>
      <c r="C47" s="11">
        <v>0</v>
      </c>
      <c r="D47" s="11">
        <v>0</v>
      </c>
      <c r="E47" s="11">
        <v>0</v>
      </c>
      <c r="F47" s="11">
        <v>0</v>
      </c>
    </row>
    <row r="48" spans="1:6" x14ac:dyDescent="0.25">
      <c r="A48" s="14" t="s">
        <v>50</v>
      </c>
      <c r="B48" s="11">
        <v>119.19874</v>
      </c>
      <c r="C48" s="11">
        <v>0</v>
      </c>
      <c r="D48" s="11">
        <v>0</v>
      </c>
      <c r="E48" s="11">
        <v>0</v>
      </c>
      <c r="F48" s="11">
        <v>119.19874</v>
      </c>
    </row>
    <row r="49" spans="1:6" x14ac:dyDescent="0.25">
      <c r="A49" s="15" t="s">
        <v>51</v>
      </c>
      <c r="B49" s="11">
        <v>-225717.42319999999</v>
      </c>
      <c r="C49" s="11">
        <v>-15502.553960000001</v>
      </c>
      <c r="D49" s="11">
        <v>0</v>
      </c>
      <c r="E49" s="11">
        <v>-0.12440999999999999</v>
      </c>
      <c r="F49" s="11">
        <v>-241220.10156999997</v>
      </c>
    </row>
    <row r="50" spans="1:6" x14ac:dyDescent="0.25">
      <c r="A50" s="10" t="s">
        <v>52</v>
      </c>
      <c r="B50" s="11">
        <v>-14011.5136</v>
      </c>
      <c r="C50" s="11">
        <v>-157.12774999999999</v>
      </c>
      <c r="D50" s="11">
        <v>0</v>
      </c>
      <c r="E50" s="11">
        <v>-0.12440999999999999</v>
      </c>
      <c r="F50" s="11">
        <v>-14168.76576</v>
      </c>
    </row>
    <row r="51" spans="1:6" x14ac:dyDescent="0.25">
      <c r="A51" s="10" t="s">
        <v>53</v>
      </c>
      <c r="B51" s="11">
        <v>-8709.3255500000014</v>
      </c>
      <c r="C51" s="11">
        <v>-244.65268</v>
      </c>
      <c r="D51" s="11">
        <v>0</v>
      </c>
      <c r="E51" s="11">
        <v>0</v>
      </c>
      <c r="F51" s="11">
        <v>-8953.9782300000006</v>
      </c>
    </row>
    <row r="52" spans="1:6" x14ac:dyDescent="0.25">
      <c r="A52" s="10" t="s">
        <v>54</v>
      </c>
      <c r="B52" s="11">
        <v>-37633.938150000002</v>
      </c>
      <c r="C52" s="11">
        <v>-11.594149999999999</v>
      </c>
      <c r="D52" s="11">
        <v>0</v>
      </c>
      <c r="E52" s="11">
        <v>0</v>
      </c>
      <c r="F52" s="11">
        <v>-37645.532299999999</v>
      </c>
    </row>
    <row r="53" spans="1:6" x14ac:dyDescent="0.25">
      <c r="A53" s="10" t="s">
        <v>55</v>
      </c>
      <c r="B53" s="11">
        <v>-20559.07763</v>
      </c>
      <c r="C53" s="11">
        <v>-110.23689999999999</v>
      </c>
      <c r="D53" s="11">
        <v>0</v>
      </c>
      <c r="E53" s="11">
        <v>0</v>
      </c>
      <c r="F53" s="11">
        <v>-20669.31453</v>
      </c>
    </row>
    <row r="54" spans="1:6" x14ac:dyDescent="0.25">
      <c r="A54" s="10" t="s">
        <v>56</v>
      </c>
      <c r="B54" s="11">
        <v>-34998.045330000001</v>
      </c>
      <c r="C54" s="11">
        <v>-887.48129000000006</v>
      </c>
      <c r="D54" s="11">
        <v>0</v>
      </c>
      <c r="E54" s="11">
        <v>0</v>
      </c>
      <c r="F54" s="11">
        <v>-35885.526620000004</v>
      </c>
    </row>
    <row r="55" spans="1:6" x14ac:dyDescent="0.25">
      <c r="A55" s="10" t="s">
        <v>57</v>
      </c>
      <c r="B55" s="11">
        <v>-29409.015339999998</v>
      </c>
      <c r="C55" s="11">
        <v>-3279.8464800000002</v>
      </c>
      <c r="D55" s="11">
        <v>0</v>
      </c>
      <c r="E55" s="11">
        <v>0</v>
      </c>
      <c r="F55" s="11">
        <v>-32688.861819999998</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-62.815899999999999</v>
      </c>
      <c r="C61" s="11">
        <v>0</v>
      </c>
      <c r="D61" s="11">
        <v>0</v>
      </c>
      <c r="E61" s="11">
        <v>0</v>
      </c>
      <c r="F61" s="11">
        <v>-62.815899999999999</v>
      </c>
    </row>
    <row r="62" spans="1:6" x14ac:dyDescent="0.25">
      <c r="A62" s="10" t="s">
        <v>64</v>
      </c>
      <c r="B62" s="11">
        <v>-2750.57575</v>
      </c>
      <c r="C62" s="11">
        <v>0</v>
      </c>
      <c r="D62" s="11">
        <v>0</v>
      </c>
      <c r="E62" s="11">
        <v>0</v>
      </c>
      <c r="F62" s="11">
        <v>-2750.57575</v>
      </c>
    </row>
    <row r="63" spans="1:6" x14ac:dyDescent="0.25">
      <c r="A63" s="10" t="s">
        <v>65</v>
      </c>
      <c r="B63" s="11">
        <v>-4823.54259</v>
      </c>
      <c r="C63" s="11">
        <v>-13.105889999999999</v>
      </c>
      <c r="D63" s="11">
        <v>0</v>
      </c>
      <c r="E63" s="11">
        <v>0</v>
      </c>
      <c r="F63" s="11">
        <v>-4836.6484799999998</v>
      </c>
    </row>
    <row r="64" spans="1:6" x14ac:dyDescent="0.25">
      <c r="A64" s="10" t="s">
        <v>66</v>
      </c>
      <c r="B64" s="11">
        <v>-1079.6980800000001</v>
      </c>
      <c r="C64" s="11">
        <v>0</v>
      </c>
      <c r="D64" s="11">
        <v>0</v>
      </c>
      <c r="E64" s="11">
        <v>0</v>
      </c>
      <c r="F64" s="11">
        <v>-1079.6980800000001</v>
      </c>
    </row>
    <row r="65" spans="1:6" x14ac:dyDescent="0.25">
      <c r="A65" s="10" t="s">
        <v>67</v>
      </c>
      <c r="B65" s="11">
        <v>-2387.1257599999999</v>
      </c>
      <c r="C65" s="11">
        <v>-65.229340000000008</v>
      </c>
      <c r="D65" s="11">
        <v>0</v>
      </c>
      <c r="E65" s="11">
        <v>0</v>
      </c>
      <c r="F65" s="11">
        <v>-2452.3550999999998</v>
      </c>
    </row>
    <row r="66" spans="1:6" x14ac:dyDescent="0.25">
      <c r="A66" s="8" t="s">
        <v>68</v>
      </c>
      <c r="B66" s="9">
        <v>111016.60774000001</v>
      </c>
      <c r="C66" s="9">
        <v>1655.8198900000002</v>
      </c>
      <c r="D66" s="9">
        <v>0</v>
      </c>
      <c r="E66" s="9">
        <v>0</v>
      </c>
      <c r="F66" s="9">
        <v>112672.42763000001</v>
      </c>
    </row>
    <row r="67" spans="1:6" x14ac:dyDescent="0.25">
      <c r="A67" s="10" t="s">
        <v>69</v>
      </c>
      <c r="B67" s="11">
        <v>0</v>
      </c>
      <c r="C67" s="11">
        <v>0</v>
      </c>
      <c r="D67" s="11">
        <v>0</v>
      </c>
      <c r="E67" s="11">
        <v>0</v>
      </c>
      <c r="F67" s="11">
        <v>0</v>
      </c>
    </row>
    <row r="68" spans="1:6" x14ac:dyDescent="0.25">
      <c r="A68" s="10" t="s">
        <v>70</v>
      </c>
      <c r="B68" s="11">
        <v>10504.497219999999</v>
      </c>
      <c r="C68" s="11">
        <v>155.97053999999997</v>
      </c>
      <c r="D68" s="11">
        <v>0</v>
      </c>
      <c r="E68" s="11">
        <v>0</v>
      </c>
      <c r="F68" s="11">
        <v>10660.46776</v>
      </c>
    </row>
    <row r="69" spans="1:6" x14ac:dyDescent="0.25">
      <c r="A69" s="10" t="s">
        <v>71</v>
      </c>
      <c r="B69" s="11">
        <v>100512.11052</v>
      </c>
      <c r="C69" s="11">
        <v>1499.8493500000002</v>
      </c>
      <c r="D69" s="11">
        <v>0</v>
      </c>
      <c r="E69" s="11">
        <v>0</v>
      </c>
      <c r="F69" s="11">
        <v>102011.95987000001</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685.49741999999969</v>
      </c>
      <c r="C72" s="9">
        <v>0</v>
      </c>
      <c r="D72" s="9">
        <v>0</v>
      </c>
      <c r="E72" s="9">
        <v>0</v>
      </c>
      <c r="F72" s="9">
        <v>685.49741999999969</v>
      </c>
    </row>
    <row r="73" spans="1:6" x14ac:dyDescent="0.25">
      <c r="A73" s="10" t="s">
        <v>75</v>
      </c>
      <c r="B73" s="11">
        <v>0</v>
      </c>
      <c r="C73" s="11">
        <v>0</v>
      </c>
      <c r="D73" s="11">
        <v>0</v>
      </c>
      <c r="E73" s="11">
        <v>0</v>
      </c>
      <c r="F73" s="11">
        <v>0</v>
      </c>
    </row>
    <row r="74" spans="1:6" x14ac:dyDescent="0.25">
      <c r="A74" s="10" t="s">
        <v>76</v>
      </c>
      <c r="B74" s="11">
        <v>8773.6616599999998</v>
      </c>
      <c r="C74" s="11">
        <v>0</v>
      </c>
      <c r="D74" s="11">
        <v>0</v>
      </c>
      <c r="E74" s="11">
        <v>0</v>
      </c>
      <c r="F74" s="11">
        <v>8773.6616599999998</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-8138.1642400000001</v>
      </c>
      <c r="C77" s="11">
        <v>0</v>
      </c>
      <c r="D77" s="11">
        <v>0</v>
      </c>
      <c r="E77" s="11">
        <v>0</v>
      </c>
      <c r="F77" s="11">
        <v>-8138.1642400000001</v>
      </c>
    </row>
    <row r="78" spans="1:6" x14ac:dyDescent="0.25">
      <c r="A78" s="8" t="s">
        <v>80</v>
      </c>
      <c r="B78" s="9">
        <v>139224.08622999999</v>
      </c>
      <c r="C78" s="9">
        <v>280846.40986999997</v>
      </c>
      <c r="D78" s="9">
        <v>0</v>
      </c>
      <c r="E78" s="9">
        <v>0.40089999999999998</v>
      </c>
      <c r="F78" s="9">
        <v>420070.897</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36850</v>
      </c>
      <c r="C84" s="11">
        <v>507.01812999999999</v>
      </c>
      <c r="D84" s="11">
        <v>0</v>
      </c>
      <c r="E84" s="11">
        <v>0</v>
      </c>
      <c r="F84" s="11">
        <v>37357.018129999997</v>
      </c>
    </row>
    <row r="85" spans="1:6" x14ac:dyDescent="0.25">
      <c r="A85" s="10" t="s">
        <v>25</v>
      </c>
      <c r="B85" s="11">
        <v>101179.76384999999</v>
      </c>
      <c r="C85" s="11">
        <v>266911.07261999999</v>
      </c>
      <c r="D85" s="11">
        <v>0</v>
      </c>
      <c r="E85" s="11">
        <v>0.40089999999999998</v>
      </c>
      <c r="F85" s="11">
        <v>368091.23736999999</v>
      </c>
    </row>
    <row r="86" spans="1:6" x14ac:dyDescent="0.25">
      <c r="A86" s="10" t="s">
        <v>82</v>
      </c>
      <c r="B86" s="11">
        <v>649.12238000000002</v>
      </c>
      <c r="C86" s="11">
        <v>0</v>
      </c>
      <c r="D86" s="11">
        <v>0</v>
      </c>
      <c r="E86" s="11">
        <v>0</v>
      </c>
      <c r="F86" s="11">
        <v>649.12238000000002</v>
      </c>
    </row>
    <row r="87" spans="1:6" x14ac:dyDescent="0.25">
      <c r="A87" s="10" t="s">
        <v>83</v>
      </c>
      <c r="B87" s="11">
        <v>-1016.9436800000001</v>
      </c>
      <c r="C87" s="11">
        <v>-291.68088</v>
      </c>
      <c r="D87" s="11">
        <v>0</v>
      </c>
      <c r="E87" s="11">
        <v>0</v>
      </c>
      <c r="F87" s="11">
        <v>-1308.6245600000002</v>
      </c>
    </row>
    <row r="88" spans="1:6" x14ac:dyDescent="0.25">
      <c r="A88" s="8" t="s">
        <v>84</v>
      </c>
      <c r="B88" s="9">
        <v>126158.34909999998</v>
      </c>
      <c r="C88" s="9">
        <v>0</v>
      </c>
      <c r="D88" s="9">
        <v>0</v>
      </c>
      <c r="E88" s="9">
        <v>0</v>
      </c>
      <c r="F88" s="9">
        <v>126158.34909999998</v>
      </c>
    </row>
    <row r="89" spans="1:6" x14ac:dyDescent="0.25">
      <c r="A89" s="10" t="s">
        <v>85</v>
      </c>
      <c r="B89" s="11">
        <v>27376.2</v>
      </c>
      <c r="C89" s="11">
        <v>0</v>
      </c>
      <c r="D89" s="11">
        <v>0</v>
      </c>
      <c r="E89" s="11">
        <v>0</v>
      </c>
      <c r="F89" s="11">
        <v>27376.2</v>
      </c>
    </row>
    <row r="90" spans="1:6" x14ac:dyDescent="0.25">
      <c r="A90" s="10" t="s">
        <v>86</v>
      </c>
      <c r="B90" s="11">
        <v>80456.062289999987</v>
      </c>
      <c r="C90" s="11">
        <v>0</v>
      </c>
      <c r="D90" s="11">
        <v>0</v>
      </c>
      <c r="E90" s="11">
        <v>0</v>
      </c>
      <c r="F90" s="11">
        <v>80456.062289999987</v>
      </c>
    </row>
    <row r="91" spans="1:6" x14ac:dyDescent="0.25">
      <c r="A91" s="10" t="s">
        <v>87</v>
      </c>
      <c r="B91" s="11">
        <v>4988.2683100000022</v>
      </c>
      <c r="C91" s="11">
        <v>0</v>
      </c>
      <c r="D91" s="11">
        <v>0</v>
      </c>
      <c r="E91" s="11">
        <v>0</v>
      </c>
      <c r="F91" s="11">
        <v>4988.2683100000022</v>
      </c>
    </row>
    <row r="92" spans="1:6" x14ac:dyDescent="0.25">
      <c r="A92" s="10" t="s">
        <v>88</v>
      </c>
      <c r="B92" s="11">
        <v>5060.5303400000003</v>
      </c>
      <c r="C92" s="11">
        <v>0</v>
      </c>
      <c r="D92" s="11">
        <v>0</v>
      </c>
      <c r="E92" s="11">
        <v>0</v>
      </c>
      <c r="F92" s="11">
        <v>5060.5303400000003</v>
      </c>
    </row>
    <row r="93" spans="1:6" x14ac:dyDescent="0.25">
      <c r="A93" s="10" t="s">
        <v>89</v>
      </c>
      <c r="B93" s="11">
        <v>6274.2072799999942</v>
      </c>
      <c r="C93" s="11">
        <v>0</v>
      </c>
      <c r="D93" s="11">
        <v>0</v>
      </c>
      <c r="E93" s="11">
        <v>0</v>
      </c>
      <c r="F93" s="11">
        <v>6274.2072799999942</v>
      </c>
    </row>
    <row r="94" spans="1:6" x14ac:dyDescent="0.25">
      <c r="A94" s="10" t="s">
        <v>90</v>
      </c>
      <c r="B94" s="11">
        <v>1012.9115999999997</v>
      </c>
      <c r="C94" s="11">
        <v>0</v>
      </c>
      <c r="D94" s="11">
        <v>0</v>
      </c>
      <c r="E94" s="11">
        <v>0</v>
      </c>
      <c r="F94" s="11">
        <v>1012.9115999999997</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6525.6735199999994</v>
      </c>
      <c r="C98" s="9">
        <v>0</v>
      </c>
      <c r="D98" s="9">
        <v>0</v>
      </c>
      <c r="E98" s="9">
        <v>0</v>
      </c>
      <c r="F98" s="9">
        <v>6525.6735199999994</v>
      </c>
    </row>
    <row r="99" spans="1:6" x14ac:dyDescent="0.25">
      <c r="A99" s="10" t="s">
        <v>95</v>
      </c>
      <c r="B99" s="11">
        <v>2636.4730299999997</v>
      </c>
      <c r="C99" s="11">
        <v>0</v>
      </c>
      <c r="D99" s="11">
        <v>0</v>
      </c>
      <c r="E99" s="11">
        <v>0</v>
      </c>
      <c r="F99" s="11">
        <v>2636.4730299999997</v>
      </c>
    </row>
    <row r="100" spans="1:6" x14ac:dyDescent="0.25">
      <c r="A100" s="10" t="s">
        <v>96</v>
      </c>
      <c r="B100" s="11">
        <v>1512.89339</v>
      </c>
      <c r="C100" s="11">
        <v>0</v>
      </c>
      <c r="D100" s="11">
        <v>0</v>
      </c>
      <c r="E100" s="11">
        <v>0</v>
      </c>
      <c r="F100" s="11">
        <v>1512.89339</v>
      </c>
    </row>
    <row r="101" spans="1:6" x14ac:dyDescent="0.25">
      <c r="A101" s="10" t="s">
        <v>97</v>
      </c>
      <c r="B101" s="11">
        <v>757.02754999999991</v>
      </c>
      <c r="C101" s="11">
        <v>0</v>
      </c>
      <c r="D101" s="11">
        <v>0</v>
      </c>
      <c r="E101" s="11">
        <v>0</v>
      </c>
      <c r="F101" s="11">
        <v>757.02754999999991</v>
      </c>
    </row>
    <row r="102" spans="1:6" x14ac:dyDescent="0.25">
      <c r="A102" s="10" t="s">
        <v>98</v>
      </c>
      <c r="B102" s="11">
        <v>1631.8071299999999</v>
      </c>
      <c r="C102" s="11">
        <v>0</v>
      </c>
      <c r="D102" s="11">
        <v>0</v>
      </c>
      <c r="E102" s="11">
        <v>0</v>
      </c>
      <c r="F102" s="11">
        <v>1631.8071299999999</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5320459.7031300003</v>
      </c>
      <c r="C111" s="9">
        <v>372337.74300999998</v>
      </c>
      <c r="D111" s="9">
        <v>0</v>
      </c>
      <c r="E111" s="9">
        <v>40354.991810000007</v>
      </c>
      <c r="F111" s="9">
        <v>5733152.4379500002</v>
      </c>
    </row>
    <row r="112" spans="1:6" x14ac:dyDescent="0.25">
      <c r="A112" s="8" t="s">
        <v>108</v>
      </c>
      <c r="B112" s="9">
        <v>3729574.2907499997</v>
      </c>
      <c r="C112" s="9">
        <v>176036.38721000002</v>
      </c>
      <c r="D112" s="9">
        <v>0</v>
      </c>
      <c r="E112" s="9">
        <v>40354.370010000006</v>
      </c>
      <c r="F112" s="9">
        <v>3945965.0479699997</v>
      </c>
    </row>
    <row r="113" spans="1:6" x14ac:dyDescent="0.25">
      <c r="A113" s="10" t="s">
        <v>109</v>
      </c>
      <c r="B113" s="11">
        <v>112476.58047999999</v>
      </c>
      <c r="C113" s="11">
        <v>8153.7298499999997</v>
      </c>
      <c r="D113" s="11">
        <v>0</v>
      </c>
      <c r="E113" s="11">
        <v>0</v>
      </c>
      <c r="F113" s="11">
        <v>120630.31032999999</v>
      </c>
    </row>
    <row r="114" spans="1:6" x14ac:dyDescent="0.25">
      <c r="A114" s="10" t="s">
        <v>110</v>
      </c>
      <c r="B114" s="11">
        <v>111642.78073999999</v>
      </c>
      <c r="C114" s="11">
        <v>7768.3260799999998</v>
      </c>
      <c r="D114" s="11">
        <v>0</v>
      </c>
      <c r="E114" s="11">
        <v>0</v>
      </c>
      <c r="F114" s="11">
        <v>119411.10681999999</v>
      </c>
    </row>
    <row r="115" spans="1:6" x14ac:dyDescent="0.25">
      <c r="A115" s="10" t="s">
        <v>111</v>
      </c>
      <c r="B115" s="11">
        <v>833.79974000000004</v>
      </c>
      <c r="C115" s="11">
        <v>385.40377000000001</v>
      </c>
      <c r="D115" s="11">
        <v>0</v>
      </c>
      <c r="E115" s="11">
        <v>0</v>
      </c>
      <c r="F115" s="11">
        <v>1219.2035100000001</v>
      </c>
    </row>
    <row r="116" spans="1:6" x14ac:dyDescent="0.25">
      <c r="A116" s="10" t="s">
        <v>112</v>
      </c>
      <c r="B116" s="11">
        <v>902071.31123999995</v>
      </c>
      <c r="C116" s="11">
        <v>64742.15799</v>
      </c>
      <c r="D116" s="11">
        <v>0</v>
      </c>
      <c r="E116" s="11">
        <v>0</v>
      </c>
      <c r="F116" s="11">
        <v>966813.46922999993</v>
      </c>
    </row>
    <row r="117" spans="1:6" x14ac:dyDescent="0.25">
      <c r="A117" s="10" t="s">
        <v>113</v>
      </c>
      <c r="B117" s="11">
        <v>4.8867200000000004</v>
      </c>
      <c r="C117" s="11">
        <v>0</v>
      </c>
      <c r="D117" s="11">
        <v>0</v>
      </c>
      <c r="E117" s="11">
        <v>0</v>
      </c>
      <c r="F117" s="11">
        <v>4.8867200000000004</v>
      </c>
    </row>
    <row r="118" spans="1:6" x14ac:dyDescent="0.25">
      <c r="A118" s="13" t="s">
        <v>114</v>
      </c>
      <c r="B118" s="11">
        <v>3.8200500000000002</v>
      </c>
      <c r="C118" s="11">
        <v>0</v>
      </c>
      <c r="D118" s="11">
        <v>0</v>
      </c>
      <c r="E118" s="11">
        <v>0</v>
      </c>
      <c r="F118" s="11">
        <v>3.8200500000000002</v>
      </c>
    </row>
    <row r="119" spans="1:6" x14ac:dyDescent="0.25">
      <c r="A119" s="14" t="s">
        <v>115</v>
      </c>
      <c r="B119" s="11">
        <v>1.06667</v>
      </c>
      <c r="C119" s="11">
        <v>0</v>
      </c>
      <c r="D119" s="11">
        <v>0</v>
      </c>
      <c r="E119" s="11">
        <v>0</v>
      </c>
      <c r="F119" s="11">
        <v>1.06667</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50252.385449999994</v>
      </c>
      <c r="C126" s="11">
        <v>11534.590600000001</v>
      </c>
      <c r="D126" s="11">
        <v>0</v>
      </c>
      <c r="E126" s="11">
        <v>0</v>
      </c>
      <c r="F126" s="11">
        <v>61786.976049999997</v>
      </c>
    </row>
    <row r="127" spans="1:6" x14ac:dyDescent="0.25">
      <c r="A127" s="10" t="s">
        <v>123</v>
      </c>
      <c r="B127" s="11">
        <v>2390112.2732799998</v>
      </c>
      <c r="C127" s="11">
        <v>89861.689169999998</v>
      </c>
      <c r="D127" s="11">
        <v>0</v>
      </c>
      <c r="E127" s="11">
        <v>39832.610480000003</v>
      </c>
      <c r="F127" s="11">
        <v>2519806.5729299998</v>
      </c>
    </row>
    <row r="128" spans="1:6" x14ac:dyDescent="0.25">
      <c r="A128" s="10" t="s">
        <v>124</v>
      </c>
      <c r="B128" s="11">
        <v>274656.85358</v>
      </c>
      <c r="C128" s="11">
        <v>1744.2195999999999</v>
      </c>
      <c r="D128" s="11">
        <v>0</v>
      </c>
      <c r="E128" s="11">
        <v>521.75953000000004</v>
      </c>
      <c r="F128" s="11">
        <v>276922.83270999999</v>
      </c>
    </row>
    <row r="129" spans="1:6" x14ac:dyDescent="0.25">
      <c r="A129" s="8" t="s">
        <v>125</v>
      </c>
      <c r="B129" s="9">
        <v>0.72977999999999998</v>
      </c>
      <c r="C129" s="9">
        <v>0</v>
      </c>
      <c r="D129" s="9">
        <v>0</v>
      </c>
      <c r="E129" s="9">
        <v>0</v>
      </c>
      <c r="F129" s="9">
        <v>0.72977999999999998</v>
      </c>
    </row>
    <row r="130" spans="1:6" x14ac:dyDescent="0.25">
      <c r="A130" s="8" t="s">
        <v>126</v>
      </c>
      <c r="B130" s="9">
        <v>279080.90563999995</v>
      </c>
      <c r="C130" s="9">
        <v>0</v>
      </c>
      <c r="D130" s="9">
        <v>0</v>
      </c>
      <c r="E130" s="9">
        <v>0</v>
      </c>
      <c r="F130" s="9">
        <v>279080.90563999995</v>
      </c>
    </row>
    <row r="131" spans="1:6" x14ac:dyDescent="0.25">
      <c r="A131" s="10" t="s">
        <v>127</v>
      </c>
      <c r="B131" s="11">
        <v>0</v>
      </c>
      <c r="C131" s="11">
        <v>0</v>
      </c>
      <c r="D131" s="11">
        <v>0</v>
      </c>
      <c r="E131" s="11">
        <v>0</v>
      </c>
      <c r="F131" s="11">
        <v>0</v>
      </c>
    </row>
    <row r="132" spans="1:6" x14ac:dyDescent="0.25">
      <c r="A132" s="10" t="s">
        <v>128</v>
      </c>
      <c r="B132" s="11">
        <v>232434.60632999998</v>
      </c>
      <c r="C132" s="11">
        <v>0</v>
      </c>
      <c r="D132" s="11">
        <v>0</v>
      </c>
      <c r="E132" s="11">
        <v>0</v>
      </c>
      <c r="F132" s="11">
        <v>232434.60632999998</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6646.2993099999994</v>
      </c>
      <c r="C136" s="11">
        <v>0</v>
      </c>
      <c r="D136" s="11">
        <v>0</v>
      </c>
      <c r="E136" s="11">
        <v>0</v>
      </c>
      <c r="F136" s="11">
        <v>6646.2993099999994</v>
      </c>
    </row>
    <row r="137" spans="1:6" x14ac:dyDescent="0.25">
      <c r="A137" s="8" t="s">
        <v>133</v>
      </c>
      <c r="B137" s="9">
        <v>1022259.00392</v>
      </c>
      <c r="C137" s="9">
        <v>96976.722910000011</v>
      </c>
      <c r="D137" s="9">
        <v>0</v>
      </c>
      <c r="E137" s="9">
        <v>0</v>
      </c>
      <c r="F137" s="9">
        <v>1119235.7268300001</v>
      </c>
    </row>
    <row r="138" spans="1:6" x14ac:dyDescent="0.25">
      <c r="A138" s="10" t="s">
        <v>134</v>
      </c>
      <c r="B138" s="11">
        <v>12028.651329999999</v>
      </c>
      <c r="C138" s="11">
        <v>12.07682</v>
      </c>
      <c r="D138" s="11">
        <v>0</v>
      </c>
      <c r="E138" s="11">
        <v>0</v>
      </c>
      <c r="F138" s="11">
        <v>12040.728149999999</v>
      </c>
    </row>
    <row r="139" spans="1:6" x14ac:dyDescent="0.25">
      <c r="A139" s="10" t="s">
        <v>135</v>
      </c>
      <c r="B139" s="11">
        <v>329923.25708000007</v>
      </c>
      <c r="C139" s="11">
        <v>0</v>
      </c>
      <c r="D139" s="11">
        <v>0</v>
      </c>
      <c r="E139" s="11">
        <v>0</v>
      </c>
      <c r="F139" s="11">
        <v>329923.25708000007</v>
      </c>
    </row>
    <row r="140" spans="1:6" x14ac:dyDescent="0.25">
      <c r="A140" s="10" t="s">
        <v>136</v>
      </c>
      <c r="B140" s="11">
        <v>0</v>
      </c>
      <c r="C140" s="11">
        <v>0</v>
      </c>
      <c r="D140" s="11">
        <v>0</v>
      </c>
      <c r="E140" s="11">
        <v>0</v>
      </c>
      <c r="F140" s="11">
        <v>0</v>
      </c>
    </row>
    <row r="141" spans="1:6" x14ac:dyDescent="0.25">
      <c r="A141" s="10" t="s">
        <v>137</v>
      </c>
      <c r="B141" s="11">
        <v>149385.0827</v>
      </c>
      <c r="C141" s="11">
        <v>0</v>
      </c>
      <c r="D141" s="11">
        <v>0</v>
      </c>
      <c r="E141" s="11">
        <v>0</v>
      </c>
      <c r="F141" s="11">
        <v>149385.0827</v>
      </c>
    </row>
    <row r="142" spans="1:6" x14ac:dyDescent="0.25">
      <c r="A142" s="10" t="s">
        <v>138</v>
      </c>
      <c r="B142" s="11">
        <v>515579.58116</v>
      </c>
      <c r="C142" s="11">
        <v>12281.06005</v>
      </c>
      <c r="D142" s="11">
        <v>0</v>
      </c>
      <c r="E142" s="11">
        <v>0</v>
      </c>
      <c r="F142" s="11">
        <v>527860.64121000003</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13037.192570000001</v>
      </c>
      <c r="C145" s="11">
        <v>3771.3197800000003</v>
      </c>
      <c r="D145" s="11">
        <v>0</v>
      </c>
      <c r="E145" s="11">
        <v>0</v>
      </c>
      <c r="F145" s="11">
        <v>16808.512350000001</v>
      </c>
    </row>
    <row r="146" spans="1:6" x14ac:dyDescent="0.25">
      <c r="A146" s="8" t="s">
        <v>142</v>
      </c>
      <c r="B146" s="9">
        <v>156900.62364000001</v>
      </c>
      <c r="C146" s="9">
        <v>3228.2737999999995</v>
      </c>
      <c r="D146" s="9">
        <v>0</v>
      </c>
      <c r="E146" s="9">
        <v>0</v>
      </c>
      <c r="F146" s="9">
        <v>160128.89744</v>
      </c>
    </row>
    <row r="147" spans="1:6" x14ac:dyDescent="0.25">
      <c r="A147" s="10" t="s">
        <v>69</v>
      </c>
      <c r="B147" s="11">
        <v>69943.308780000007</v>
      </c>
      <c r="C147" s="11">
        <v>6.2548999999999992</v>
      </c>
      <c r="D147" s="11">
        <v>0</v>
      </c>
      <c r="E147" s="11">
        <v>0</v>
      </c>
      <c r="F147" s="11">
        <v>69949.563680000007</v>
      </c>
    </row>
    <row r="148" spans="1:6" x14ac:dyDescent="0.25">
      <c r="A148" s="10" t="s">
        <v>71</v>
      </c>
      <c r="B148" s="11">
        <v>39719.427360000001</v>
      </c>
      <c r="C148" s="11">
        <v>1905.0803399999998</v>
      </c>
      <c r="D148" s="11">
        <v>0</v>
      </c>
      <c r="E148" s="11">
        <v>0</v>
      </c>
      <c r="F148" s="11">
        <v>41624.507700000002</v>
      </c>
    </row>
    <row r="149" spans="1:6" x14ac:dyDescent="0.25">
      <c r="A149" s="10" t="s">
        <v>143</v>
      </c>
      <c r="B149" s="11">
        <v>42547.068259999993</v>
      </c>
      <c r="C149" s="11">
        <v>1290.5559599999999</v>
      </c>
      <c r="D149" s="11">
        <v>0</v>
      </c>
      <c r="E149" s="11">
        <v>0</v>
      </c>
      <c r="F149" s="11">
        <v>43837.624219999991</v>
      </c>
    </row>
    <row r="150" spans="1:6" x14ac:dyDescent="0.25">
      <c r="A150" s="10" t="s">
        <v>97</v>
      </c>
      <c r="B150" s="11">
        <v>4690.8192399999998</v>
      </c>
      <c r="C150" s="11">
        <v>26.3826</v>
      </c>
      <c r="D150" s="11">
        <v>0</v>
      </c>
      <c r="E150" s="11">
        <v>0</v>
      </c>
      <c r="F150" s="11">
        <v>4717.2018399999997</v>
      </c>
    </row>
    <row r="151" spans="1:6" x14ac:dyDescent="0.25">
      <c r="A151" s="10" t="s">
        <v>144</v>
      </c>
      <c r="B151" s="11">
        <v>0</v>
      </c>
      <c r="C151" s="11">
        <v>0</v>
      </c>
      <c r="D151" s="11">
        <v>0</v>
      </c>
      <c r="E151" s="11">
        <v>0</v>
      </c>
      <c r="F151" s="11">
        <v>0</v>
      </c>
    </row>
    <row r="152" spans="1:6" x14ac:dyDescent="0.25">
      <c r="A152" s="8" t="s">
        <v>145</v>
      </c>
      <c r="B152" s="9">
        <v>41256.093860000001</v>
      </c>
      <c r="C152" s="9">
        <v>16010.149939999999</v>
      </c>
      <c r="D152" s="9">
        <v>0</v>
      </c>
      <c r="E152" s="9">
        <v>0.62180000000000002</v>
      </c>
      <c r="F152" s="9">
        <v>57266.865599999997</v>
      </c>
    </row>
    <row r="153" spans="1:6" x14ac:dyDescent="0.25">
      <c r="A153" s="10" t="s">
        <v>146</v>
      </c>
      <c r="B153" s="11">
        <v>2831.7395999999999</v>
      </c>
      <c r="C153" s="11">
        <v>6.8599999999999994E-2</v>
      </c>
      <c r="D153" s="11">
        <v>0</v>
      </c>
      <c r="E153" s="11">
        <v>1.2410000000000001E-2</v>
      </c>
      <c r="F153" s="11">
        <v>2831.8206099999998</v>
      </c>
    </row>
    <row r="154" spans="1:6" x14ac:dyDescent="0.25">
      <c r="A154" s="10" t="s">
        <v>147</v>
      </c>
      <c r="B154" s="11">
        <v>0</v>
      </c>
      <c r="C154" s="11">
        <v>0</v>
      </c>
      <c r="D154" s="11">
        <v>0</v>
      </c>
      <c r="E154" s="11">
        <v>0</v>
      </c>
      <c r="F154" s="11">
        <v>0</v>
      </c>
    </row>
    <row r="155" spans="1:6" x14ac:dyDescent="0.25">
      <c r="A155" s="10" t="s">
        <v>148</v>
      </c>
      <c r="B155" s="11">
        <v>19271.158159999999</v>
      </c>
      <c r="C155" s="11">
        <v>15791.939039999999</v>
      </c>
      <c r="D155" s="11">
        <v>0</v>
      </c>
      <c r="E155" s="11">
        <v>0.27743000000000001</v>
      </c>
      <c r="F155" s="11">
        <v>35063.374629999998</v>
      </c>
    </row>
    <row r="156" spans="1:6" x14ac:dyDescent="0.25">
      <c r="A156" s="10" t="s">
        <v>149</v>
      </c>
      <c r="B156" s="11">
        <v>0</v>
      </c>
      <c r="C156" s="11">
        <v>0</v>
      </c>
      <c r="D156" s="11">
        <v>0</v>
      </c>
      <c r="E156" s="11">
        <v>0</v>
      </c>
      <c r="F156" s="11">
        <v>0</v>
      </c>
    </row>
    <row r="157" spans="1:6" x14ac:dyDescent="0.25">
      <c r="A157" s="10" t="s">
        <v>150</v>
      </c>
      <c r="B157" s="11">
        <v>19153.196100000001</v>
      </c>
      <c r="C157" s="11">
        <v>218.14229999999998</v>
      </c>
      <c r="D157" s="11">
        <v>0</v>
      </c>
      <c r="E157" s="11">
        <v>0.33196000000000003</v>
      </c>
      <c r="F157" s="11">
        <v>19371.67036</v>
      </c>
    </row>
    <row r="158" spans="1:6" x14ac:dyDescent="0.25">
      <c r="A158" s="10" t="s">
        <v>151</v>
      </c>
      <c r="B158" s="11">
        <v>0</v>
      </c>
      <c r="C158" s="11">
        <v>0</v>
      </c>
      <c r="D158" s="11">
        <v>0</v>
      </c>
      <c r="E158" s="11">
        <v>0</v>
      </c>
      <c r="F158" s="11">
        <v>0</v>
      </c>
    </row>
    <row r="159" spans="1:6" x14ac:dyDescent="0.25">
      <c r="A159" s="8" t="s">
        <v>152</v>
      </c>
      <c r="B159" s="9">
        <v>91388.055540000001</v>
      </c>
      <c r="C159" s="9">
        <v>0</v>
      </c>
      <c r="D159" s="9">
        <v>0</v>
      </c>
      <c r="E159" s="9">
        <v>0</v>
      </c>
      <c r="F159" s="9">
        <v>91388.055540000001</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70000</v>
      </c>
      <c r="C162" s="11">
        <v>0</v>
      </c>
      <c r="D162" s="11">
        <v>0</v>
      </c>
      <c r="E162" s="11">
        <v>0</v>
      </c>
      <c r="F162" s="11">
        <v>70000</v>
      </c>
    </row>
    <row r="163" spans="1:6" x14ac:dyDescent="0.25">
      <c r="A163" s="10" t="s">
        <v>156</v>
      </c>
      <c r="B163" s="11">
        <v>1388.0555400000001</v>
      </c>
      <c r="C163" s="11">
        <v>0</v>
      </c>
      <c r="D163" s="11">
        <v>0</v>
      </c>
      <c r="E163" s="11">
        <v>0</v>
      </c>
      <c r="F163" s="11">
        <v>1388.0555400000001</v>
      </c>
    </row>
    <row r="164" spans="1:6" x14ac:dyDescent="0.25">
      <c r="A164" s="8" t="s">
        <v>157</v>
      </c>
      <c r="B164" s="9">
        <v>0</v>
      </c>
      <c r="C164" s="9">
        <v>80086.209149999981</v>
      </c>
      <c r="D164" s="9">
        <v>0</v>
      </c>
      <c r="E164" s="9">
        <v>0</v>
      </c>
      <c r="F164" s="9">
        <v>80086.209149999981</v>
      </c>
    </row>
    <row r="165" spans="1:6" x14ac:dyDescent="0.25">
      <c r="A165" s="10" t="s">
        <v>158</v>
      </c>
      <c r="B165" s="11">
        <v>0</v>
      </c>
      <c r="C165" s="11">
        <v>78103.855659999987</v>
      </c>
      <c r="D165" s="11">
        <v>0</v>
      </c>
      <c r="E165" s="11">
        <v>0</v>
      </c>
      <c r="F165" s="11">
        <v>78103.855659999987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78049.31865999999</v>
      </c>
      <c r="D168" s="11">
        <v>0</v>
      </c>
      <c r="E168" s="11">
        <v>0</v>
      </c>
      <c r="F168" s="11">
        <v>78049.31865999999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1982.35349</v>
      </c>
      <c r="D172" s="11">
        <v>0</v>
      </c>
      <c r="E172" s="11">
        <v>0</v>
      </c>
      <c r="F172" s="11">
        <v>1982.35349</v>
      </c>
    </row>
    <row r="173" spans="1:6" x14ac:dyDescent="0.25">
      <c r="A173" s="8" t="s">
        <v>166</v>
      </c>
      <c r="B173" s="9">
        <v>521184.87598000001</v>
      </c>
      <c r="C173" s="9">
        <v>0</v>
      </c>
      <c r="D173" s="9">
        <v>0</v>
      </c>
      <c r="E173" s="9">
        <v>0</v>
      </c>
      <c r="F173" s="9">
        <v>521184.87598000001</v>
      </c>
    </row>
    <row r="174" spans="1:6" x14ac:dyDescent="0.25">
      <c r="A174" s="12" t="s">
        <v>167</v>
      </c>
      <c r="B174" s="11">
        <v>473709.5</v>
      </c>
      <c r="C174" s="11">
        <v>0</v>
      </c>
      <c r="D174" s="11">
        <v>0</v>
      </c>
      <c r="E174" s="11">
        <v>0</v>
      </c>
      <c r="F174" s="11">
        <v>473709.5</v>
      </c>
    </row>
    <row r="175" spans="1:6" x14ac:dyDescent="0.25">
      <c r="A175" s="10" t="s">
        <v>168</v>
      </c>
      <c r="B175" s="11">
        <v>473709.5</v>
      </c>
      <c r="C175" s="11">
        <v>0</v>
      </c>
      <c r="D175" s="11">
        <v>0</v>
      </c>
      <c r="E175" s="11">
        <v>0</v>
      </c>
      <c r="F175" s="11">
        <v>473709.5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937.22670000000005</v>
      </c>
      <c r="C178" s="11">
        <v>0</v>
      </c>
      <c r="D178" s="11">
        <v>0</v>
      </c>
      <c r="E178" s="11">
        <v>0</v>
      </c>
      <c r="F178" s="11">
        <v>937.22670000000005</v>
      </c>
    </row>
    <row r="179" spans="1:6" x14ac:dyDescent="0.25">
      <c r="A179" s="10" t="s">
        <v>172</v>
      </c>
      <c r="B179" s="11">
        <v>0</v>
      </c>
      <c r="C179" s="11">
        <v>0</v>
      </c>
      <c r="D179" s="11">
        <v>0</v>
      </c>
      <c r="E179" s="11">
        <v>0</v>
      </c>
      <c r="F179" s="11">
        <v>0</v>
      </c>
    </row>
    <row r="180" spans="1:6" x14ac:dyDescent="0.25">
      <c r="A180" s="10" t="s">
        <v>173</v>
      </c>
      <c r="B180" s="11">
        <v>54.940789999999993</v>
      </c>
      <c r="C180" s="11">
        <v>0</v>
      </c>
      <c r="D180" s="11">
        <v>0</v>
      </c>
      <c r="E180" s="11">
        <v>0</v>
      </c>
      <c r="F180" s="11">
        <v>54.940789999999993</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-4098.2160600000007</v>
      </c>
      <c r="C188" s="11">
        <v>0</v>
      </c>
      <c r="D188" s="11">
        <v>0</v>
      </c>
      <c r="E188" s="11">
        <v>0</v>
      </c>
      <c r="F188" s="11">
        <v>-4098.2160600000007</v>
      </c>
    </row>
    <row r="189" spans="1:6" x14ac:dyDescent="0.25">
      <c r="A189" s="10" t="s">
        <v>182</v>
      </c>
      <c r="B189" s="11">
        <v>-5312.9555300000002</v>
      </c>
      <c r="C189" s="11">
        <v>0</v>
      </c>
      <c r="D189" s="11">
        <v>0</v>
      </c>
      <c r="E189" s="11">
        <v>0</v>
      </c>
      <c r="F189" s="11">
        <v>-5312.9555300000002</v>
      </c>
    </row>
    <row r="190" spans="1:6" x14ac:dyDescent="0.25">
      <c r="A190" s="13" t="s">
        <v>183</v>
      </c>
      <c r="B190" s="11">
        <v>1214.7394699999998</v>
      </c>
      <c r="C190" s="11">
        <v>0</v>
      </c>
      <c r="D190" s="11">
        <v>0</v>
      </c>
      <c r="E190" s="11">
        <v>0</v>
      </c>
      <c r="F190" s="11">
        <v>1214.7394699999998</v>
      </c>
    </row>
    <row r="191" spans="1:6" x14ac:dyDescent="0.25">
      <c r="A191" s="2" t="s">
        <v>184</v>
      </c>
      <c r="B191" s="9">
        <v>5841644.5791100003</v>
      </c>
      <c r="C191" s="9">
        <v>372337.74300999998</v>
      </c>
      <c r="D191" s="9">
        <v>0</v>
      </c>
      <c r="E191" s="9">
        <v>40354.991810000007</v>
      </c>
      <c r="F191" s="9">
        <v>6254337.3139300002</v>
      </c>
    </row>
    <row r="192" spans="1:6" x14ac:dyDescent="0.25">
      <c r="A192" s="8" t="s">
        <v>185</v>
      </c>
      <c r="B192" s="9">
        <v>68256.669679999992</v>
      </c>
      <c r="C192" s="9">
        <v>8218.2800000000007</v>
      </c>
      <c r="D192" s="9">
        <v>0</v>
      </c>
      <c r="E192" s="9">
        <v>306.81853000000001</v>
      </c>
      <c r="F192" s="9">
        <v>76781.768209999995</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35402.025469999993</v>
      </c>
      <c r="C199" s="11">
        <v>8218.2800000000007</v>
      </c>
      <c r="D199" s="11">
        <v>0</v>
      </c>
      <c r="E199" s="11">
        <v>306.81853000000001</v>
      </c>
      <c r="F199" s="11">
        <v>43927.123999999989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7.4538900000000003</v>
      </c>
      <c r="C202" s="11">
        <v>0</v>
      </c>
      <c r="D202" s="11">
        <v>0</v>
      </c>
      <c r="E202" s="11">
        <v>0</v>
      </c>
      <c r="F202" s="11">
        <v>7.4538900000000003</v>
      </c>
    </row>
    <row r="203" spans="1:6" x14ac:dyDescent="0.25">
      <c r="A203" s="10" t="s">
        <v>196</v>
      </c>
      <c r="B203" s="11">
        <v>0</v>
      </c>
      <c r="C203" s="11">
        <v>0</v>
      </c>
      <c r="D203" s="11">
        <v>0</v>
      </c>
      <c r="E203" s="11">
        <v>0</v>
      </c>
      <c r="F203" s="11">
        <v>0</v>
      </c>
    </row>
    <row r="204" spans="1:6" x14ac:dyDescent="0.25">
      <c r="A204" s="10" t="s">
        <v>197</v>
      </c>
      <c r="B204" s="11">
        <v>35394.571579999996</v>
      </c>
      <c r="C204" s="11">
        <v>8218.2800000000007</v>
      </c>
      <c r="D204" s="11">
        <v>0</v>
      </c>
      <c r="E204" s="11">
        <v>306.81853000000001</v>
      </c>
      <c r="F204" s="11">
        <v>43919.670109999992</v>
      </c>
    </row>
    <row r="205" spans="1:6" x14ac:dyDescent="0.25">
      <c r="A205" s="12" t="s">
        <v>198</v>
      </c>
      <c r="B205" s="11">
        <v>0</v>
      </c>
      <c r="C205" s="11">
        <v>0</v>
      </c>
      <c r="D205" s="11">
        <v>0</v>
      </c>
      <c r="E205" s="11">
        <v>0</v>
      </c>
      <c r="F205" s="11">
        <v>0</v>
      </c>
    </row>
    <row r="206" spans="1:6" x14ac:dyDescent="0.25">
      <c r="A206" s="12" t="s">
        <v>199</v>
      </c>
      <c r="B206" s="11">
        <v>32854.644209999999</v>
      </c>
      <c r="C206" s="11">
        <v>0</v>
      </c>
      <c r="D206" s="11">
        <v>0</v>
      </c>
      <c r="E206" s="11">
        <v>0</v>
      </c>
      <c r="F206" s="11">
        <v>32854.644209999999</v>
      </c>
    </row>
    <row r="207" spans="1:6" x14ac:dyDescent="0.25">
      <c r="A207" s="10" t="s">
        <v>200</v>
      </c>
      <c r="B207" s="11">
        <v>0</v>
      </c>
      <c r="C207" s="11">
        <v>0</v>
      </c>
      <c r="D207" s="11">
        <v>0</v>
      </c>
      <c r="E207" s="11">
        <v>0</v>
      </c>
      <c r="F207" s="11">
        <v>0</v>
      </c>
    </row>
    <row r="208" spans="1:6" x14ac:dyDescent="0.25">
      <c r="A208" s="10" t="s">
        <v>201</v>
      </c>
      <c r="B208" s="11">
        <v>32854.644209999999</v>
      </c>
      <c r="C208" s="11">
        <v>0</v>
      </c>
      <c r="D208" s="11">
        <v>0</v>
      </c>
      <c r="E208" s="11">
        <v>0</v>
      </c>
      <c r="F208" s="11">
        <v>32854.644209999999</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2720280.6506899996</v>
      </c>
      <c r="C212" s="9">
        <v>4151185.7108400012</v>
      </c>
      <c r="D212" s="9">
        <v>0</v>
      </c>
      <c r="E212" s="9">
        <v>384.80652000000003</v>
      </c>
      <c r="F212" s="9">
        <v>6871851.1680500004</v>
      </c>
    </row>
    <row r="213" spans="1:6" x14ac:dyDescent="0.25">
      <c r="A213" s="12" t="s">
        <v>206</v>
      </c>
      <c r="B213" s="11">
        <v>3.5000000000000003E-2</v>
      </c>
      <c r="C213" s="11">
        <v>0</v>
      </c>
      <c r="D213" s="11">
        <v>0</v>
      </c>
      <c r="E213" s="11">
        <v>0</v>
      </c>
      <c r="F213" s="11">
        <v>3.5000000000000003E-2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3.5000000000000003E-2</v>
      </c>
      <c r="C216" s="11">
        <v>0</v>
      </c>
      <c r="D216" s="11">
        <v>0</v>
      </c>
      <c r="E216" s="11">
        <v>0</v>
      </c>
      <c r="F216" s="11">
        <v>3.5000000000000003E-2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1156606.5634099999</v>
      </c>
      <c r="C229" s="11">
        <v>3729943.258630001</v>
      </c>
      <c r="D229" s="11">
        <v>0</v>
      </c>
      <c r="E229" s="11">
        <v>384.80652000000003</v>
      </c>
      <c r="F229" s="11">
        <v>4886934.628560001</v>
      </c>
    </row>
    <row r="230" spans="1:6" x14ac:dyDescent="0.25">
      <c r="A230" s="10" t="s">
        <v>223</v>
      </c>
      <c r="B230" s="11">
        <v>34665.325549999994</v>
      </c>
      <c r="C230" s="11">
        <v>3481217.5789500005</v>
      </c>
      <c r="D230" s="11">
        <v>0</v>
      </c>
      <c r="E230" s="11">
        <v>384.80652000000003</v>
      </c>
      <c r="F230" s="11">
        <v>3516267.7110200007</v>
      </c>
    </row>
    <row r="231" spans="1:6" x14ac:dyDescent="0.25">
      <c r="A231" s="10" t="s">
        <v>224</v>
      </c>
      <c r="B231" s="11">
        <v>0</v>
      </c>
      <c r="C231" s="11">
        <v>0</v>
      </c>
      <c r="D231" s="11">
        <v>0</v>
      </c>
      <c r="E231" s="11">
        <v>0</v>
      </c>
      <c r="F231" s="11">
        <v>0</v>
      </c>
    </row>
    <row r="232" spans="1:6" x14ac:dyDescent="0.25">
      <c r="A232" s="10" t="s">
        <v>225</v>
      </c>
      <c r="B232" s="11">
        <v>1008821.33103</v>
      </c>
      <c r="C232" s="11">
        <v>233337.88503999999</v>
      </c>
      <c r="D232" s="11">
        <v>0</v>
      </c>
      <c r="E232" s="11">
        <v>0</v>
      </c>
      <c r="F232" s="11">
        <v>1242159.2160700001</v>
      </c>
    </row>
    <row r="233" spans="1:6" x14ac:dyDescent="0.25">
      <c r="A233" s="10" t="s">
        <v>226</v>
      </c>
      <c r="B233" s="11">
        <v>0</v>
      </c>
      <c r="C233" s="11">
        <v>0</v>
      </c>
      <c r="D233" s="11">
        <v>0</v>
      </c>
      <c r="E233" s="11">
        <v>0</v>
      </c>
      <c r="F233" s="11">
        <v>0</v>
      </c>
    </row>
    <row r="234" spans="1:6" x14ac:dyDescent="0.25">
      <c r="A234" s="10" t="s">
        <v>227</v>
      </c>
      <c r="B234" s="10">
        <v>28373.604030000002</v>
      </c>
      <c r="C234" s="10">
        <v>10043.898939999999</v>
      </c>
      <c r="D234" s="10">
        <v>0</v>
      </c>
      <c r="E234" s="10">
        <v>0</v>
      </c>
      <c r="F234" s="10">
        <v>38417.502970000001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84746.30279999999</v>
      </c>
      <c r="C237" s="10">
        <v>5343.8957</v>
      </c>
      <c r="D237" s="10">
        <v>0</v>
      </c>
      <c r="E237" s="10">
        <v>0</v>
      </c>
      <c r="F237" s="10">
        <v>90090.198499999984</v>
      </c>
    </row>
    <row r="238" spans="1:6" x14ac:dyDescent="0.25">
      <c r="A238" s="12" t="s">
        <v>231</v>
      </c>
      <c r="B238" s="10">
        <v>1494956.15215</v>
      </c>
      <c r="C238" s="10">
        <v>409845.26181000005</v>
      </c>
      <c r="D238" s="10">
        <v>0</v>
      </c>
      <c r="E238" s="10">
        <v>0</v>
      </c>
      <c r="F238" s="10">
        <v>1904801.41396</v>
      </c>
    </row>
    <row r="239" spans="1:6" x14ac:dyDescent="0.25">
      <c r="A239" s="10" t="s">
        <v>232</v>
      </c>
      <c r="B239" s="10">
        <v>702404.18460000004</v>
      </c>
      <c r="C239" s="10">
        <v>86777.357690000004</v>
      </c>
      <c r="D239" s="10">
        <v>0</v>
      </c>
      <c r="E239" s="10">
        <v>0</v>
      </c>
      <c r="F239" s="10">
        <v>789181.54229000001</v>
      </c>
    </row>
    <row r="240" spans="1:6" x14ac:dyDescent="0.25">
      <c r="A240" s="10" t="s">
        <v>233</v>
      </c>
      <c r="B240" s="10">
        <v>0</v>
      </c>
      <c r="C240" s="10">
        <v>0</v>
      </c>
      <c r="D240" s="10">
        <v>0</v>
      </c>
      <c r="E240" s="10">
        <v>0</v>
      </c>
      <c r="F240" s="10">
        <v>0</v>
      </c>
    </row>
    <row r="241" spans="1:6" x14ac:dyDescent="0.25">
      <c r="A241" s="10" t="s">
        <v>234</v>
      </c>
      <c r="B241" s="10">
        <v>290769.95064</v>
      </c>
      <c r="C241" s="10">
        <v>18811.297519999996</v>
      </c>
      <c r="D241" s="10">
        <v>0</v>
      </c>
      <c r="E241" s="10">
        <v>0</v>
      </c>
      <c r="F241" s="10">
        <v>309581.24816000002</v>
      </c>
    </row>
    <row r="242" spans="1:6" x14ac:dyDescent="0.25">
      <c r="A242" s="10" t="s">
        <v>235</v>
      </c>
      <c r="B242" s="10">
        <v>59568.499300000003</v>
      </c>
      <c r="C242" s="10">
        <v>4358.7362200000007</v>
      </c>
      <c r="D242" s="10">
        <v>0</v>
      </c>
      <c r="E242" s="10">
        <v>0</v>
      </c>
      <c r="F242" s="10">
        <v>63927.235520000002</v>
      </c>
    </row>
    <row r="243" spans="1:6" x14ac:dyDescent="0.25">
      <c r="A243" s="10" t="s">
        <v>236</v>
      </c>
      <c r="B243" s="10">
        <v>0</v>
      </c>
      <c r="C243" s="10">
        <v>0</v>
      </c>
      <c r="D243" s="10">
        <v>0</v>
      </c>
      <c r="E243" s="10">
        <v>0</v>
      </c>
      <c r="F243" s="10">
        <v>0</v>
      </c>
    </row>
    <row r="244" spans="1:6" x14ac:dyDescent="0.25">
      <c r="A244" s="10" t="s">
        <v>237</v>
      </c>
      <c r="B244" s="10">
        <v>442213.51760999998</v>
      </c>
      <c r="C244" s="10">
        <v>299897.87038000004</v>
      </c>
      <c r="D244" s="10">
        <v>0</v>
      </c>
      <c r="E244" s="10">
        <v>0</v>
      </c>
      <c r="F244" s="10">
        <v>742111.38798999996</v>
      </c>
    </row>
    <row r="245" spans="1:6" x14ac:dyDescent="0.25">
      <c r="A245" s="12" t="s">
        <v>238</v>
      </c>
      <c r="B245" s="10">
        <v>68717.900129999995</v>
      </c>
      <c r="C245" s="10">
        <v>11397.190399999999</v>
      </c>
      <c r="D245" s="10">
        <v>0</v>
      </c>
      <c r="E245" s="10">
        <v>0</v>
      </c>
      <c r="F245" s="10">
        <v>80115.090529999987</v>
      </c>
    </row>
    <row r="246" spans="1:6" x14ac:dyDescent="0.25">
      <c r="A246" s="10" t="s">
        <v>239</v>
      </c>
      <c r="B246" s="10">
        <v>68691.02012999999</v>
      </c>
      <c r="C246" s="10">
        <v>11379.574189999999</v>
      </c>
      <c r="D246" s="10">
        <v>0</v>
      </c>
      <c r="E246" s="10">
        <v>0</v>
      </c>
      <c r="F246" s="10">
        <v>80070.594319999989</v>
      </c>
    </row>
    <row r="247" spans="1:6" x14ac:dyDescent="0.25">
      <c r="A247" s="10" t="s">
        <v>240</v>
      </c>
      <c r="B247" s="10">
        <v>26.88</v>
      </c>
      <c r="C247" s="10">
        <v>17.616209999999999</v>
      </c>
      <c r="D247" s="10">
        <v>0</v>
      </c>
      <c r="E247" s="10">
        <v>0</v>
      </c>
      <c r="F247" s="10">
        <v>44.496209999999998</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258601.86427999998</v>
      </c>
      <c r="C251" s="9">
        <v>1668.1280900000002</v>
      </c>
      <c r="D251" s="9">
        <v>0</v>
      </c>
      <c r="E251" s="9">
        <v>11.077620000000001</v>
      </c>
      <c r="F251" s="9">
        <v>260281.06998999999</v>
      </c>
    </row>
    <row r="252" spans="1:6" x14ac:dyDescent="0.25">
      <c r="A252" s="10" t="s">
        <v>243</v>
      </c>
      <c r="B252" s="11">
        <v>38.440690000000004</v>
      </c>
      <c r="C252" s="11">
        <v>1.6460000000000002E-2</v>
      </c>
      <c r="D252" s="11">
        <v>0</v>
      </c>
      <c r="E252" s="11">
        <v>0</v>
      </c>
      <c r="F252" s="11">
        <v>38.457150000000006</v>
      </c>
    </row>
    <row r="253" spans="1:6" x14ac:dyDescent="0.25">
      <c r="A253" s="10" t="s">
        <v>244</v>
      </c>
      <c r="B253" s="11">
        <v>3944.6452800000002</v>
      </c>
      <c r="C253" s="11">
        <v>171.65322000000003</v>
      </c>
      <c r="D253" s="11">
        <v>0</v>
      </c>
      <c r="E253" s="11">
        <v>0.17724999999999999</v>
      </c>
      <c r="F253" s="11">
        <v>4116.4757499999996</v>
      </c>
    </row>
    <row r="254" spans="1:6" x14ac:dyDescent="0.25">
      <c r="A254" s="10" t="s">
        <v>245</v>
      </c>
      <c r="B254" s="11">
        <v>233710.28579999998</v>
      </c>
      <c r="C254" s="11">
        <v>1241.6898500000002</v>
      </c>
      <c r="D254" s="11">
        <v>0</v>
      </c>
      <c r="E254" s="11">
        <v>6.609000000000001E-2</v>
      </c>
      <c r="F254" s="11">
        <v>234952.04173999999</v>
      </c>
    </row>
    <row r="255" spans="1:6" x14ac:dyDescent="0.25">
      <c r="A255" s="10" t="s">
        <v>246</v>
      </c>
      <c r="B255" s="11">
        <v>13771.022559999998</v>
      </c>
      <c r="C255" s="11">
        <v>15.727069999999999</v>
      </c>
      <c r="D255" s="11">
        <v>0</v>
      </c>
      <c r="E255" s="11">
        <v>0</v>
      </c>
      <c r="F255" s="11">
        <v>13786.749629999998</v>
      </c>
    </row>
    <row r="256" spans="1:6" x14ac:dyDescent="0.25">
      <c r="A256" s="10" t="s">
        <v>247</v>
      </c>
      <c r="B256" s="11">
        <v>5031.9303599999994</v>
      </c>
      <c r="C256" s="11">
        <v>76.552120000000002</v>
      </c>
      <c r="D256" s="11">
        <v>0</v>
      </c>
      <c r="E256" s="11">
        <v>0</v>
      </c>
      <c r="F256" s="11">
        <v>5108.4824799999997</v>
      </c>
    </row>
    <row r="257" spans="1:6" x14ac:dyDescent="0.25">
      <c r="A257" s="10" t="s">
        <v>248</v>
      </c>
      <c r="B257" s="11">
        <v>0</v>
      </c>
      <c r="C257" s="11">
        <v>0</v>
      </c>
      <c r="D257" s="11">
        <v>0</v>
      </c>
      <c r="E257" s="11">
        <v>0</v>
      </c>
      <c r="F257" s="11">
        <v>0</v>
      </c>
    </row>
    <row r="258" spans="1:6" x14ac:dyDescent="0.25">
      <c r="A258" s="10" t="s">
        <v>249</v>
      </c>
      <c r="B258" s="11">
        <v>1458.8094199999998</v>
      </c>
      <c r="C258" s="11">
        <v>0</v>
      </c>
      <c r="D258" s="11">
        <v>0</v>
      </c>
      <c r="E258" s="11">
        <v>0</v>
      </c>
      <c r="F258" s="11">
        <v>1458.8094199999998</v>
      </c>
    </row>
    <row r="259" spans="1:6" x14ac:dyDescent="0.25">
      <c r="A259" s="10" t="s">
        <v>250</v>
      </c>
      <c r="B259" s="11">
        <v>646.73017000000004</v>
      </c>
      <c r="C259" s="11">
        <v>162.48937000000001</v>
      </c>
      <c r="D259" s="11">
        <v>0</v>
      </c>
      <c r="E259" s="11">
        <v>10.834280000000001</v>
      </c>
      <c r="F259" s="11">
        <v>820.05382000000009</v>
      </c>
    </row>
    <row r="260" spans="1:6" x14ac:dyDescent="0.25">
      <c r="A260" s="8" t="s">
        <v>251</v>
      </c>
      <c r="B260" s="9">
        <v>94383.850809999974</v>
      </c>
      <c r="C260" s="9">
        <v>7083.4942599999995</v>
      </c>
      <c r="D260" s="9">
        <v>0</v>
      </c>
      <c r="E260" s="9">
        <v>639.97701000000006</v>
      </c>
      <c r="F260" s="9">
        <v>102107.32207999998</v>
      </c>
    </row>
    <row r="261" spans="1:6" x14ac:dyDescent="0.25">
      <c r="A261" s="10" t="s">
        <v>252</v>
      </c>
      <c r="B261" s="11">
        <v>70034.130579999983</v>
      </c>
      <c r="C261" s="11">
        <v>1282.26349</v>
      </c>
      <c r="D261" s="11">
        <v>0</v>
      </c>
      <c r="E261" s="11">
        <v>639.97701000000006</v>
      </c>
      <c r="F261" s="11">
        <v>71956.371079999983</v>
      </c>
    </row>
    <row r="262" spans="1:6" x14ac:dyDescent="0.25">
      <c r="A262" s="10" t="s">
        <v>253</v>
      </c>
      <c r="B262" s="11">
        <v>0</v>
      </c>
      <c r="C262" s="11">
        <v>0</v>
      </c>
      <c r="D262" s="11">
        <v>0</v>
      </c>
      <c r="E262" s="11">
        <v>0</v>
      </c>
      <c r="F262" s="11">
        <v>0</v>
      </c>
    </row>
    <row r="263" spans="1:6" x14ac:dyDescent="0.25">
      <c r="A263" s="10" t="s">
        <v>254</v>
      </c>
      <c r="B263" s="11">
        <v>15733.508940000002</v>
      </c>
      <c r="C263" s="11">
        <v>2957.3872900000001</v>
      </c>
      <c r="D263" s="11">
        <v>0</v>
      </c>
      <c r="E263" s="11">
        <v>0</v>
      </c>
      <c r="F263" s="11">
        <v>18690.896230000002</v>
      </c>
    </row>
    <row r="264" spans="1:6" x14ac:dyDescent="0.25">
      <c r="A264" s="10" t="s">
        <v>255</v>
      </c>
      <c r="B264" s="11">
        <v>0</v>
      </c>
      <c r="C264" s="11">
        <v>0</v>
      </c>
      <c r="D264" s="11">
        <v>0</v>
      </c>
      <c r="E264" s="11">
        <v>0</v>
      </c>
      <c r="F264" s="11">
        <v>0</v>
      </c>
    </row>
    <row r="265" spans="1:6" x14ac:dyDescent="0.25">
      <c r="A265" s="10" t="s">
        <v>256</v>
      </c>
      <c r="B265" s="11">
        <v>1702.2222099999999</v>
      </c>
      <c r="C265" s="11">
        <v>0</v>
      </c>
      <c r="D265" s="11">
        <v>0</v>
      </c>
      <c r="E265" s="11">
        <v>0</v>
      </c>
      <c r="F265" s="11">
        <v>1702.2222099999999</v>
      </c>
    </row>
    <row r="266" spans="1:6" x14ac:dyDescent="0.25">
      <c r="A266" s="13" t="s">
        <v>257</v>
      </c>
      <c r="B266" s="11">
        <v>0</v>
      </c>
      <c r="C266" s="11">
        <v>2843.84348</v>
      </c>
      <c r="D266" s="11">
        <v>0</v>
      </c>
      <c r="E266" s="11">
        <v>0</v>
      </c>
      <c r="F266" s="11">
        <v>2843.84348</v>
      </c>
    </row>
    <row r="267" spans="1:6" x14ac:dyDescent="0.25">
      <c r="A267" s="13" t="s">
        <v>258</v>
      </c>
      <c r="B267" s="11">
        <v>6913.9890800000003</v>
      </c>
      <c r="C267" s="11">
        <v>0</v>
      </c>
      <c r="D267" s="11">
        <v>0</v>
      </c>
      <c r="E267" s="11">
        <v>0</v>
      </c>
      <c r="F267" s="11">
        <v>6913.9890800000003</v>
      </c>
    </row>
    <row r="268" spans="1:6" x14ac:dyDescent="0.25">
      <c r="A268" s="8" t="s">
        <v>259</v>
      </c>
      <c r="B268" s="9">
        <v>164218.01347000001</v>
      </c>
      <c r="C268" s="9">
        <v>-5415.3661699999993</v>
      </c>
      <c r="D268" s="9">
        <v>0</v>
      </c>
      <c r="E268" s="9">
        <v>-628.89939000000004</v>
      </c>
      <c r="F268" s="9">
        <v>158173.74791000001</v>
      </c>
    </row>
    <row r="269" spans="1:6" x14ac:dyDescent="0.25">
      <c r="A269" s="2" t="s">
        <v>260</v>
      </c>
      <c r="B269" s="9">
        <v>37578.009339999997</v>
      </c>
      <c r="C269" s="9">
        <v>577.59749999999997</v>
      </c>
      <c r="D269" s="9">
        <v>0</v>
      </c>
      <c r="E269" s="9">
        <v>0</v>
      </c>
      <c r="F269" s="9">
        <v>38155.60684</v>
      </c>
    </row>
    <row r="270" spans="1:6" x14ac:dyDescent="0.25">
      <c r="A270" s="10" t="s">
        <v>261</v>
      </c>
      <c r="B270" s="11">
        <v>30313.416309999997</v>
      </c>
      <c r="C270" s="11">
        <v>193.20521999999997</v>
      </c>
      <c r="D270" s="11">
        <v>0</v>
      </c>
      <c r="E270" s="11">
        <v>0</v>
      </c>
      <c r="F270" s="11">
        <v>30506.621529999997</v>
      </c>
    </row>
    <row r="271" spans="1:6" x14ac:dyDescent="0.25">
      <c r="A271" s="10" t="s">
        <v>262</v>
      </c>
      <c r="B271" s="11">
        <v>0</v>
      </c>
      <c r="C271" s="11">
        <v>372.74252000000001</v>
      </c>
      <c r="D271" s="11">
        <v>0</v>
      </c>
      <c r="E271" s="11">
        <v>0</v>
      </c>
      <c r="F271" s="11">
        <v>372.74252000000001</v>
      </c>
    </row>
    <row r="272" spans="1:6" x14ac:dyDescent="0.25">
      <c r="A272" s="10" t="s">
        <v>263</v>
      </c>
      <c r="B272" s="11">
        <v>5765.3428700000004</v>
      </c>
      <c r="C272" s="11">
        <v>0</v>
      </c>
      <c r="D272" s="11">
        <v>0</v>
      </c>
      <c r="E272" s="11">
        <v>0</v>
      </c>
      <c r="F272" s="11">
        <v>5765.3428700000004</v>
      </c>
    </row>
    <row r="273" spans="1:6" x14ac:dyDescent="0.25">
      <c r="A273" s="10" t="s">
        <v>264</v>
      </c>
      <c r="B273" s="11">
        <v>0</v>
      </c>
      <c r="C273" s="11">
        <v>0</v>
      </c>
      <c r="D273" s="11">
        <v>0</v>
      </c>
      <c r="E273" s="11">
        <v>0</v>
      </c>
      <c r="F273" s="11">
        <v>0</v>
      </c>
    </row>
    <row r="274" spans="1:6" x14ac:dyDescent="0.25">
      <c r="A274" s="17" t="s">
        <v>265</v>
      </c>
      <c r="B274" s="11">
        <v>1499.2501599999998</v>
      </c>
      <c r="C274" s="11">
        <v>11.649760000000001</v>
      </c>
      <c r="D274" s="11">
        <v>0</v>
      </c>
      <c r="E274" s="11">
        <v>0</v>
      </c>
      <c r="F274" s="11">
        <v>1510.8999199999998</v>
      </c>
    </row>
    <row r="275" spans="1:6" x14ac:dyDescent="0.25">
      <c r="A275" s="17" t="s">
        <v>266</v>
      </c>
      <c r="B275" s="11">
        <v>0</v>
      </c>
      <c r="C275" s="11">
        <v>0</v>
      </c>
      <c r="D275" s="11">
        <v>0</v>
      </c>
      <c r="E275" s="11">
        <v>0</v>
      </c>
      <c r="F275" s="11">
        <v>0</v>
      </c>
    </row>
    <row r="276" spans="1:6" x14ac:dyDescent="0.25">
      <c r="A276" s="8" t="s">
        <v>267</v>
      </c>
      <c r="B276" s="9">
        <v>10119.88056</v>
      </c>
      <c r="C276" s="9">
        <v>7531.3844599999993</v>
      </c>
      <c r="D276" s="9">
        <v>0</v>
      </c>
      <c r="E276" s="9">
        <v>0.6113900000000001</v>
      </c>
      <c r="F276" s="9">
        <v>17651.876409999997</v>
      </c>
    </row>
    <row r="277" spans="1:6" x14ac:dyDescent="0.25">
      <c r="A277" s="10" t="s">
        <v>261</v>
      </c>
      <c r="B277" s="11">
        <v>1863.3214700000003</v>
      </c>
      <c r="C277" s="11">
        <v>1143.72758</v>
      </c>
      <c r="D277" s="11">
        <v>0</v>
      </c>
      <c r="E277" s="11">
        <v>0.29585</v>
      </c>
      <c r="F277" s="11">
        <v>3007.3449000000005</v>
      </c>
    </row>
    <row r="278" spans="1:6" x14ac:dyDescent="0.25">
      <c r="A278" s="10" t="s">
        <v>268</v>
      </c>
      <c r="B278" s="11">
        <v>2231.5263300000001</v>
      </c>
      <c r="C278" s="11">
        <v>0</v>
      </c>
      <c r="D278" s="11">
        <v>0</v>
      </c>
      <c r="E278" s="11">
        <v>0</v>
      </c>
      <c r="F278" s="11">
        <v>2231.5263300000001</v>
      </c>
    </row>
    <row r="279" spans="1:6" x14ac:dyDescent="0.25">
      <c r="A279" s="10" t="s">
        <v>269</v>
      </c>
      <c r="B279" s="11">
        <v>0.11464000000000001</v>
      </c>
      <c r="C279" s="11">
        <v>0</v>
      </c>
      <c r="D279" s="11">
        <v>0</v>
      </c>
      <c r="E279" s="11">
        <v>0.31554000000000004</v>
      </c>
      <c r="F279" s="11">
        <v>0.43018000000000006</v>
      </c>
    </row>
    <row r="280" spans="1:6" x14ac:dyDescent="0.25">
      <c r="A280" s="10" t="s">
        <v>270</v>
      </c>
      <c r="B280" s="11">
        <v>0</v>
      </c>
      <c r="C280" s="11">
        <v>0</v>
      </c>
      <c r="D280" s="11">
        <v>0</v>
      </c>
      <c r="E280" s="11">
        <v>0</v>
      </c>
      <c r="F280" s="11">
        <v>0</v>
      </c>
    </row>
    <row r="281" spans="1:6" x14ac:dyDescent="0.25">
      <c r="A281" s="13" t="s">
        <v>271</v>
      </c>
      <c r="B281" s="11">
        <v>6024.9181199999994</v>
      </c>
      <c r="C281" s="11">
        <v>6387.6568799999995</v>
      </c>
      <c r="D281" s="11">
        <v>0</v>
      </c>
      <c r="E281" s="11">
        <v>0</v>
      </c>
      <c r="F281" s="11">
        <v>12412.574999999999</v>
      </c>
    </row>
    <row r="282" spans="1:6" x14ac:dyDescent="0.25">
      <c r="A282" s="13" t="s">
        <v>272</v>
      </c>
      <c r="B282" s="11">
        <v>0</v>
      </c>
      <c r="C282" s="11">
        <v>0</v>
      </c>
      <c r="D282" s="11">
        <v>0</v>
      </c>
      <c r="E282" s="11">
        <v>0</v>
      </c>
      <c r="F282" s="11">
        <v>0</v>
      </c>
    </row>
    <row r="283" spans="1:6" x14ac:dyDescent="0.25">
      <c r="A283" s="8" t="s">
        <v>273</v>
      </c>
      <c r="B283" s="9">
        <v>191676.14225</v>
      </c>
      <c r="C283" s="9">
        <v>-12369.153129999999</v>
      </c>
      <c r="D283" s="9">
        <v>0</v>
      </c>
      <c r="E283" s="9">
        <v>-629.51078000000007</v>
      </c>
      <c r="F283" s="9">
        <v>178677.47834</v>
      </c>
    </row>
    <row r="284" spans="1:6" x14ac:dyDescent="0.25">
      <c r="A284" s="10" t="s">
        <v>274</v>
      </c>
      <c r="B284" s="11">
        <v>80470.989570000005</v>
      </c>
      <c r="C284" s="11">
        <v>2628.5464600000005</v>
      </c>
      <c r="D284" s="11">
        <v>0</v>
      </c>
      <c r="E284" s="11">
        <v>0.88505</v>
      </c>
      <c r="F284" s="11">
        <v>83100.42108</v>
      </c>
    </row>
    <row r="285" spans="1:6" x14ac:dyDescent="0.25">
      <c r="A285" s="10" t="s">
        <v>275</v>
      </c>
      <c r="B285" s="11">
        <v>19798.634140000002</v>
      </c>
      <c r="C285" s="11">
        <v>1101.6668800000002</v>
      </c>
      <c r="D285" s="11">
        <v>0</v>
      </c>
      <c r="E285" s="11">
        <v>0</v>
      </c>
      <c r="F285" s="11">
        <v>20900.301020000003</v>
      </c>
    </row>
    <row r="286" spans="1:6" x14ac:dyDescent="0.25">
      <c r="A286" s="10" t="s">
        <v>276</v>
      </c>
      <c r="B286" s="11">
        <v>60672.355430000003</v>
      </c>
      <c r="C286" s="11">
        <v>1526.8795800000003</v>
      </c>
      <c r="D286" s="11">
        <v>0</v>
      </c>
      <c r="E286" s="11">
        <v>0.88505</v>
      </c>
      <c r="F286" s="11">
        <v>62200.120060000001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123408.02425</v>
      </c>
      <c r="C292" s="11">
        <v>2805.8572899999999</v>
      </c>
      <c r="D292" s="11">
        <v>0</v>
      </c>
      <c r="E292" s="11">
        <v>2.45038</v>
      </c>
      <c r="F292" s="11">
        <v>126216.33192</v>
      </c>
    </row>
    <row r="293" spans="1:6" x14ac:dyDescent="0.25">
      <c r="A293" s="10" t="s">
        <v>283</v>
      </c>
      <c r="B293" s="11">
        <v>74042.407250000004</v>
      </c>
      <c r="C293" s="11">
        <v>1229.9918600000001</v>
      </c>
      <c r="D293" s="11">
        <v>0</v>
      </c>
      <c r="E293" s="11">
        <v>0.52010000000000001</v>
      </c>
      <c r="F293" s="11">
        <v>75272.919209999993</v>
      </c>
    </row>
    <row r="294" spans="1:6" x14ac:dyDescent="0.25">
      <c r="A294" s="10" t="s">
        <v>284</v>
      </c>
      <c r="B294" s="11">
        <v>0</v>
      </c>
      <c r="C294" s="11">
        <v>0</v>
      </c>
      <c r="D294" s="11">
        <v>0</v>
      </c>
      <c r="E294" s="11">
        <v>0</v>
      </c>
      <c r="F294" s="11">
        <v>0</v>
      </c>
    </row>
    <row r="295" spans="1:6" x14ac:dyDescent="0.25">
      <c r="A295" s="13" t="s">
        <v>285</v>
      </c>
      <c r="B295" s="11">
        <v>0</v>
      </c>
      <c r="C295" s="11">
        <v>0</v>
      </c>
      <c r="D295" s="11">
        <v>0</v>
      </c>
      <c r="E295" s="11">
        <v>0</v>
      </c>
      <c r="F295" s="11">
        <v>0</v>
      </c>
    </row>
    <row r="296" spans="1:6" x14ac:dyDescent="0.25">
      <c r="A296" s="13" t="s">
        <v>286</v>
      </c>
      <c r="B296" s="11">
        <v>49365.616999999998</v>
      </c>
      <c r="C296" s="11">
        <v>1575.8654299999998</v>
      </c>
      <c r="D296" s="11">
        <v>0</v>
      </c>
      <c r="E296" s="11">
        <v>1.93028</v>
      </c>
      <c r="F296" s="11">
        <v>50943.412709999997</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148739.10756999999</v>
      </c>
      <c r="C299" s="9">
        <v>-12546.463959999997</v>
      </c>
      <c r="D299" s="9">
        <v>0</v>
      </c>
      <c r="E299" s="9">
        <v>-631.07611000000009</v>
      </c>
      <c r="F299" s="9">
        <v>135561.5675</v>
      </c>
    </row>
    <row r="300" spans="1:6" x14ac:dyDescent="0.25">
      <c r="A300" s="10" t="s">
        <v>290</v>
      </c>
      <c r="B300" s="11">
        <v>131467.60917999997</v>
      </c>
      <c r="C300" s="11">
        <v>2240.6394500000001</v>
      </c>
      <c r="D300" s="11">
        <v>0</v>
      </c>
      <c r="E300" s="11">
        <v>0</v>
      </c>
      <c r="F300" s="11">
        <v>133708.24862999996</v>
      </c>
    </row>
    <row r="301" spans="1:6" x14ac:dyDescent="0.25">
      <c r="A301" s="10" t="s">
        <v>291</v>
      </c>
      <c r="B301" s="11">
        <v>70781.708499999979</v>
      </c>
      <c r="C301" s="11">
        <v>24.01</v>
      </c>
      <c r="D301" s="11">
        <v>0</v>
      </c>
      <c r="E301" s="11">
        <v>0</v>
      </c>
      <c r="F301" s="11">
        <v>70805.718499999974</v>
      </c>
    </row>
    <row r="302" spans="1:6" x14ac:dyDescent="0.25">
      <c r="A302" s="10" t="s">
        <v>292</v>
      </c>
      <c r="B302" s="11">
        <v>15337.277670000001</v>
      </c>
      <c r="C302" s="11">
        <v>513.72218999999996</v>
      </c>
      <c r="D302" s="11">
        <v>0</v>
      </c>
      <c r="E302" s="11">
        <v>0</v>
      </c>
      <c r="F302" s="11">
        <v>15850.999860000002</v>
      </c>
    </row>
    <row r="303" spans="1:6" x14ac:dyDescent="0.25">
      <c r="A303" s="10" t="s">
        <v>293</v>
      </c>
      <c r="B303" s="11">
        <v>655.01015999999993</v>
      </c>
      <c r="C303" s="11">
        <v>823.2</v>
      </c>
      <c r="D303" s="11">
        <v>0</v>
      </c>
      <c r="E303" s="11">
        <v>0</v>
      </c>
      <c r="F303" s="11">
        <v>1478.2101600000001</v>
      </c>
    </row>
    <row r="304" spans="1:6" x14ac:dyDescent="0.25">
      <c r="A304" s="10" t="s">
        <v>294</v>
      </c>
      <c r="B304" s="11">
        <v>4526.51703</v>
      </c>
      <c r="C304" s="11">
        <v>0</v>
      </c>
      <c r="D304" s="11">
        <v>0</v>
      </c>
      <c r="E304" s="11">
        <v>0</v>
      </c>
      <c r="F304" s="11">
        <v>4526.51703</v>
      </c>
    </row>
    <row r="305" spans="1:6" x14ac:dyDescent="0.25">
      <c r="A305" s="10" t="s">
        <v>295</v>
      </c>
      <c r="B305" s="11">
        <v>10337.827559999998</v>
      </c>
      <c r="C305" s="11">
        <v>0</v>
      </c>
      <c r="D305" s="11">
        <v>0</v>
      </c>
      <c r="E305" s="11">
        <v>0</v>
      </c>
      <c r="F305" s="11">
        <v>10337.827559999998</v>
      </c>
    </row>
    <row r="306" spans="1:6" x14ac:dyDescent="0.25">
      <c r="A306" s="10" t="s">
        <v>296</v>
      </c>
      <c r="B306" s="11">
        <v>2155.5215700000003</v>
      </c>
      <c r="C306" s="11">
        <v>0</v>
      </c>
      <c r="D306" s="11">
        <v>0</v>
      </c>
      <c r="E306" s="11">
        <v>0</v>
      </c>
      <c r="F306" s="11">
        <v>2155.5215700000003</v>
      </c>
    </row>
    <row r="307" spans="1:6" x14ac:dyDescent="0.25">
      <c r="A307" s="10" t="s">
        <v>297</v>
      </c>
      <c r="B307" s="11">
        <v>4145.85088</v>
      </c>
      <c r="C307" s="11">
        <v>0</v>
      </c>
      <c r="D307" s="11">
        <v>0</v>
      </c>
      <c r="E307" s="11">
        <v>0</v>
      </c>
      <c r="F307" s="11">
        <v>4145.85088</v>
      </c>
    </row>
    <row r="308" spans="1:6" x14ac:dyDescent="0.25">
      <c r="A308" s="10" t="s">
        <v>298</v>
      </c>
      <c r="B308" s="11">
        <v>889.37153999999998</v>
      </c>
      <c r="C308" s="11">
        <v>0</v>
      </c>
      <c r="D308" s="11">
        <v>0</v>
      </c>
      <c r="E308" s="11">
        <v>0</v>
      </c>
      <c r="F308" s="11">
        <v>889.37153999999998</v>
      </c>
    </row>
    <row r="309" spans="1:6" x14ac:dyDescent="0.25">
      <c r="A309" s="13" t="s">
        <v>299</v>
      </c>
      <c r="B309" s="11">
        <v>22638.524269999994</v>
      </c>
      <c r="C309" s="11">
        <v>879.70726000000002</v>
      </c>
      <c r="D309" s="11">
        <v>0</v>
      </c>
      <c r="E309" s="11">
        <v>0</v>
      </c>
      <c r="F309" s="11">
        <v>23518.231529999994</v>
      </c>
    </row>
    <row r="310" spans="1:6" x14ac:dyDescent="0.25">
      <c r="A310" s="8" t="s">
        <v>300</v>
      </c>
      <c r="B310" s="9">
        <v>17271.498390000022</v>
      </c>
      <c r="C310" s="9">
        <v>-14787.103409999998</v>
      </c>
      <c r="D310" s="9">
        <v>0</v>
      </c>
      <c r="E310" s="9">
        <v>-631.07611000000009</v>
      </c>
      <c r="F310" s="9">
        <v>1853.3188700000246</v>
      </c>
    </row>
    <row r="311" spans="1:6" x14ac:dyDescent="0.25">
      <c r="A311" s="13" t="s">
        <v>301</v>
      </c>
      <c r="B311" s="11">
        <v>0</v>
      </c>
      <c r="C311" s="11">
        <v>1.0999999999999999E-4</v>
      </c>
      <c r="D311" s="11">
        <v>0</v>
      </c>
      <c r="E311" s="11">
        <v>83.150899999999979</v>
      </c>
      <c r="F311" s="11">
        <v>83.151009999999985</v>
      </c>
    </row>
    <row r="312" spans="1:6" x14ac:dyDescent="0.25">
      <c r="A312" s="13" t="s">
        <v>302</v>
      </c>
      <c r="B312" s="11">
        <v>0</v>
      </c>
      <c r="C312" s="11">
        <v>1.0999999999999999E-4</v>
      </c>
      <c r="D312" s="11">
        <v>0</v>
      </c>
      <c r="E312" s="11">
        <v>0</v>
      </c>
      <c r="F312" s="11">
        <v>1.0999999999999999E-4</v>
      </c>
    </row>
    <row r="313" spans="1:6" x14ac:dyDescent="0.25">
      <c r="A313" s="13" t="s">
        <v>303</v>
      </c>
      <c r="B313" s="11">
        <v>0</v>
      </c>
      <c r="C313" s="11">
        <v>0</v>
      </c>
      <c r="D313" s="11">
        <v>0</v>
      </c>
      <c r="E313" s="11">
        <v>83.150899999999979</v>
      </c>
      <c r="F313" s="11">
        <v>83.150899999999979</v>
      </c>
    </row>
    <row r="314" spans="1:6" x14ac:dyDescent="0.25">
      <c r="A314" s="13" t="s">
        <v>304</v>
      </c>
      <c r="B314" s="11">
        <v>0</v>
      </c>
      <c r="C314" s="11">
        <v>1.6593800000000001</v>
      </c>
      <c r="D314" s="11">
        <v>0</v>
      </c>
      <c r="E314" s="11">
        <v>1571.4354400000002</v>
      </c>
      <c r="F314" s="11">
        <v>1573.0948200000003</v>
      </c>
    </row>
    <row r="315" spans="1:6" x14ac:dyDescent="0.25">
      <c r="A315" s="13" t="s">
        <v>305</v>
      </c>
      <c r="B315" s="11">
        <v>0</v>
      </c>
      <c r="C315" s="11">
        <v>1.6593800000000001</v>
      </c>
      <c r="D315" s="11">
        <v>0</v>
      </c>
      <c r="E315" s="11">
        <v>0</v>
      </c>
      <c r="F315" s="11">
        <v>1.6593800000000001</v>
      </c>
    </row>
    <row r="316" spans="1:6" x14ac:dyDescent="0.25">
      <c r="A316" s="13" t="s">
        <v>306</v>
      </c>
      <c r="B316" s="11">
        <v>0</v>
      </c>
      <c r="C316" s="11">
        <v>0</v>
      </c>
      <c r="D316" s="11">
        <v>0</v>
      </c>
      <c r="E316" s="11">
        <v>1571.4354400000002</v>
      </c>
      <c r="F316" s="11">
        <v>1571.4354400000002</v>
      </c>
    </row>
    <row r="317" spans="1:6" x14ac:dyDescent="0.25">
      <c r="A317" s="8" t="s">
        <v>307</v>
      </c>
      <c r="B317" s="9">
        <v>17271.498390000022</v>
      </c>
      <c r="C317" s="9">
        <v>-14788.762679999996</v>
      </c>
      <c r="D317" s="9">
        <v>0</v>
      </c>
      <c r="E317" s="9">
        <v>-2119.3606500000005</v>
      </c>
      <c r="F317" s="9">
        <v>363.37506000002577</v>
      </c>
    </row>
    <row r="318" spans="1:6" x14ac:dyDescent="0.25">
      <c r="A318" s="13" t="s">
        <v>308</v>
      </c>
      <c r="B318" s="11">
        <v>241.37566000000001</v>
      </c>
      <c r="C318" s="11">
        <v>0</v>
      </c>
      <c r="D318" s="11">
        <v>0</v>
      </c>
      <c r="E318" s="11">
        <v>0</v>
      </c>
      <c r="F318" s="11">
        <v>241.37566000000001</v>
      </c>
    </row>
    <row r="319" spans="1:6" x14ac:dyDescent="0.25">
      <c r="A319" s="8" t="s">
        <v>309</v>
      </c>
      <c r="B319" s="9">
        <v>17512.874050000024</v>
      </c>
      <c r="C319" s="9">
        <v>-14788.762679999996</v>
      </c>
      <c r="D319" s="9">
        <v>0</v>
      </c>
      <c r="E319" s="9">
        <v>-2119.3606500000005</v>
      </c>
      <c r="F319" s="9">
        <v>604.75072000002729</v>
      </c>
    </row>
    <row r="320" spans="1:6" x14ac:dyDescent="0.25">
      <c r="A320" s="13" t="s">
        <v>310</v>
      </c>
      <c r="B320" s="11">
        <v>907.89781000000028</v>
      </c>
      <c r="C320" s="11">
        <v>306.92301000000003</v>
      </c>
      <c r="D320" s="11">
        <v>0</v>
      </c>
      <c r="E320" s="11">
        <v>0</v>
      </c>
      <c r="F320" s="11">
        <v>1214.8208200000004</v>
      </c>
    </row>
    <row r="321" spans="1:6" x14ac:dyDescent="0.25">
      <c r="A321" s="8" t="s">
        <v>311</v>
      </c>
      <c r="B321" s="9">
        <v>18420.771860000023</v>
      </c>
      <c r="C321" s="9">
        <v>-14481.839669999996</v>
      </c>
      <c r="D321" s="9">
        <v>0</v>
      </c>
      <c r="E321" s="9">
        <v>-2119.3606500000005</v>
      </c>
      <c r="F321" s="9">
        <v>1819.5715400000263</v>
      </c>
    </row>
    <row r="322" spans="1:6" x14ac:dyDescent="0.25">
      <c r="A322" s="13" t="s">
        <v>312</v>
      </c>
      <c r="B322" s="11">
        <v>0</v>
      </c>
      <c r="C322" s="11">
        <v>0</v>
      </c>
      <c r="D322" s="11">
        <v>0</v>
      </c>
      <c r="E322" s="11">
        <v>0</v>
      </c>
      <c r="F322" s="11">
        <v>0</v>
      </c>
    </row>
    <row r="323" spans="1:6" x14ac:dyDescent="0.25">
      <c r="A323" s="8" t="s">
        <v>313</v>
      </c>
      <c r="B323" s="9">
        <v>18420.771860000023</v>
      </c>
      <c r="C323" s="9">
        <v>-14481.839669999996</v>
      </c>
      <c r="D323" s="9">
        <v>0</v>
      </c>
      <c r="E323" s="9">
        <v>-2119.3606500000005</v>
      </c>
      <c r="F323" s="9">
        <v>1819.5715400000263</v>
      </c>
    </row>
    <row r="324" spans="1:6" x14ac:dyDescent="0.25">
      <c r="A324" s="13" t="s">
        <v>314</v>
      </c>
      <c r="B324" s="11">
        <v>604.83206999999993</v>
      </c>
      <c r="C324" s="11">
        <v>0</v>
      </c>
      <c r="D324" s="11">
        <v>0</v>
      </c>
      <c r="E324" s="11">
        <v>0</v>
      </c>
      <c r="F324" s="11">
        <v>604.83206999999993</v>
      </c>
    </row>
    <row r="325" spans="1:6" x14ac:dyDescent="0.25">
      <c r="A325" s="8" t="s">
        <v>315</v>
      </c>
      <c r="B325" s="9">
        <v>17815.939790000022</v>
      </c>
      <c r="C325" s="9">
        <v>-14481.839669999996</v>
      </c>
      <c r="D325" s="9">
        <v>0</v>
      </c>
      <c r="E325" s="9">
        <v>-2119.3606500000005</v>
      </c>
      <c r="F325" s="9">
        <v>1214.7394700000259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27910-8984-434A-A095-886A708C3C2D}">
  <sheetPr codeName="Hoja10"/>
  <dimension ref="A1:F328"/>
  <sheetViews>
    <sheetView topLeftCell="A13" zoomScaleNormal="100" workbookViewId="0">
      <selection activeCell="C10" sqref="C10"/>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56" t="s">
        <v>851</v>
      </c>
      <c r="B1" s="756"/>
      <c r="C1" s="756"/>
      <c r="D1" s="756"/>
    </row>
    <row r="2" spans="1:6" ht="18" x14ac:dyDescent="0.25">
      <c r="A2" s="757" t="s">
        <v>316</v>
      </c>
      <c r="B2" s="757"/>
      <c r="C2" s="757"/>
      <c r="D2" s="757"/>
    </row>
    <row r="3" spans="1:6" ht="18" x14ac:dyDescent="0.25">
      <c r="A3" s="757" t="s">
        <v>2</v>
      </c>
      <c r="B3" s="757"/>
      <c r="C3" s="757"/>
      <c r="D3" s="757"/>
    </row>
    <row r="4" spans="1:6" ht="30" customHeight="1" x14ac:dyDescent="0.25">
      <c r="A4" s="761" t="s">
        <v>3</v>
      </c>
      <c r="B4" s="761"/>
      <c r="C4" s="761"/>
      <c r="D4" s="761"/>
    </row>
    <row r="5" spans="1:6" ht="3.75" customHeight="1" x14ac:dyDescent="0.25">
      <c r="A5" s="1"/>
      <c r="B5" s="1"/>
      <c r="C5" s="1"/>
      <c r="D5" s="1"/>
    </row>
    <row r="6" spans="1:6" ht="30" customHeight="1" thickBot="1" x14ac:dyDescent="0.3">
      <c r="A6" s="2"/>
      <c r="B6" s="280" t="s">
        <v>852</v>
      </c>
      <c r="C6" s="280" t="s">
        <v>853</v>
      </c>
      <c r="D6" s="4" t="s">
        <v>8</v>
      </c>
    </row>
    <row r="7" spans="1:6" x14ac:dyDescent="0.25">
      <c r="A7" s="5" t="s">
        <v>9</v>
      </c>
      <c r="B7" s="6">
        <v>5623003.6313600009</v>
      </c>
      <c r="C7" s="6">
        <v>631333.68257000006</v>
      </c>
      <c r="D7" s="6">
        <v>6254337.3139300011</v>
      </c>
      <c r="F7" s="7"/>
    </row>
    <row r="8" spans="1:6" x14ac:dyDescent="0.25">
      <c r="A8" s="8" t="s">
        <v>10</v>
      </c>
      <c r="B8" s="9">
        <v>349463.07</v>
      </c>
      <c r="C8" s="9">
        <v>79090.927840000004</v>
      </c>
      <c r="D8" s="9">
        <v>428553.99784000003</v>
      </c>
      <c r="F8" s="7"/>
    </row>
    <row r="9" spans="1:6" x14ac:dyDescent="0.25">
      <c r="A9" s="10" t="s">
        <v>11</v>
      </c>
      <c r="B9" s="11">
        <v>130273.70935999999</v>
      </c>
      <c r="C9" s="11">
        <v>21951.060940000003</v>
      </c>
      <c r="D9" s="11">
        <v>152224.7703</v>
      </c>
    </row>
    <row r="10" spans="1:6" x14ac:dyDescent="0.25">
      <c r="A10" s="10" t="s">
        <v>12</v>
      </c>
      <c r="B10" s="11">
        <v>144232.56496000002</v>
      </c>
      <c r="C10" s="11">
        <v>48745.7575</v>
      </c>
      <c r="D10" s="11">
        <v>192978.32246000002</v>
      </c>
    </row>
    <row r="11" spans="1:6" x14ac:dyDescent="0.25">
      <c r="A11" s="10" t="s">
        <v>13</v>
      </c>
      <c r="B11" s="11">
        <v>3710.13267</v>
      </c>
      <c r="C11" s="11">
        <v>8394.1094000000012</v>
      </c>
      <c r="D11" s="11">
        <v>12104.24207</v>
      </c>
    </row>
    <row r="12" spans="1:6" x14ac:dyDescent="0.25">
      <c r="A12" s="10" t="s">
        <v>14</v>
      </c>
      <c r="B12" s="11">
        <v>0</v>
      </c>
      <c r="C12" s="11">
        <v>0</v>
      </c>
      <c r="D12" s="11">
        <v>0</v>
      </c>
    </row>
    <row r="13" spans="1:6" x14ac:dyDescent="0.25">
      <c r="A13" s="10" t="s">
        <v>15</v>
      </c>
      <c r="B13" s="11">
        <v>996.73337000000004</v>
      </c>
      <c r="C13" s="11">
        <v>0</v>
      </c>
      <c r="D13" s="11">
        <v>996.73337000000004</v>
      </c>
    </row>
    <row r="14" spans="1:6" x14ac:dyDescent="0.25">
      <c r="A14" s="10" t="s">
        <v>16</v>
      </c>
      <c r="B14" s="11">
        <v>70249.929640000002</v>
      </c>
      <c r="C14" s="11">
        <v>0</v>
      </c>
      <c r="D14" s="11">
        <v>70249.929640000002</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268050.22930000001</v>
      </c>
      <c r="C17" s="9">
        <v>30288.31162</v>
      </c>
      <c r="D17" s="9">
        <v>298338.54092</v>
      </c>
    </row>
    <row r="18" spans="1:4" x14ac:dyDescent="0.25">
      <c r="A18" s="10" t="s">
        <v>20</v>
      </c>
      <c r="B18" s="11">
        <v>0</v>
      </c>
      <c r="C18" s="11">
        <v>0</v>
      </c>
      <c r="D18" s="11">
        <v>0</v>
      </c>
    </row>
    <row r="19" spans="1:4" x14ac:dyDescent="0.25">
      <c r="A19" s="10" t="s">
        <v>21</v>
      </c>
      <c r="B19" s="11">
        <v>26972.747070000001</v>
      </c>
      <c r="C19" s="11">
        <v>15560.554269999999</v>
      </c>
      <c r="D19" s="11">
        <v>42533.301339999998</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33050.108240000001</v>
      </c>
      <c r="C22" s="11">
        <v>3286.4038399999999</v>
      </c>
      <c r="D22" s="11">
        <v>36336.51208</v>
      </c>
    </row>
    <row r="23" spans="1:4" x14ac:dyDescent="0.25">
      <c r="A23" s="10" t="s">
        <v>25</v>
      </c>
      <c r="B23" s="11">
        <v>183164.20004</v>
      </c>
      <c r="C23" s="11">
        <v>11441.353509999999</v>
      </c>
      <c r="D23" s="11">
        <v>194605.55354999998</v>
      </c>
    </row>
    <row r="24" spans="1:4" x14ac:dyDescent="0.25">
      <c r="A24" s="10" t="s">
        <v>26</v>
      </c>
      <c r="B24" s="11">
        <v>25896.22654</v>
      </c>
      <c r="C24" s="11">
        <v>0</v>
      </c>
      <c r="D24" s="11">
        <v>25896.22654</v>
      </c>
    </row>
    <row r="25" spans="1:4" x14ac:dyDescent="0.25">
      <c r="A25" s="10" t="s">
        <v>27</v>
      </c>
      <c r="B25" s="11">
        <v>-1033.05259</v>
      </c>
      <c r="C25" s="11">
        <v>0</v>
      </c>
      <c r="D25" s="11">
        <v>-1033.05259</v>
      </c>
    </row>
    <row r="26" spans="1:4" x14ac:dyDescent="0.25">
      <c r="A26" s="8" t="s">
        <v>28</v>
      </c>
      <c r="B26" s="9">
        <v>4401179.8909900002</v>
      </c>
      <c r="C26" s="9">
        <v>460152.03951000003</v>
      </c>
      <c r="D26" s="9">
        <v>4861331.9305000007</v>
      </c>
    </row>
    <row r="27" spans="1:4" x14ac:dyDescent="0.25">
      <c r="A27" s="12" t="s">
        <v>29</v>
      </c>
      <c r="B27" s="11">
        <v>3808327.3030100004</v>
      </c>
      <c r="C27" s="11">
        <v>407075.37734000001</v>
      </c>
      <c r="D27" s="11">
        <v>4215402.68035</v>
      </c>
    </row>
    <row r="28" spans="1:4" x14ac:dyDescent="0.25">
      <c r="A28" s="10" t="s">
        <v>30</v>
      </c>
      <c r="B28" s="11">
        <v>2640881.1393000004</v>
      </c>
      <c r="C28" s="11">
        <v>252740.45402999996</v>
      </c>
      <c r="D28" s="11">
        <v>2893621.5933300005</v>
      </c>
    </row>
    <row r="29" spans="1:4" x14ac:dyDescent="0.25">
      <c r="A29" s="10" t="s">
        <v>31</v>
      </c>
      <c r="B29" s="11">
        <v>1167446.16371</v>
      </c>
      <c r="C29" s="11">
        <v>154334.92331000001</v>
      </c>
      <c r="D29" s="11">
        <v>1321781.08702</v>
      </c>
    </row>
    <row r="30" spans="1:4" x14ac:dyDescent="0.25">
      <c r="A30" s="12" t="s">
        <v>32</v>
      </c>
      <c r="B30" s="11">
        <v>88288.651580000005</v>
      </c>
      <c r="C30" s="11">
        <v>2133.3616500000003</v>
      </c>
      <c r="D30" s="11">
        <v>90422.013230000011</v>
      </c>
    </row>
    <row r="31" spans="1:4" x14ac:dyDescent="0.25">
      <c r="A31" s="10" t="s">
        <v>33</v>
      </c>
      <c r="B31" s="11">
        <v>46135.612110000002</v>
      </c>
      <c r="C31" s="11">
        <v>676.12134000000003</v>
      </c>
      <c r="D31" s="11">
        <v>46811.73345</v>
      </c>
    </row>
    <row r="32" spans="1:4" x14ac:dyDescent="0.25">
      <c r="A32" s="10" t="s">
        <v>34</v>
      </c>
      <c r="B32" s="11">
        <v>42153.039469999996</v>
      </c>
      <c r="C32" s="11">
        <v>1457.2403100000001</v>
      </c>
      <c r="D32" s="11">
        <v>43610.279779999997</v>
      </c>
    </row>
    <row r="33" spans="1:4" x14ac:dyDescent="0.25">
      <c r="A33" s="12" t="s">
        <v>35</v>
      </c>
      <c r="B33" s="11">
        <v>41411.302910000006</v>
      </c>
      <c r="C33" s="11">
        <v>66738.528570000009</v>
      </c>
      <c r="D33" s="11">
        <v>108149.83148000002</v>
      </c>
    </row>
    <row r="34" spans="1:4" x14ac:dyDescent="0.25">
      <c r="A34" s="10" t="s">
        <v>36</v>
      </c>
      <c r="B34" s="11">
        <v>31586.285880000003</v>
      </c>
      <c r="C34" s="11">
        <v>22343.827000000005</v>
      </c>
      <c r="D34" s="11">
        <v>53930.112880000008</v>
      </c>
    </row>
    <row r="35" spans="1:4" x14ac:dyDescent="0.25">
      <c r="A35" s="10" t="s">
        <v>37</v>
      </c>
      <c r="B35" s="11">
        <v>9825.0170300000009</v>
      </c>
      <c r="C35" s="11">
        <v>44394.701570000005</v>
      </c>
      <c r="D35" s="11">
        <v>54219.718600000007</v>
      </c>
    </row>
    <row r="36" spans="1:4" x14ac:dyDescent="0.25">
      <c r="A36" s="12" t="s">
        <v>38</v>
      </c>
      <c r="B36" s="11">
        <v>637996.35865000007</v>
      </c>
      <c r="C36" s="11">
        <v>50581.148359999999</v>
      </c>
      <c r="D36" s="11">
        <v>688577.50701000006</v>
      </c>
    </row>
    <row r="37" spans="1:4" x14ac:dyDescent="0.25">
      <c r="A37" s="13" t="s">
        <v>39</v>
      </c>
      <c r="B37" s="11">
        <v>133600.59684000001</v>
      </c>
      <c r="C37" s="11">
        <v>4466.5783499999998</v>
      </c>
      <c r="D37" s="11">
        <v>138067.17519000001</v>
      </c>
    </row>
    <row r="38" spans="1:4" x14ac:dyDescent="0.25">
      <c r="A38" s="10" t="s">
        <v>40</v>
      </c>
      <c r="B38" s="11">
        <v>332053.69954999996</v>
      </c>
      <c r="C38" s="11">
        <v>23062.040410000001</v>
      </c>
      <c r="D38" s="11">
        <v>355115.73995999998</v>
      </c>
    </row>
    <row r="39" spans="1:4" x14ac:dyDescent="0.25">
      <c r="A39" s="10" t="s">
        <v>41</v>
      </c>
      <c r="B39" s="11">
        <v>334.86609999999996</v>
      </c>
      <c r="C39" s="11">
        <v>1.8974500000000001</v>
      </c>
      <c r="D39" s="11">
        <v>336.76354999999995</v>
      </c>
    </row>
    <row r="40" spans="1:4" x14ac:dyDescent="0.25">
      <c r="A40" s="10" t="s">
        <v>42</v>
      </c>
      <c r="B40" s="11">
        <v>4879.0718899999993</v>
      </c>
      <c r="C40" s="11">
        <v>85.324099999999987</v>
      </c>
      <c r="D40" s="11">
        <v>4964.3959899999991</v>
      </c>
    </row>
    <row r="41" spans="1:4" x14ac:dyDescent="0.25">
      <c r="A41" s="10" t="s">
        <v>43</v>
      </c>
      <c r="B41" s="11">
        <v>0</v>
      </c>
      <c r="C41" s="11">
        <v>0</v>
      </c>
      <c r="D41" s="11">
        <v>0</v>
      </c>
    </row>
    <row r="42" spans="1:4" x14ac:dyDescent="0.25">
      <c r="A42" s="14" t="s">
        <v>44</v>
      </c>
      <c r="B42" s="11">
        <v>568.28254000000004</v>
      </c>
      <c r="C42" s="11">
        <v>0</v>
      </c>
      <c r="D42" s="11">
        <v>568.28254000000004</v>
      </c>
    </row>
    <row r="43" spans="1:4" x14ac:dyDescent="0.25">
      <c r="A43" s="13" t="s">
        <v>45</v>
      </c>
      <c r="B43" s="11">
        <v>44585.813710000002</v>
      </c>
      <c r="C43" s="11">
        <v>7700.4036699999997</v>
      </c>
      <c r="D43" s="11">
        <v>52286.217380000002</v>
      </c>
    </row>
    <row r="44" spans="1:4" x14ac:dyDescent="0.25">
      <c r="A44" s="10" t="s">
        <v>46</v>
      </c>
      <c r="B44" s="11">
        <v>120183.39408</v>
      </c>
      <c r="C44" s="11">
        <v>15151.532209999999</v>
      </c>
      <c r="D44" s="11">
        <v>135334.92629</v>
      </c>
    </row>
    <row r="45" spans="1:4" x14ac:dyDescent="0.25">
      <c r="A45" s="10" t="s">
        <v>47</v>
      </c>
      <c r="B45" s="11">
        <v>343.67989</v>
      </c>
      <c r="C45" s="11">
        <v>65.79795</v>
      </c>
      <c r="D45" s="11">
        <v>409.47784000000001</v>
      </c>
    </row>
    <row r="46" spans="1:4" x14ac:dyDescent="0.25">
      <c r="A46" s="10" t="s">
        <v>48</v>
      </c>
      <c r="B46" s="11">
        <v>1327.75531</v>
      </c>
      <c r="C46" s="11">
        <v>47.574220000000004</v>
      </c>
      <c r="D46" s="11">
        <v>1375.32953</v>
      </c>
    </row>
    <row r="47" spans="1:4" x14ac:dyDescent="0.25">
      <c r="A47" s="10" t="s">
        <v>49</v>
      </c>
      <c r="B47" s="11">
        <v>0</v>
      </c>
      <c r="C47" s="11">
        <v>0</v>
      </c>
      <c r="D47" s="11">
        <v>0</v>
      </c>
    </row>
    <row r="48" spans="1:4" x14ac:dyDescent="0.25">
      <c r="A48" s="14" t="s">
        <v>50</v>
      </c>
      <c r="B48" s="11">
        <v>119.19874</v>
      </c>
      <c r="C48" s="11">
        <v>0</v>
      </c>
      <c r="D48" s="11">
        <v>119.19874</v>
      </c>
    </row>
    <row r="49" spans="1:4" x14ac:dyDescent="0.25">
      <c r="A49" s="15" t="s">
        <v>51</v>
      </c>
      <c r="B49" s="11">
        <v>-174843.72516</v>
      </c>
      <c r="C49" s="11">
        <v>-66376.376409999997</v>
      </c>
      <c r="D49" s="11">
        <v>-241220.10157</v>
      </c>
    </row>
    <row r="50" spans="1:4" x14ac:dyDescent="0.25">
      <c r="A50" s="10" t="s">
        <v>52</v>
      </c>
      <c r="B50" s="11">
        <v>-12364.787129999999</v>
      </c>
      <c r="C50" s="11">
        <v>-1803.9786300000001</v>
      </c>
      <c r="D50" s="11">
        <v>-14168.765759999998</v>
      </c>
    </row>
    <row r="51" spans="1:4" x14ac:dyDescent="0.25">
      <c r="A51" s="10" t="s">
        <v>53</v>
      </c>
      <c r="B51" s="11">
        <v>-8356.6521099999991</v>
      </c>
      <c r="C51" s="11">
        <v>-597.32611999999995</v>
      </c>
      <c r="D51" s="11">
        <v>-8953.9782299999988</v>
      </c>
    </row>
    <row r="52" spans="1:4" x14ac:dyDescent="0.25">
      <c r="A52" s="10" t="s">
        <v>54</v>
      </c>
      <c r="B52" s="11">
        <v>-37293.212350000002</v>
      </c>
      <c r="C52" s="11">
        <v>-352.31995000000001</v>
      </c>
      <c r="D52" s="11">
        <v>-37645.532299999999</v>
      </c>
    </row>
    <row r="53" spans="1:4" x14ac:dyDescent="0.25">
      <c r="A53" s="10" t="s">
        <v>55</v>
      </c>
      <c r="B53" s="11">
        <v>-20004.816559999999</v>
      </c>
      <c r="C53" s="11">
        <v>-664.49797000000012</v>
      </c>
      <c r="D53" s="11">
        <v>-20669.31453</v>
      </c>
    </row>
    <row r="54" spans="1:4" x14ac:dyDescent="0.25">
      <c r="A54" s="10" t="s">
        <v>56</v>
      </c>
      <c r="B54" s="11">
        <v>-22365.397929999999</v>
      </c>
      <c r="C54" s="11">
        <v>-13520.12869</v>
      </c>
      <c r="D54" s="11">
        <v>-35885.526619999997</v>
      </c>
    </row>
    <row r="55" spans="1:4" x14ac:dyDescent="0.25">
      <c r="A55" s="10" t="s">
        <v>57</v>
      </c>
      <c r="B55" s="11">
        <v>-6481.93073</v>
      </c>
      <c r="C55" s="11">
        <v>-26206.931089999998</v>
      </c>
      <c r="D55" s="11">
        <v>-32688.861819999998</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-62.815899999999999</v>
      </c>
      <c r="D61" s="11">
        <v>-62.815899999999999</v>
      </c>
    </row>
    <row r="62" spans="1:4" x14ac:dyDescent="0.25">
      <c r="A62" s="10" t="s">
        <v>64</v>
      </c>
      <c r="B62" s="11">
        <v>-2651.85131</v>
      </c>
      <c r="C62" s="11">
        <v>-98.724440000000001</v>
      </c>
      <c r="D62" s="11">
        <v>-2750.57575</v>
      </c>
    </row>
    <row r="63" spans="1:4" x14ac:dyDescent="0.25">
      <c r="A63" s="10" t="s">
        <v>65</v>
      </c>
      <c r="B63" s="11">
        <v>-4606.35941</v>
      </c>
      <c r="C63" s="11">
        <v>-230.28907000000001</v>
      </c>
      <c r="D63" s="11">
        <v>-4836.6484799999998</v>
      </c>
    </row>
    <row r="64" spans="1:4" x14ac:dyDescent="0.25">
      <c r="A64" s="10" t="s">
        <v>66</v>
      </c>
      <c r="B64" s="11">
        <v>-751.13526999999999</v>
      </c>
      <c r="C64" s="11">
        <v>-328.56281000000001</v>
      </c>
      <c r="D64" s="11">
        <v>-1079.6980800000001</v>
      </c>
    </row>
    <row r="65" spans="1:4" x14ac:dyDescent="0.25">
      <c r="A65" s="10" t="s">
        <v>67</v>
      </c>
      <c r="B65" s="11">
        <v>-599.11583999999993</v>
      </c>
      <c r="C65" s="11">
        <v>-1853.2392600000001</v>
      </c>
      <c r="D65" s="11">
        <v>-2452.3550999999998</v>
      </c>
    </row>
    <row r="66" spans="1:4" x14ac:dyDescent="0.25">
      <c r="A66" s="8" t="s">
        <v>68</v>
      </c>
      <c r="B66" s="9">
        <v>106110.47376000001</v>
      </c>
      <c r="C66" s="9">
        <v>6561.9538700000003</v>
      </c>
      <c r="D66" s="9">
        <v>112672.42763000001</v>
      </c>
    </row>
    <row r="67" spans="1:4" x14ac:dyDescent="0.25">
      <c r="A67" s="10" t="s">
        <v>69</v>
      </c>
      <c r="B67" s="11">
        <v>0</v>
      </c>
      <c r="C67" s="11">
        <v>0</v>
      </c>
      <c r="D67" s="11">
        <v>0</v>
      </c>
    </row>
    <row r="68" spans="1:4" x14ac:dyDescent="0.25">
      <c r="A68" s="10" t="s">
        <v>70</v>
      </c>
      <c r="B68" s="11">
        <v>10400.299459999998</v>
      </c>
      <c r="C68" s="11">
        <v>260.16829999999999</v>
      </c>
      <c r="D68" s="11">
        <v>10660.467759999998</v>
      </c>
    </row>
    <row r="69" spans="1:4" x14ac:dyDescent="0.25">
      <c r="A69" s="10" t="s">
        <v>71</v>
      </c>
      <c r="B69" s="11">
        <v>95710.174300000013</v>
      </c>
      <c r="C69" s="11">
        <v>6301.78557</v>
      </c>
      <c r="D69" s="11">
        <v>102011.95987000002</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426.18613000000005</v>
      </c>
      <c r="C72" s="9">
        <v>259.31128999999964</v>
      </c>
      <c r="D72" s="9">
        <v>685.49741999999969</v>
      </c>
    </row>
    <row r="73" spans="1:4" x14ac:dyDescent="0.25">
      <c r="A73" s="10" t="s">
        <v>75</v>
      </c>
      <c r="B73" s="11">
        <v>0</v>
      </c>
      <c r="C73" s="11">
        <v>0</v>
      </c>
      <c r="D73" s="11">
        <v>0</v>
      </c>
    </row>
    <row r="74" spans="1:4" x14ac:dyDescent="0.25">
      <c r="A74" s="10" t="s">
        <v>76</v>
      </c>
      <c r="B74" s="11">
        <v>6128.8683799999999</v>
      </c>
      <c r="C74" s="11">
        <v>2644.7932799999999</v>
      </c>
      <c r="D74" s="11">
        <v>8773.6616599999998</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-5752.6822499999998</v>
      </c>
      <c r="C77" s="11">
        <v>-2385.4819900000002</v>
      </c>
      <c r="D77" s="11">
        <v>-8138.1642400000001</v>
      </c>
    </row>
    <row r="78" spans="1:4" x14ac:dyDescent="0.25">
      <c r="A78" s="8" t="s">
        <v>80</v>
      </c>
      <c r="B78" s="9">
        <v>376829.30469000002</v>
      </c>
      <c r="C78" s="9">
        <v>43241.59231</v>
      </c>
      <c r="D78" s="9">
        <v>420070.897</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37143.672130000006</v>
      </c>
      <c r="C84" s="11">
        <v>213.346</v>
      </c>
      <c r="D84" s="11">
        <v>37357.018130000004</v>
      </c>
    </row>
    <row r="85" spans="1:4" x14ac:dyDescent="0.25">
      <c r="A85" s="10" t="s">
        <v>25</v>
      </c>
      <c r="B85" s="11">
        <v>324901.59584000002</v>
      </c>
      <c r="C85" s="11">
        <v>43189.641530000001</v>
      </c>
      <c r="D85" s="11">
        <v>368091.23737000005</v>
      </c>
    </row>
    <row r="86" spans="1:4" x14ac:dyDescent="0.25">
      <c r="A86" s="10" t="s">
        <v>82</v>
      </c>
      <c r="B86" s="11">
        <v>649.12238000000002</v>
      </c>
      <c r="C86" s="11">
        <v>0</v>
      </c>
      <c r="D86" s="11">
        <v>649.12238000000002</v>
      </c>
    </row>
    <row r="87" spans="1:4" x14ac:dyDescent="0.25">
      <c r="A87" s="10" t="s">
        <v>83</v>
      </c>
      <c r="B87" s="11">
        <v>-1147.2293400000001</v>
      </c>
      <c r="C87" s="11">
        <v>-161.39521999999999</v>
      </c>
      <c r="D87" s="11">
        <v>-1308.6245600000002</v>
      </c>
    </row>
    <row r="88" spans="1:4" x14ac:dyDescent="0.25">
      <c r="A88" s="8" t="s">
        <v>84</v>
      </c>
      <c r="B88" s="9">
        <v>115189.71371999999</v>
      </c>
      <c r="C88" s="9">
        <v>10968.63538</v>
      </c>
      <c r="D88" s="9">
        <v>126158.34909999999</v>
      </c>
    </row>
    <row r="89" spans="1:4" x14ac:dyDescent="0.25">
      <c r="A89" s="10" t="s">
        <v>85</v>
      </c>
      <c r="B89" s="11">
        <v>23500.36</v>
      </c>
      <c r="C89" s="11">
        <v>3875.84</v>
      </c>
      <c r="D89" s="11">
        <v>27376.2</v>
      </c>
    </row>
    <row r="90" spans="1:4" x14ac:dyDescent="0.25">
      <c r="A90" s="10" t="s">
        <v>86</v>
      </c>
      <c r="B90" s="11">
        <v>74550.465759999992</v>
      </c>
      <c r="C90" s="11">
        <v>5905.5965299999989</v>
      </c>
      <c r="D90" s="11">
        <v>80456.062289999987</v>
      </c>
    </row>
    <row r="91" spans="1:4" x14ac:dyDescent="0.25">
      <c r="A91" s="10" t="s">
        <v>87</v>
      </c>
      <c r="B91" s="11">
        <v>4712.4865</v>
      </c>
      <c r="C91" s="11">
        <v>275.78181000000006</v>
      </c>
      <c r="D91" s="11">
        <v>4988.2683100000004</v>
      </c>
    </row>
    <row r="92" spans="1:4" x14ac:dyDescent="0.25">
      <c r="A92" s="10" t="s">
        <v>88</v>
      </c>
      <c r="B92" s="11">
        <v>4766.2195099999999</v>
      </c>
      <c r="C92" s="11">
        <v>294.31083000000007</v>
      </c>
      <c r="D92" s="11">
        <v>5060.5303400000003</v>
      </c>
    </row>
    <row r="93" spans="1:4" x14ac:dyDescent="0.25">
      <c r="A93" s="10" t="s">
        <v>89</v>
      </c>
      <c r="B93" s="11">
        <v>5673.6129299999993</v>
      </c>
      <c r="C93" s="11">
        <v>600.59434999999962</v>
      </c>
      <c r="D93" s="11">
        <v>6274.2072799999987</v>
      </c>
    </row>
    <row r="94" spans="1:4" x14ac:dyDescent="0.25">
      <c r="A94" s="10" t="s">
        <v>90</v>
      </c>
      <c r="B94" s="11">
        <v>1012.8985999999996</v>
      </c>
      <c r="C94" s="11">
        <v>1.2999999999999999E-2</v>
      </c>
      <c r="D94" s="11">
        <v>1012.9115999999997</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5754.7627699999994</v>
      </c>
      <c r="C98" s="9">
        <v>770.91075000000001</v>
      </c>
      <c r="D98" s="9">
        <v>6525.6735199999994</v>
      </c>
    </row>
    <row r="99" spans="1:4" x14ac:dyDescent="0.25">
      <c r="A99" s="10" t="s">
        <v>95</v>
      </c>
      <c r="B99" s="11">
        <v>2273.4872799999998</v>
      </c>
      <c r="C99" s="11">
        <v>362.98575</v>
      </c>
      <c r="D99" s="11">
        <v>2636.4730299999997</v>
      </c>
    </row>
    <row r="100" spans="1:4" x14ac:dyDescent="0.25">
      <c r="A100" s="10" t="s">
        <v>96</v>
      </c>
      <c r="B100" s="11">
        <v>1388.9033899999999</v>
      </c>
      <c r="C100" s="11">
        <v>123.99</v>
      </c>
      <c r="D100" s="11">
        <v>1512.89339</v>
      </c>
    </row>
    <row r="101" spans="1:4" x14ac:dyDescent="0.25">
      <c r="A101" s="10" t="s">
        <v>97</v>
      </c>
      <c r="B101" s="11">
        <v>757.02754999999991</v>
      </c>
      <c r="C101" s="11">
        <v>0</v>
      </c>
      <c r="D101" s="11">
        <v>757.02754999999991</v>
      </c>
    </row>
    <row r="102" spans="1:4" x14ac:dyDescent="0.25">
      <c r="A102" s="10" t="s">
        <v>98</v>
      </c>
      <c r="B102" s="11">
        <v>1347.87213</v>
      </c>
      <c r="C102" s="11">
        <v>283.935</v>
      </c>
      <c r="D102" s="11">
        <v>1631.8071299999999</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5151045.72695</v>
      </c>
      <c r="C111" s="9">
        <v>582106.71100000001</v>
      </c>
      <c r="D111" s="9">
        <v>5733152.4379500002</v>
      </c>
    </row>
    <row r="112" spans="1:4" x14ac:dyDescent="0.25">
      <c r="A112" s="8" t="s">
        <v>108</v>
      </c>
      <c r="B112" s="9">
        <v>3510278.2849900001</v>
      </c>
      <c r="C112" s="9">
        <v>435686.76298</v>
      </c>
      <c r="D112" s="9">
        <v>3945965.0479700002</v>
      </c>
    </row>
    <row r="113" spans="1:4" x14ac:dyDescent="0.25">
      <c r="A113" s="10" t="s">
        <v>109</v>
      </c>
      <c r="B113" s="11">
        <v>106393.48262</v>
      </c>
      <c r="C113" s="11">
        <v>14236.82771</v>
      </c>
      <c r="D113" s="11">
        <v>120630.31032999999</v>
      </c>
    </row>
    <row r="114" spans="1:4" x14ac:dyDescent="0.25">
      <c r="A114" s="10" t="s">
        <v>110</v>
      </c>
      <c r="B114" s="11">
        <v>105248.85786999999</v>
      </c>
      <c r="C114" s="11">
        <v>14162.248949999999</v>
      </c>
      <c r="D114" s="11">
        <v>119411.10681999999</v>
      </c>
    </row>
    <row r="115" spans="1:4" x14ac:dyDescent="0.25">
      <c r="A115" s="10" t="s">
        <v>111</v>
      </c>
      <c r="B115" s="11">
        <v>1144.6247499999999</v>
      </c>
      <c r="C115" s="11">
        <v>74.578759999999988</v>
      </c>
      <c r="D115" s="11">
        <v>1219.2035099999998</v>
      </c>
    </row>
    <row r="116" spans="1:4" x14ac:dyDescent="0.25">
      <c r="A116" s="10" t="s">
        <v>112</v>
      </c>
      <c r="B116" s="11">
        <v>802772.29022000008</v>
      </c>
      <c r="C116" s="11">
        <v>164041.17901000002</v>
      </c>
      <c r="D116" s="11">
        <v>966813.46923000016</v>
      </c>
    </row>
    <row r="117" spans="1:4" x14ac:dyDescent="0.25">
      <c r="A117" s="10" t="s">
        <v>113</v>
      </c>
      <c r="B117" s="11">
        <v>4.8867200000000004</v>
      </c>
      <c r="C117" s="11">
        <v>0</v>
      </c>
      <c r="D117" s="11">
        <v>4.8867200000000004</v>
      </c>
    </row>
    <row r="118" spans="1:4" x14ac:dyDescent="0.25">
      <c r="A118" s="13" t="s">
        <v>114</v>
      </c>
      <c r="B118" s="11">
        <v>3.8200500000000002</v>
      </c>
      <c r="C118" s="11">
        <v>0</v>
      </c>
      <c r="D118" s="11">
        <v>3.8200500000000002</v>
      </c>
    </row>
    <row r="119" spans="1:4" x14ac:dyDescent="0.25">
      <c r="A119" s="14" t="s">
        <v>115</v>
      </c>
      <c r="B119" s="11">
        <v>1.06667</v>
      </c>
      <c r="C119" s="11">
        <v>0</v>
      </c>
      <c r="D119" s="11">
        <v>1.06667</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19087.876189999999</v>
      </c>
      <c r="C126" s="11">
        <v>42699.099860000009</v>
      </c>
      <c r="D126" s="11">
        <v>61786.976050000012</v>
      </c>
    </row>
    <row r="127" spans="1:4" x14ac:dyDescent="0.25">
      <c r="A127" s="10" t="s">
        <v>123</v>
      </c>
      <c r="B127" s="11">
        <v>2319337.5212699999</v>
      </c>
      <c r="C127" s="11">
        <v>200469.05165999997</v>
      </c>
      <c r="D127" s="11">
        <v>2519806.5729299998</v>
      </c>
    </row>
    <row r="128" spans="1:4" x14ac:dyDescent="0.25">
      <c r="A128" s="10" t="s">
        <v>124</v>
      </c>
      <c r="B128" s="11">
        <v>262682.22797000001</v>
      </c>
      <c r="C128" s="11">
        <v>14240.604740000001</v>
      </c>
      <c r="D128" s="11">
        <v>276922.83270999999</v>
      </c>
    </row>
    <row r="129" spans="1:4" x14ac:dyDescent="0.25">
      <c r="A129" s="8" t="s">
        <v>125</v>
      </c>
      <c r="B129" s="9">
        <v>0.72977999999999998</v>
      </c>
      <c r="C129" s="9">
        <v>0</v>
      </c>
      <c r="D129" s="9">
        <v>0.72977999999999998</v>
      </c>
    </row>
    <row r="130" spans="1:4" x14ac:dyDescent="0.25">
      <c r="A130" s="8" t="s">
        <v>126</v>
      </c>
      <c r="B130" s="9">
        <v>207386.12244000001</v>
      </c>
      <c r="C130" s="9">
        <v>71694.783200000005</v>
      </c>
      <c r="D130" s="9">
        <v>279080.90564000001</v>
      </c>
    </row>
    <row r="131" spans="1:4" x14ac:dyDescent="0.25">
      <c r="A131" s="10" t="s">
        <v>127</v>
      </c>
      <c r="B131" s="11">
        <v>0</v>
      </c>
      <c r="C131" s="11">
        <v>0</v>
      </c>
      <c r="D131" s="11">
        <v>0</v>
      </c>
    </row>
    <row r="132" spans="1:4" x14ac:dyDescent="0.25">
      <c r="A132" s="10" t="s">
        <v>128</v>
      </c>
      <c r="B132" s="11">
        <v>207386.12244000001</v>
      </c>
      <c r="C132" s="11">
        <v>25048.48389</v>
      </c>
      <c r="D132" s="11">
        <v>232434.60633000001</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6646.2993099999994</v>
      </c>
      <c r="D136" s="11">
        <v>6646.2993099999994</v>
      </c>
    </row>
    <row r="137" spans="1:4" x14ac:dyDescent="0.25">
      <c r="A137" s="8" t="s">
        <v>133</v>
      </c>
      <c r="B137" s="9">
        <v>1058567.6997600002</v>
      </c>
      <c r="C137" s="9">
        <v>60668.027069999996</v>
      </c>
      <c r="D137" s="9">
        <v>1119235.7268300003</v>
      </c>
    </row>
    <row r="138" spans="1:4" x14ac:dyDescent="0.25">
      <c r="A138" s="10" t="s">
        <v>134</v>
      </c>
      <c r="B138" s="11">
        <v>12031.827889999999</v>
      </c>
      <c r="C138" s="11">
        <v>8.9002599999999994</v>
      </c>
      <c r="D138" s="11">
        <v>12040.728149999999</v>
      </c>
    </row>
    <row r="139" spans="1:4" x14ac:dyDescent="0.25">
      <c r="A139" s="10" t="s">
        <v>135</v>
      </c>
      <c r="B139" s="11">
        <v>287923.25708000007</v>
      </c>
      <c r="C139" s="11">
        <v>42000</v>
      </c>
      <c r="D139" s="11">
        <v>329923.25708000007</v>
      </c>
    </row>
    <row r="140" spans="1:4" x14ac:dyDescent="0.25">
      <c r="A140" s="10" t="s">
        <v>136</v>
      </c>
      <c r="B140" s="11">
        <v>0</v>
      </c>
      <c r="C140" s="11">
        <v>0</v>
      </c>
      <c r="D140" s="11">
        <v>0</v>
      </c>
    </row>
    <row r="141" spans="1:4" x14ac:dyDescent="0.25">
      <c r="A141" s="10" t="s">
        <v>137</v>
      </c>
      <c r="B141" s="11">
        <v>137760.0827</v>
      </c>
      <c r="C141" s="11">
        <v>11625</v>
      </c>
      <c r="D141" s="11">
        <v>149385.0827</v>
      </c>
    </row>
    <row r="142" spans="1:4" x14ac:dyDescent="0.25">
      <c r="A142" s="10" t="s">
        <v>138</v>
      </c>
      <c r="B142" s="11">
        <v>525078.54521000001</v>
      </c>
      <c r="C142" s="11">
        <v>2782.096</v>
      </c>
      <c r="D142" s="11">
        <v>527860.64121000003</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14861.72062</v>
      </c>
      <c r="C145" s="11">
        <v>1946.7917300000001</v>
      </c>
      <c r="D145" s="11">
        <v>16808.512350000001</v>
      </c>
    </row>
    <row r="146" spans="1:4" x14ac:dyDescent="0.25">
      <c r="A146" s="8" t="s">
        <v>142</v>
      </c>
      <c r="B146" s="9">
        <v>149131.03769999999</v>
      </c>
      <c r="C146" s="9">
        <v>10997.85974</v>
      </c>
      <c r="D146" s="9">
        <v>160128.89743999997</v>
      </c>
    </row>
    <row r="147" spans="1:4" x14ac:dyDescent="0.25">
      <c r="A147" s="10" t="s">
        <v>69</v>
      </c>
      <c r="B147" s="11">
        <v>69892.093939999992</v>
      </c>
      <c r="C147" s="11">
        <v>57.469739999999994</v>
      </c>
      <c r="D147" s="11">
        <v>69949.563679999992</v>
      </c>
    </row>
    <row r="148" spans="1:4" x14ac:dyDescent="0.25">
      <c r="A148" s="10" t="s">
        <v>71</v>
      </c>
      <c r="B148" s="11">
        <v>39408.266360000001</v>
      </c>
      <c r="C148" s="11">
        <v>2216.24134</v>
      </c>
      <c r="D148" s="11">
        <v>41624.507700000002</v>
      </c>
    </row>
    <row r="149" spans="1:4" x14ac:dyDescent="0.25">
      <c r="A149" s="10" t="s">
        <v>143</v>
      </c>
      <c r="B149" s="11">
        <v>37524.057869999997</v>
      </c>
      <c r="C149" s="11">
        <v>6313.5663500000001</v>
      </c>
      <c r="D149" s="11">
        <v>43837.624219999998</v>
      </c>
    </row>
    <row r="150" spans="1:4" x14ac:dyDescent="0.25">
      <c r="A150" s="10" t="s">
        <v>97</v>
      </c>
      <c r="B150" s="11">
        <v>2306.6195300000004</v>
      </c>
      <c r="C150" s="11">
        <v>2410.5823100000002</v>
      </c>
      <c r="D150" s="11">
        <v>4717.2018400000006</v>
      </c>
    </row>
    <row r="151" spans="1:4" x14ac:dyDescent="0.25">
      <c r="A151" s="10" t="s">
        <v>144</v>
      </c>
      <c r="B151" s="11">
        <v>0</v>
      </c>
      <c r="C151" s="11">
        <v>0</v>
      </c>
      <c r="D151" s="11">
        <v>0</v>
      </c>
    </row>
    <row r="152" spans="1:4" x14ac:dyDescent="0.25">
      <c r="A152" s="8" t="s">
        <v>145</v>
      </c>
      <c r="B152" s="9">
        <v>54207.587589999996</v>
      </c>
      <c r="C152" s="9">
        <v>3059.27801</v>
      </c>
      <c r="D152" s="9">
        <v>57266.865599999997</v>
      </c>
    </row>
    <row r="153" spans="1:4" x14ac:dyDescent="0.25">
      <c r="A153" s="10" t="s">
        <v>146</v>
      </c>
      <c r="B153" s="11">
        <v>2712.9546600000003</v>
      </c>
      <c r="C153" s="11">
        <v>118.86595000000001</v>
      </c>
      <c r="D153" s="11">
        <v>2831.8206100000002</v>
      </c>
    </row>
    <row r="154" spans="1:4" x14ac:dyDescent="0.25">
      <c r="A154" s="10" t="s">
        <v>147</v>
      </c>
      <c r="B154" s="11">
        <v>0</v>
      </c>
      <c r="C154" s="11">
        <v>0</v>
      </c>
      <c r="D154" s="11">
        <v>0</v>
      </c>
    </row>
    <row r="155" spans="1:4" x14ac:dyDescent="0.25">
      <c r="A155" s="10" t="s">
        <v>148</v>
      </c>
      <c r="B155" s="11">
        <v>33601.117359999997</v>
      </c>
      <c r="C155" s="11">
        <v>1462.2572700000001</v>
      </c>
      <c r="D155" s="11">
        <v>35063.374629999998</v>
      </c>
    </row>
    <row r="156" spans="1:4" x14ac:dyDescent="0.25">
      <c r="A156" s="10" t="s">
        <v>149</v>
      </c>
      <c r="B156" s="11">
        <v>0</v>
      </c>
      <c r="C156" s="11">
        <v>0</v>
      </c>
      <c r="D156" s="11">
        <v>0</v>
      </c>
    </row>
    <row r="157" spans="1:4" x14ac:dyDescent="0.25">
      <c r="A157" s="10" t="s">
        <v>150</v>
      </c>
      <c r="B157" s="11">
        <v>17893.51557</v>
      </c>
      <c r="C157" s="11">
        <v>1478.15479</v>
      </c>
      <c r="D157" s="11">
        <v>19371.67036</v>
      </c>
    </row>
    <row r="158" spans="1:4" x14ac:dyDescent="0.25">
      <c r="A158" s="10" t="s">
        <v>151</v>
      </c>
      <c r="B158" s="11">
        <v>0</v>
      </c>
      <c r="C158" s="11">
        <v>0</v>
      </c>
      <c r="D158" s="11">
        <v>0</v>
      </c>
    </row>
    <row r="159" spans="1:4" x14ac:dyDescent="0.25">
      <c r="A159" s="8" t="s">
        <v>152</v>
      </c>
      <c r="B159" s="9">
        <v>91388.055540000001</v>
      </c>
      <c r="C159" s="9">
        <v>0</v>
      </c>
      <c r="D159" s="9">
        <v>91388.055540000001</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70000</v>
      </c>
      <c r="C162" s="11">
        <v>0</v>
      </c>
      <c r="D162" s="11">
        <v>70000</v>
      </c>
    </row>
    <row r="163" spans="1:4" x14ac:dyDescent="0.25">
      <c r="A163" s="10" t="s">
        <v>156</v>
      </c>
      <c r="B163" s="11">
        <v>1388.0555400000001</v>
      </c>
      <c r="C163" s="11">
        <v>0</v>
      </c>
      <c r="D163" s="11">
        <v>1388.0555400000001</v>
      </c>
    </row>
    <row r="164" spans="1:4" x14ac:dyDescent="0.25">
      <c r="A164" s="8" t="s">
        <v>157</v>
      </c>
      <c r="B164" s="9">
        <v>80086.209149999981</v>
      </c>
      <c r="C164" s="9">
        <v>0</v>
      </c>
      <c r="D164" s="9">
        <v>80086.209149999981</v>
      </c>
    </row>
    <row r="165" spans="1:4" x14ac:dyDescent="0.25">
      <c r="A165" s="10" t="s">
        <v>158</v>
      </c>
      <c r="B165" s="11">
        <v>78103.855659999987</v>
      </c>
      <c r="C165" s="11">
        <v>0</v>
      </c>
      <c r="D165" s="11">
        <v>78103.855659999987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78049.31865999999</v>
      </c>
      <c r="C168" s="11">
        <v>0</v>
      </c>
      <c r="D168" s="11">
        <v>78049.31865999999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1982.35349</v>
      </c>
      <c r="C172" s="11">
        <v>0</v>
      </c>
      <c r="D172" s="11">
        <v>1982.35349</v>
      </c>
    </row>
    <row r="173" spans="1:4" x14ac:dyDescent="0.25">
      <c r="A173" s="8" t="s">
        <v>166</v>
      </c>
      <c r="B173" s="9">
        <v>471957.90441000002</v>
      </c>
      <c r="C173" s="9">
        <v>49226.971570000002</v>
      </c>
      <c r="D173" s="9">
        <v>521184.87598000001</v>
      </c>
    </row>
    <row r="174" spans="1:4" x14ac:dyDescent="0.25">
      <c r="A174" s="12" t="s">
        <v>167</v>
      </c>
      <c r="B174" s="11">
        <v>412772.3</v>
      </c>
      <c r="C174" s="11">
        <v>60937.2</v>
      </c>
      <c r="D174" s="11">
        <v>473709.5</v>
      </c>
    </row>
    <row r="175" spans="1:4" x14ac:dyDescent="0.25">
      <c r="A175" s="10" t="s">
        <v>168</v>
      </c>
      <c r="B175" s="11">
        <v>412772.3</v>
      </c>
      <c r="C175" s="11">
        <v>60937.2</v>
      </c>
      <c r="D175" s="11">
        <v>473709.5</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883.60111000000006</v>
      </c>
      <c r="C178" s="11">
        <v>53.625589999999995</v>
      </c>
      <c r="D178" s="11">
        <v>937.22670000000005</v>
      </c>
    </row>
    <row r="179" spans="1:4" x14ac:dyDescent="0.25">
      <c r="A179" s="10" t="s">
        <v>172</v>
      </c>
      <c r="B179" s="11">
        <v>0</v>
      </c>
      <c r="C179" s="11">
        <v>0</v>
      </c>
      <c r="D179" s="11">
        <v>0</v>
      </c>
    </row>
    <row r="180" spans="1:4" x14ac:dyDescent="0.25">
      <c r="A180" s="10" t="s">
        <v>173</v>
      </c>
      <c r="B180" s="11">
        <v>1.3152000000000001</v>
      </c>
      <c r="C180" s="11">
        <v>53.625589999999995</v>
      </c>
      <c r="D180" s="11">
        <v>54.940789999999993</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12173.514319999998</v>
      </c>
      <c r="C188" s="11">
        <v>-16271.730380000001</v>
      </c>
      <c r="D188" s="11">
        <v>-4098.2160600000025</v>
      </c>
    </row>
    <row r="189" spans="1:4" x14ac:dyDescent="0.25">
      <c r="A189" s="10" t="s">
        <v>182</v>
      </c>
      <c r="B189" s="11">
        <v>7796.5365499999998</v>
      </c>
      <c r="C189" s="11">
        <v>-13109.49208</v>
      </c>
      <c r="D189" s="11">
        <v>-5312.9555300000002</v>
      </c>
    </row>
    <row r="190" spans="1:4" x14ac:dyDescent="0.25">
      <c r="A190" s="13" t="s">
        <v>183</v>
      </c>
      <c r="B190" s="11">
        <v>4376.9777699999995</v>
      </c>
      <c r="C190" s="11">
        <v>-3162.2383</v>
      </c>
      <c r="D190" s="11">
        <v>1214.7394699999995</v>
      </c>
    </row>
    <row r="191" spans="1:4" x14ac:dyDescent="0.25">
      <c r="A191" s="2" t="s">
        <v>184</v>
      </c>
      <c r="B191" s="9">
        <v>5623003.63136</v>
      </c>
      <c r="C191" s="9">
        <v>631333.68257000006</v>
      </c>
      <c r="D191" s="9">
        <v>6254337.3139300002</v>
      </c>
    </row>
    <row r="192" spans="1:4" x14ac:dyDescent="0.25">
      <c r="A192" s="8" t="s">
        <v>185</v>
      </c>
      <c r="B192" s="9">
        <v>29863.680170000003</v>
      </c>
      <c r="C192" s="9">
        <v>46918.088039999995</v>
      </c>
      <c r="D192" s="9">
        <v>76781.768209999995</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43927.123999999996</v>
      </c>
      <c r="D199" s="11">
        <v>43927.123999999996</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7.4538900000000003</v>
      </c>
      <c r="D202" s="11">
        <v>7.4538900000000003</v>
      </c>
    </row>
    <row r="203" spans="1:4" x14ac:dyDescent="0.25">
      <c r="A203" s="10" t="s">
        <v>196</v>
      </c>
      <c r="B203" s="11">
        <v>0</v>
      </c>
      <c r="C203" s="11">
        <v>0</v>
      </c>
      <c r="D203" s="11">
        <v>0</v>
      </c>
    </row>
    <row r="204" spans="1:4" x14ac:dyDescent="0.25">
      <c r="A204" s="10" t="s">
        <v>197</v>
      </c>
      <c r="B204" s="11">
        <v>0</v>
      </c>
      <c r="C204" s="11">
        <v>43919.670109999999</v>
      </c>
      <c r="D204" s="11">
        <v>43919.670109999999</v>
      </c>
    </row>
    <row r="205" spans="1:4" x14ac:dyDescent="0.25">
      <c r="A205" s="12" t="s">
        <v>198</v>
      </c>
      <c r="B205" s="11">
        <v>0</v>
      </c>
      <c r="C205" s="11">
        <v>0</v>
      </c>
      <c r="D205" s="11">
        <v>0</v>
      </c>
    </row>
    <row r="206" spans="1:4" x14ac:dyDescent="0.25">
      <c r="A206" s="12" t="s">
        <v>199</v>
      </c>
      <c r="B206" s="11">
        <v>29863.680170000003</v>
      </c>
      <c r="C206" s="11">
        <v>2990.9640399999998</v>
      </c>
      <c r="D206" s="11">
        <v>32854.644210000006</v>
      </c>
    </row>
    <row r="207" spans="1:4" x14ac:dyDescent="0.25">
      <c r="A207" s="10" t="s">
        <v>200</v>
      </c>
      <c r="B207" s="11">
        <v>0</v>
      </c>
      <c r="C207" s="11">
        <v>0</v>
      </c>
      <c r="D207" s="11">
        <v>0</v>
      </c>
    </row>
    <row r="208" spans="1:4" x14ac:dyDescent="0.25">
      <c r="A208" s="10" t="s">
        <v>201</v>
      </c>
      <c r="B208" s="11">
        <v>29863.680170000003</v>
      </c>
      <c r="C208" s="11">
        <v>2990.9640399999998</v>
      </c>
      <c r="D208" s="11">
        <v>32854.644210000006</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5344316.26523</v>
      </c>
      <c r="C212" s="9">
        <v>1527534.9028200002</v>
      </c>
      <c r="D212" s="9">
        <v>6871851.1680500004</v>
      </c>
    </row>
    <row r="213" spans="1:4" x14ac:dyDescent="0.25">
      <c r="A213" s="12" t="s">
        <v>206</v>
      </c>
      <c r="B213" s="11">
        <v>0</v>
      </c>
      <c r="C213" s="11">
        <v>3.5000000000000003E-2</v>
      </c>
      <c r="D213" s="11">
        <v>3.5000000000000003E-2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3.5000000000000003E-2</v>
      </c>
      <c r="D216" s="11">
        <v>3.5000000000000003E-2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3548941.7152499999</v>
      </c>
      <c r="C229" s="11">
        <v>1337992.9133100002</v>
      </c>
      <c r="D229" s="11">
        <v>4886934.6285600001</v>
      </c>
    </row>
    <row r="230" spans="1:4" x14ac:dyDescent="0.25">
      <c r="A230" s="10" t="s">
        <v>223</v>
      </c>
      <c r="B230" s="11">
        <v>2290262.7271200004</v>
      </c>
      <c r="C230" s="11">
        <v>1226004.9839000001</v>
      </c>
      <c r="D230" s="11">
        <v>3516267.7110200003</v>
      </c>
    </row>
    <row r="231" spans="1:4" x14ac:dyDescent="0.25">
      <c r="A231" s="10" t="s">
        <v>224</v>
      </c>
      <c r="B231" s="11">
        <v>0</v>
      </c>
      <c r="C231" s="11">
        <v>0</v>
      </c>
      <c r="D231" s="11">
        <v>0</v>
      </c>
    </row>
    <row r="232" spans="1:4" x14ac:dyDescent="0.25">
      <c r="A232" s="10" t="s">
        <v>225</v>
      </c>
      <c r="B232" s="11">
        <v>1171109.8950099999</v>
      </c>
      <c r="C232" s="11">
        <v>71049.321060000002</v>
      </c>
      <c r="D232" s="11">
        <v>1242159.2160699998</v>
      </c>
    </row>
    <row r="233" spans="1:4" x14ac:dyDescent="0.25">
      <c r="A233" s="10" t="s">
        <v>226</v>
      </c>
      <c r="B233" s="11">
        <v>0</v>
      </c>
      <c r="C233" s="11">
        <v>0</v>
      </c>
      <c r="D233" s="11">
        <v>0</v>
      </c>
    </row>
    <row r="234" spans="1:4" x14ac:dyDescent="0.25">
      <c r="A234" s="10" t="s">
        <v>227</v>
      </c>
      <c r="B234" s="10">
        <v>289.27999999999997</v>
      </c>
      <c r="C234" s="10">
        <v>38128.222969999995</v>
      </c>
      <c r="D234" s="10">
        <v>38417.502969999994</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87279.813120000006</v>
      </c>
      <c r="C237" s="10">
        <v>2810.3853799999997</v>
      </c>
      <c r="D237" s="10">
        <v>90090.198499999999</v>
      </c>
    </row>
    <row r="238" spans="1:4" x14ac:dyDescent="0.25">
      <c r="A238" s="12" t="s">
        <v>231</v>
      </c>
      <c r="B238" s="10">
        <v>1716477.51153</v>
      </c>
      <c r="C238" s="10">
        <v>188323.90242999999</v>
      </c>
      <c r="D238" s="10">
        <v>1904801.41396</v>
      </c>
    </row>
    <row r="239" spans="1:4" x14ac:dyDescent="0.25">
      <c r="A239" s="10" t="s">
        <v>232</v>
      </c>
      <c r="B239" s="10">
        <v>664393.56186000002</v>
      </c>
      <c r="C239" s="10">
        <v>124787.98043000001</v>
      </c>
      <c r="D239" s="10">
        <v>789181.54229000001</v>
      </c>
    </row>
    <row r="240" spans="1:4" x14ac:dyDescent="0.25">
      <c r="A240" s="10" t="s">
        <v>233</v>
      </c>
      <c r="B240" s="10">
        <v>0</v>
      </c>
      <c r="C240" s="10">
        <v>0</v>
      </c>
      <c r="D240" s="10">
        <v>0</v>
      </c>
    </row>
    <row r="241" spans="1:4" x14ac:dyDescent="0.25">
      <c r="A241" s="10" t="s">
        <v>234</v>
      </c>
      <c r="B241" s="10">
        <v>281733.43951999996</v>
      </c>
      <c r="C241" s="10">
        <v>27847.808639999996</v>
      </c>
      <c r="D241" s="10">
        <v>309581.24815999996</v>
      </c>
    </row>
    <row r="242" spans="1:4" x14ac:dyDescent="0.25">
      <c r="A242" s="10" t="s">
        <v>235</v>
      </c>
      <c r="B242" s="10">
        <v>32775.361250000002</v>
      </c>
      <c r="C242" s="10">
        <v>31151.87427</v>
      </c>
      <c r="D242" s="10">
        <v>63927.235520000002</v>
      </c>
    </row>
    <row r="243" spans="1:4" x14ac:dyDescent="0.25">
      <c r="A243" s="10" t="s">
        <v>236</v>
      </c>
      <c r="B243" s="10">
        <v>0</v>
      </c>
      <c r="C243" s="10">
        <v>0</v>
      </c>
      <c r="D243" s="10">
        <v>0</v>
      </c>
    </row>
    <row r="244" spans="1:4" x14ac:dyDescent="0.25">
      <c r="A244" s="10" t="s">
        <v>237</v>
      </c>
      <c r="B244" s="10">
        <v>737575.14890000003</v>
      </c>
      <c r="C244" s="10">
        <v>4536.23909</v>
      </c>
      <c r="D244" s="10">
        <v>742111.38799000008</v>
      </c>
    </row>
    <row r="245" spans="1:4" x14ac:dyDescent="0.25">
      <c r="A245" s="12" t="s">
        <v>238</v>
      </c>
      <c r="B245" s="10">
        <v>78897.038450000007</v>
      </c>
      <c r="C245" s="10">
        <v>1218.0520799999999</v>
      </c>
      <c r="D245" s="10">
        <v>80115.090530000001</v>
      </c>
    </row>
    <row r="246" spans="1:4" x14ac:dyDescent="0.25">
      <c r="A246" s="10" t="s">
        <v>239</v>
      </c>
      <c r="B246" s="10">
        <v>78855.74573000001</v>
      </c>
      <c r="C246" s="10">
        <v>1214.8485899999998</v>
      </c>
      <c r="D246" s="10">
        <v>80070.594320000004</v>
      </c>
    </row>
    <row r="247" spans="1:4" x14ac:dyDescent="0.25">
      <c r="A247" s="10" t="s">
        <v>240</v>
      </c>
      <c r="B247" s="10">
        <v>41.292719999999996</v>
      </c>
      <c r="C247" s="10">
        <v>3.2034899999999999</v>
      </c>
      <c r="D247" s="10">
        <v>44.496209999999998</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237836.66069000002</v>
      </c>
      <c r="C251" s="9">
        <v>22444.409299999999</v>
      </c>
      <c r="D251" s="9">
        <v>260281.06999000002</v>
      </c>
    </row>
    <row r="252" spans="1:4" x14ac:dyDescent="0.25">
      <c r="A252" s="10" t="s">
        <v>243</v>
      </c>
      <c r="B252" s="11">
        <v>0</v>
      </c>
      <c r="C252" s="11">
        <v>38.457149999999999</v>
      </c>
      <c r="D252" s="11">
        <v>38.457149999999999</v>
      </c>
    </row>
    <row r="253" spans="1:4" x14ac:dyDescent="0.25">
      <c r="A253" s="10" t="s">
        <v>244</v>
      </c>
      <c r="B253" s="11">
        <v>3800.0643100000007</v>
      </c>
      <c r="C253" s="11">
        <v>316.41144000000003</v>
      </c>
      <c r="D253" s="11">
        <v>4116.4757500000005</v>
      </c>
    </row>
    <row r="254" spans="1:4" x14ac:dyDescent="0.25">
      <c r="A254" s="10" t="s">
        <v>245</v>
      </c>
      <c r="B254" s="11">
        <v>216561.84497000003</v>
      </c>
      <c r="C254" s="11">
        <v>18390.196769999999</v>
      </c>
      <c r="D254" s="11">
        <v>234952.04174000004</v>
      </c>
    </row>
    <row r="255" spans="1:4" x14ac:dyDescent="0.25">
      <c r="A255" s="10" t="s">
        <v>246</v>
      </c>
      <c r="B255" s="11">
        <v>13314.570019999999</v>
      </c>
      <c r="C255" s="11">
        <v>472.17960999999997</v>
      </c>
      <c r="D255" s="11">
        <v>13786.749629999998</v>
      </c>
    </row>
    <row r="256" spans="1:4" x14ac:dyDescent="0.25">
      <c r="A256" s="10" t="s">
        <v>247</v>
      </c>
      <c r="B256" s="11">
        <v>2682.1243199999999</v>
      </c>
      <c r="C256" s="11">
        <v>2426.3581600000002</v>
      </c>
      <c r="D256" s="11">
        <v>5108.4824800000006</v>
      </c>
    </row>
    <row r="257" spans="1:4" x14ac:dyDescent="0.25">
      <c r="A257" s="10" t="s">
        <v>248</v>
      </c>
      <c r="B257" s="11">
        <v>0</v>
      </c>
      <c r="C257" s="11">
        <v>0</v>
      </c>
      <c r="D257" s="11">
        <v>0</v>
      </c>
    </row>
    <row r="258" spans="1:4" x14ac:dyDescent="0.25">
      <c r="A258" s="10" t="s">
        <v>249</v>
      </c>
      <c r="B258" s="11">
        <v>1458.8094199999998</v>
      </c>
      <c r="C258" s="11">
        <v>0</v>
      </c>
      <c r="D258" s="11">
        <v>1458.8094199999998</v>
      </c>
    </row>
    <row r="259" spans="1:4" x14ac:dyDescent="0.25">
      <c r="A259" s="10" t="s">
        <v>250</v>
      </c>
      <c r="B259" s="11">
        <v>19.24765</v>
      </c>
      <c r="C259" s="11">
        <v>800.80617000000007</v>
      </c>
      <c r="D259" s="11">
        <v>820.05382000000009</v>
      </c>
    </row>
    <row r="260" spans="1:4" x14ac:dyDescent="0.25">
      <c r="A260" s="8" t="s">
        <v>251</v>
      </c>
      <c r="B260" s="9">
        <v>93243.871409999992</v>
      </c>
      <c r="C260" s="9">
        <v>8863.4506700000002</v>
      </c>
      <c r="D260" s="9">
        <v>102107.32208</v>
      </c>
    </row>
    <row r="261" spans="1:4" x14ac:dyDescent="0.25">
      <c r="A261" s="10" t="s">
        <v>252</v>
      </c>
      <c r="B261" s="11">
        <v>65151.707739999998</v>
      </c>
      <c r="C261" s="11">
        <v>6804.6633400000001</v>
      </c>
      <c r="D261" s="11">
        <v>71956.371079999997</v>
      </c>
    </row>
    <row r="262" spans="1:4" x14ac:dyDescent="0.25">
      <c r="A262" s="10" t="s">
        <v>253</v>
      </c>
      <c r="B262" s="11">
        <v>0</v>
      </c>
      <c r="C262" s="11">
        <v>0</v>
      </c>
      <c r="D262" s="11">
        <v>0</v>
      </c>
    </row>
    <row r="263" spans="1:4" x14ac:dyDescent="0.25">
      <c r="A263" s="10" t="s">
        <v>254</v>
      </c>
      <c r="B263" s="11">
        <v>17678.327200000003</v>
      </c>
      <c r="C263" s="11">
        <v>1012.56903</v>
      </c>
      <c r="D263" s="11">
        <v>18690.896230000002</v>
      </c>
    </row>
    <row r="264" spans="1:4" x14ac:dyDescent="0.25">
      <c r="A264" s="10" t="s">
        <v>255</v>
      </c>
      <c r="B264" s="11">
        <v>0</v>
      </c>
      <c r="C264" s="11">
        <v>0</v>
      </c>
      <c r="D264" s="11">
        <v>0</v>
      </c>
    </row>
    <row r="265" spans="1:4" x14ac:dyDescent="0.25">
      <c r="A265" s="10" t="s">
        <v>256</v>
      </c>
      <c r="B265" s="11">
        <v>1702.2222099999999</v>
      </c>
      <c r="C265" s="11">
        <v>0</v>
      </c>
      <c r="D265" s="11">
        <v>1702.2222099999999</v>
      </c>
    </row>
    <row r="266" spans="1:4" x14ac:dyDescent="0.25">
      <c r="A266" s="13" t="s">
        <v>257</v>
      </c>
      <c r="B266" s="11">
        <v>2843.84348</v>
      </c>
      <c r="C266" s="11">
        <v>0</v>
      </c>
      <c r="D266" s="11">
        <v>2843.84348</v>
      </c>
    </row>
    <row r="267" spans="1:4" x14ac:dyDescent="0.25">
      <c r="A267" s="13" t="s">
        <v>258</v>
      </c>
      <c r="B267" s="11">
        <v>5867.7707799999998</v>
      </c>
      <c r="C267" s="11">
        <v>1046.2183</v>
      </c>
      <c r="D267" s="11">
        <v>6913.9890799999994</v>
      </c>
    </row>
    <row r="268" spans="1:4" x14ac:dyDescent="0.25">
      <c r="A268" s="8" t="s">
        <v>259</v>
      </c>
      <c r="B268" s="9">
        <v>144592.78928000003</v>
      </c>
      <c r="C268" s="9">
        <v>13580.958629999999</v>
      </c>
      <c r="D268" s="9">
        <v>158173.74791000003</v>
      </c>
    </row>
    <row r="269" spans="1:4" x14ac:dyDescent="0.25">
      <c r="A269" s="2" t="s">
        <v>260</v>
      </c>
      <c r="B269" s="9">
        <v>34154.964959999998</v>
      </c>
      <c r="C269" s="9">
        <v>4000.6418800000001</v>
      </c>
      <c r="D269" s="9">
        <v>38155.60684</v>
      </c>
    </row>
    <row r="270" spans="1:4" x14ac:dyDescent="0.25">
      <c r="A270" s="10" t="s">
        <v>261</v>
      </c>
      <c r="B270" s="11">
        <v>29571.441220000001</v>
      </c>
      <c r="C270" s="11">
        <v>935.18031000000008</v>
      </c>
      <c r="D270" s="11">
        <v>30506.62153</v>
      </c>
    </row>
    <row r="271" spans="1:4" x14ac:dyDescent="0.25">
      <c r="A271" s="10" t="s">
        <v>262</v>
      </c>
      <c r="B271" s="11">
        <v>297.67084</v>
      </c>
      <c r="C271" s="11">
        <v>75.071679999999986</v>
      </c>
      <c r="D271" s="11">
        <v>372.74252000000001</v>
      </c>
    </row>
    <row r="272" spans="1:4" x14ac:dyDescent="0.25">
      <c r="A272" s="10" t="s">
        <v>263</v>
      </c>
      <c r="B272" s="11">
        <v>2861.4598999999998</v>
      </c>
      <c r="C272" s="11">
        <v>2903.8829700000001</v>
      </c>
      <c r="D272" s="11">
        <v>5765.3428700000004</v>
      </c>
    </row>
    <row r="273" spans="1:4" x14ac:dyDescent="0.25">
      <c r="A273" s="10" t="s">
        <v>264</v>
      </c>
      <c r="B273" s="11">
        <v>0</v>
      </c>
      <c r="C273" s="11">
        <v>0</v>
      </c>
      <c r="D273" s="11">
        <v>0</v>
      </c>
    </row>
    <row r="274" spans="1:4" x14ac:dyDescent="0.25">
      <c r="A274" s="17" t="s">
        <v>265</v>
      </c>
      <c r="B274" s="11">
        <v>1424.393</v>
      </c>
      <c r="C274" s="11">
        <v>86.506919999999994</v>
      </c>
      <c r="D274" s="11">
        <v>1510.8999200000001</v>
      </c>
    </row>
    <row r="275" spans="1:4" x14ac:dyDescent="0.25">
      <c r="A275" s="17" t="s">
        <v>266</v>
      </c>
      <c r="B275" s="11">
        <v>0</v>
      </c>
      <c r="C275" s="11">
        <v>0</v>
      </c>
      <c r="D275" s="11">
        <v>0</v>
      </c>
    </row>
    <row r="276" spans="1:4" x14ac:dyDescent="0.25">
      <c r="A276" s="8" t="s">
        <v>267</v>
      </c>
      <c r="B276" s="9">
        <v>15783.275229999999</v>
      </c>
      <c r="C276" s="9">
        <v>1868.6011800000001</v>
      </c>
      <c r="D276" s="9">
        <v>17651.876410000001</v>
      </c>
    </row>
    <row r="277" spans="1:4" x14ac:dyDescent="0.25">
      <c r="A277" s="10" t="s">
        <v>261</v>
      </c>
      <c r="B277" s="11">
        <v>2638.60185</v>
      </c>
      <c r="C277" s="11">
        <v>368.74304999999998</v>
      </c>
      <c r="D277" s="11">
        <v>3007.3449000000001</v>
      </c>
    </row>
    <row r="278" spans="1:4" x14ac:dyDescent="0.25">
      <c r="A278" s="10" t="s">
        <v>268</v>
      </c>
      <c r="B278" s="11">
        <v>1238.5690199999999</v>
      </c>
      <c r="C278" s="11">
        <v>992.95731000000001</v>
      </c>
      <c r="D278" s="11">
        <v>2231.5263299999997</v>
      </c>
    </row>
    <row r="279" spans="1:4" x14ac:dyDescent="0.25">
      <c r="A279" s="10" t="s">
        <v>269</v>
      </c>
      <c r="B279" s="11">
        <v>0.43018000000000001</v>
      </c>
      <c r="C279" s="11">
        <v>0</v>
      </c>
      <c r="D279" s="11">
        <v>0.43018000000000001</v>
      </c>
    </row>
    <row r="280" spans="1:4" x14ac:dyDescent="0.25">
      <c r="A280" s="10" t="s">
        <v>270</v>
      </c>
      <c r="B280" s="11">
        <v>0</v>
      </c>
      <c r="C280" s="11">
        <v>0</v>
      </c>
      <c r="D280" s="11">
        <v>0</v>
      </c>
    </row>
    <row r="281" spans="1:4" x14ac:dyDescent="0.25">
      <c r="A281" s="13" t="s">
        <v>271</v>
      </c>
      <c r="B281" s="11">
        <v>11905.67418</v>
      </c>
      <c r="C281" s="11">
        <v>506.90082000000001</v>
      </c>
      <c r="D281" s="11">
        <v>12412.575000000001</v>
      </c>
    </row>
    <row r="282" spans="1:4" x14ac:dyDescent="0.25">
      <c r="A282" s="13" t="s">
        <v>272</v>
      </c>
      <c r="B282" s="11">
        <v>0</v>
      </c>
      <c r="C282" s="11">
        <v>0</v>
      </c>
      <c r="D282" s="11">
        <v>0</v>
      </c>
    </row>
    <row r="283" spans="1:4" x14ac:dyDescent="0.25">
      <c r="A283" s="8" t="s">
        <v>273</v>
      </c>
      <c r="B283" s="9">
        <v>162964.47901000004</v>
      </c>
      <c r="C283" s="9">
        <v>15712.999330000001</v>
      </c>
      <c r="D283" s="9">
        <v>178677.47834000003</v>
      </c>
    </row>
    <row r="284" spans="1:4" x14ac:dyDescent="0.25">
      <c r="A284" s="10" t="s">
        <v>274</v>
      </c>
      <c r="B284" s="11">
        <v>77325.265849999996</v>
      </c>
      <c r="C284" s="11">
        <v>5775.1552299999994</v>
      </c>
      <c r="D284" s="11">
        <v>83100.42108</v>
      </c>
    </row>
    <row r="285" spans="1:4" x14ac:dyDescent="0.25">
      <c r="A285" s="10" t="s">
        <v>275</v>
      </c>
      <c r="B285" s="11">
        <v>20770.11824</v>
      </c>
      <c r="C285" s="11">
        <v>130.18278000000001</v>
      </c>
      <c r="D285" s="11">
        <v>20900.301019999999</v>
      </c>
    </row>
    <row r="286" spans="1:4" x14ac:dyDescent="0.25">
      <c r="A286" s="10" t="s">
        <v>276</v>
      </c>
      <c r="B286" s="11">
        <v>56555.14761</v>
      </c>
      <c r="C286" s="11">
        <v>5644.9724499999993</v>
      </c>
      <c r="D286" s="11">
        <v>62200.120060000001</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119411.02844999998</v>
      </c>
      <c r="C292" s="11">
        <v>6805.3034699999998</v>
      </c>
      <c r="D292" s="11">
        <v>126216.33191999998</v>
      </c>
    </row>
    <row r="293" spans="1:4" x14ac:dyDescent="0.25">
      <c r="A293" s="10" t="s">
        <v>283</v>
      </c>
      <c r="B293" s="11">
        <v>70268.427339999995</v>
      </c>
      <c r="C293" s="11">
        <v>5004.4918699999998</v>
      </c>
      <c r="D293" s="11">
        <v>75272.919209999993</v>
      </c>
    </row>
    <row r="294" spans="1:4" x14ac:dyDescent="0.25">
      <c r="A294" s="10" t="s">
        <v>284</v>
      </c>
      <c r="B294" s="11">
        <v>0</v>
      </c>
      <c r="C294" s="11">
        <v>0</v>
      </c>
      <c r="D294" s="11">
        <v>0</v>
      </c>
    </row>
    <row r="295" spans="1:4" x14ac:dyDescent="0.25">
      <c r="A295" s="13" t="s">
        <v>285</v>
      </c>
      <c r="B295" s="11">
        <v>0</v>
      </c>
      <c r="C295" s="11">
        <v>0</v>
      </c>
      <c r="D295" s="11">
        <v>0</v>
      </c>
    </row>
    <row r="296" spans="1:4" x14ac:dyDescent="0.25">
      <c r="A296" s="13" t="s">
        <v>286</v>
      </c>
      <c r="B296" s="11">
        <v>49142.601109999996</v>
      </c>
      <c r="C296" s="11">
        <v>1800.8115999999998</v>
      </c>
      <c r="D296" s="11">
        <v>50943.412709999997</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120878.71641000005</v>
      </c>
      <c r="C299" s="9">
        <v>14682.85109</v>
      </c>
      <c r="D299" s="9">
        <v>135561.56750000006</v>
      </c>
    </row>
    <row r="300" spans="1:4" x14ac:dyDescent="0.25">
      <c r="A300" s="10" t="s">
        <v>290</v>
      </c>
      <c r="B300" s="11">
        <v>115642.16824000001</v>
      </c>
      <c r="C300" s="11">
        <v>18066.080390000003</v>
      </c>
      <c r="D300" s="11">
        <v>133708.24863000002</v>
      </c>
    </row>
    <row r="301" spans="1:4" x14ac:dyDescent="0.25">
      <c r="A301" s="10" t="s">
        <v>291</v>
      </c>
      <c r="B301" s="11">
        <v>60181.21734000001</v>
      </c>
      <c r="C301" s="11">
        <v>10624.50116</v>
      </c>
      <c r="D301" s="11">
        <v>70805.718500000017</v>
      </c>
    </row>
    <row r="302" spans="1:4" x14ac:dyDescent="0.25">
      <c r="A302" s="10" t="s">
        <v>292</v>
      </c>
      <c r="B302" s="11">
        <v>13838.19284</v>
      </c>
      <c r="C302" s="11">
        <v>2012.80702</v>
      </c>
      <c r="D302" s="11">
        <v>15850.99986</v>
      </c>
    </row>
    <row r="303" spans="1:4" x14ac:dyDescent="0.25">
      <c r="A303" s="10" t="s">
        <v>293</v>
      </c>
      <c r="B303" s="11">
        <v>1288.0956200000001</v>
      </c>
      <c r="C303" s="11">
        <v>190.11454000000001</v>
      </c>
      <c r="D303" s="11">
        <v>1478.2101600000001</v>
      </c>
    </row>
    <row r="304" spans="1:4" x14ac:dyDescent="0.25">
      <c r="A304" s="10" t="s">
        <v>294</v>
      </c>
      <c r="B304" s="11">
        <v>4023.48162</v>
      </c>
      <c r="C304" s="11">
        <v>503.03540999999996</v>
      </c>
      <c r="D304" s="11">
        <v>4526.51703</v>
      </c>
    </row>
    <row r="305" spans="1:4" x14ac:dyDescent="0.25">
      <c r="A305" s="10" t="s">
        <v>295</v>
      </c>
      <c r="B305" s="11">
        <v>9244.5749099999994</v>
      </c>
      <c r="C305" s="11">
        <v>1093.2526500000001</v>
      </c>
      <c r="D305" s="11">
        <v>10337.82756</v>
      </c>
    </row>
    <row r="306" spans="1:4" x14ac:dyDescent="0.25">
      <c r="A306" s="10" t="s">
        <v>296</v>
      </c>
      <c r="B306" s="11">
        <v>1916.5313800000001</v>
      </c>
      <c r="C306" s="11">
        <v>238.99018999999998</v>
      </c>
      <c r="D306" s="11">
        <v>2155.5215699999999</v>
      </c>
    </row>
    <row r="307" spans="1:4" x14ac:dyDescent="0.25">
      <c r="A307" s="10" t="s">
        <v>297</v>
      </c>
      <c r="B307" s="11">
        <v>3813.8594199999998</v>
      </c>
      <c r="C307" s="11">
        <v>331.99146000000002</v>
      </c>
      <c r="D307" s="11">
        <v>4145.85088</v>
      </c>
    </row>
    <row r="308" spans="1:4" x14ac:dyDescent="0.25">
      <c r="A308" s="10" t="s">
        <v>298</v>
      </c>
      <c r="B308" s="11">
        <v>642.62573999999995</v>
      </c>
      <c r="C308" s="11">
        <v>246.74579999999997</v>
      </c>
      <c r="D308" s="11">
        <v>889.37153999999987</v>
      </c>
    </row>
    <row r="309" spans="1:4" x14ac:dyDescent="0.25">
      <c r="A309" s="13" t="s">
        <v>299</v>
      </c>
      <c r="B309" s="11">
        <v>20693.589369999998</v>
      </c>
      <c r="C309" s="11">
        <v>2824.6421600000003</v>
      </c>
      <c r="D309" s="11">
        <v>23518.231529999997</v>
      </c>
    </row>
    <row r="310" spans="1:4" x14ac:dyDescent="0.25">
      <c r="A310" s="8" t="s">
        <v>300</v>
      </c>
      <c r="B310" s="9">
        <v>5236.5481700000382</v>
      </c>
      <c r="C310" s="9">
        <v>-3383.2293000000027</v>
      </c>
      <c r="D310" s="9">
        <v>1853.3188700000355</v>
      </c>
    </row>
    <row r="311" spans="1:4" x14ac:dyDescent="0.25">
      <c r="A311" s="13" t="s">
        <v>301</v>
      </c>
      <c r="B311" s="11">
        <v>83.151019999999974</v>
      </c>
      <c r="C311" s="11">
        <v>-1.0000000000000023E-5</v>
      </c>
      <c r="D311" s="11">
        <v>83.151009999999971</v>
      </c>
    </row>
    <row r="312" spans="1:4" x14ac:dyDescent="0.25">
      <c r="A312" s="13" t="s">
        <v>302</v>
      </c>
      <c r="B312" s="11">
        <v>1.1999999999999999E-4</v>
      </c>
      <c r="C312" s="11">
        <v>-1.0000000000000023E-5</v>
      </c>
      <c r="D312" s="11">
        <v>1.0999999999999996E-4</v>
      </c>
    </row>
    <row r="313" spans="1:4" x14ac:dyDescent="0.25">
      <c r="A313" s="13" t="s">
        <v>303</v>
      </c>
      <c r="B313" s="11">
        <v>83.150899999999979</v>
      </c>
      <c r="C313" s="11">
        <v>0</v>
      </c>
      <c r="D313" s="11">
        <v>83.150899999999979</v>
      </c>
    </row>
    <row r="314" spans="1:4" x14ac:dyDescent="0.25">
      <c r="A314" s="13" t="s">
        <v>304</v>
      </c>
      <c r="B314" s="11">
        <v>1573.3715600000003</v>
      </c>
      <c r="C314" s="11">
        <v>-0.27674000000000004</v>
      </c>
      <c r="D314" s="11">
        <v>1573.0948200000003</v>
      </c>
    </row>
    <row r="315" spans="1:4" x14ac:dyDescent="0.25">
      <c r="A315" s="13" t="s">
        <v>305</v>
      </c>
      <c r="B315" s="11">
        <v>1.66065</v>
      </c>
      <c r="C315" s="11">
        <v>-1.2700000000000001E-3</v>
      </c>
      <c r="D315" s="11">
        <v>1.6593799999999999</v>
      </c>
    </row>
    <row r="316" spans="1:4" x14ac:dyDescent="0.25">
      <c r="A316" s="13" t="s">
        <v>306</v>
      </c>
      <c r="B316" s="11">
        <v>1571.7109100000002</v>
      </c>
      <c r="C316" s="11">
        <v>-0.27547000000000005</v>
      </c>
      <c r="D316" s="11">
        <v>1571.4354400000002</v>
      </c>
    </row>
    <row r="317" spans="1:4" x14ac:dyDescent="0.25">
      <c r="A317" s="8" t="s">
        <v>307</v>
      </c>
      <c r="B317" s="9">
        <v>3746.327630000038</v>
      </c>
      <c r="C317" s="9">
        <v>-3382.9525700000031</v>
      </c>
      <c r="D317" s="9">
        <v>363.37506000003486</v>
      </c>
    </row>
    <row r="318" spans="1:4" x14ac:dyDescent="0.25">
      <c r="A318" s="13" t="s">
        <v>308</v>
      </c>
      <c r="B318" s="11">
        <v>241.37566000000001</v>
      </c>
      <c r="C318" s="11">
        <v>0</v>
      </c>
      <c r="D318" s="11">
        <v>241.37566000000001</v>
      </c>
    </row>
    <row r="319" spans="1:4" x14ac:dyDescent="0.25">
      <c r="A319" s="8" t="s">
        <v>309</v>
      </c>
      <c r="B319" s="9">
        <v>3987.7032900000381</v>
      </c>
      <c r="C319" s="9">
        <v>-3382.9525700000031</v>
      </c>
      <c r="D319" s="9">
        <v>604.75072000003502</v>
      </c>
    </row>
    <row r="320" spans="1:4" x14ac:dyDescent="0.25">
      <c r="A320" s="13" t="s">
        <v>310</v>
      </c>
      <c r="B320" s="11">
        <v>994.10655000000008</v>
      </c>
      <c r="C320" s="11">
        <v>220.71427</v>
      </c>
      <c r="D320" s="11">
        <v>1214.8208200000001</v>
      </c>
    </row>
    <row r="321" spans="1:4" x14ac:dyDescent="0.25">
      <c r="A321" s="8" t="s">
        <v>311</v>
      </c>
      <c r="B321" s="9">
        <v>4981.8098400000381</v>
      </c>
      <c r="C321" s="9">
        <v>-3162.2383000000032</v>
      </c>
      <c r="D321" s="9">
        <v>1819.5715400000349</v>
      </c>
    </row>
    <row r="322" spans="1:4" x14ac:dyDescent="0.25">
      <c r="A322" s="13" t="s">
        <v>312</v>
      </c>
      <c r="B322" s="11">
        <v>0</v>
      </c>
      <c r="C322" s="11">
        <v>0</v>
      </c>
      <c r="D322" s="11">
        <v>0</v>
      </c>
    </row>
    <row r="323" spans="1:4" x14ac:dyDescent="0.25">
      <c r="A323" s="8" t="s">
        <v>313</v>
      </c>
      <c r="B323" s="9">
        <v>4981.8098400000381</v>
      </c>
      <c r="C323" s="9">
        <v>-3162.2383000000032</v>
      </c>
      <c r="D323" s="9">
        <v>1819.5715400000349</v>
      </c>
    </row>
    <row r="324" spans="1:4" x14ac:dyDescent="0.25">
      <c r="A324" s="13" t="s">
        <v>314</v>
      </c>
      <c r="B324" s="11">
        <v>604.83206999999993</v>
      </c>
      <c r="C324" s="11">
        <v>0</v>
      </c>
      <c r="D324" s="11">
        <v>604.83206999999993</v>
      </c>
    </row>
    <row r="325" spans="1:4" x14ac:dyDescent="0.25">
      <c r="A325" s="8" t="s">
        <v>315</v>
      </c>
      <c r="B325" s="9">
        <v>4376.9777700000377</v>
      </c>
      <c r="C325" s="9">
        <v>-3162.2383000000032</v>
      </c>
      <c r="D325" s="9">
        <v>1214.7394700000345</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49DDA-C6AD-444C-B423-DB036D47B816}">
  <sheetPr codeName="Hoja11"/>
  <dimension ref="A1:D126"/>
  <sheetViews>
    <sheetView workbookViewId="0">
      <selection activeCell="C12" sqref="C12"/>
    </sheetView>
  </sheetViews>
  <sheetFormatPr baseColWidth="10" defaultRowHeight="15" x14ac:dyDescent="0.25"/>
  <cols>
    <col min="1" max="1" width="99.5703125" customWidth="1"/>
    <col min="2" max="3" width="9.140625" customWidth="1"/>
    <col min="4" max="4" width="10.85546875" customWidth="1"/>
    <col min="5" max="256" width="9.140625" customWidth="1"/>
    <col min="257" max="257" width="99.5703125" customWidth="1"/>
    <col min="258" max="259" width="9.140625" customWidth="1"/>
    <col min="260" max="260" width="10.85546875" customWidth="1"/>
    <col min="261" max="512" width="9.140625" customWidth="1"/>
    <col min="513" max="513" width="99.5703125" customWidth="1"/>
    <col min="514" max="515" width="9.140625" customWidth="1"/>
    <col min="516" max="516" width="10.85546875" customWidth="1"/>
    <col min="517" max="768" width="9.140625" customWidth="1"/>
    <col min="769" max="769" width="99.5703125" customWidth="1"/>
    <col min="770" max="771" width="9.140625" customWidth="1"/>
    <col min="772" max="772" width="10.85546875" customWidth="1"/>
    <col min="773" max="1024" width="9.140625" customWidth="1"/>
    <col min="1025" max="1025" width="99.5703125" customWidth="1"/>
    <col min="1026" max="1027" width="9.140625" customWidth="1"/>
    <col min="1028" max="1028" width="10.85546875" customWidth="1"/>
    <col min="1029" max="1280" width="9.140625" customWidth="1"/>
    <col min="1281" max="1281" width="99.5703125" customWidth="1"/>
    <col min="1282" max="1283" width="9.140625" customWidth="1"/>
    <col min="1284" max="1284" width="10.85546875" customWidth="1"/>
    <col min="1285" max="1536" width="9.140625" customWidth="1"/>
    <col min="1537" max="1537" width="99.5703125" customWidth="1"/>
    <col min="1538" max="1539" width="9.140625" customWidth="1"/>
    <col min="1540" max="1540" width="10.85546875" customWidth="1"/>
    <col min="1541" max="1792" width="9.140625" customWidth="1"/>
    <col min="1793" max="1793" width="99.5703125" customWidth="1"/>
    <col min="1794" max="1795" width="9.140625" customWidth="1"/>
    <col min="1796" max="1796" width="10.85546875" customWidth="1"/>
    <col min="1797" max="2048" width="9.140625" customWidth="1"/>
    <col min="2049" max="2049" width="99.5703125" customWidth="1"/>
    <col min="2050" max="2051" width="9.140625" customWidth="1"/>
    <col min="2052" max="2052" width="10.85546875" customWidth="1"/>
    <col min="2053" max="2304" width="9.140625" customWidth="1"/>
    <col min="2305" max="2305" width="99.5703125" customWidth="1"/>
    <col min="2306" max="2307" width="9.140625" customWidth="1"/>
    <col min="2308" max="2308" width="10.85546875" customWidth="1"/>
    <col min="2309" max="2560" width="9.140625" customWidth="1"/>
    <col min="2561" max="2561" width="99.5703125" customWidth="1"/>
    <col min="2562" max="2563" width="9.140625" customWidth="1"/>
    <col min="2564" max="2564" width="10.85546875" customWidth="1"/>
    <col min="2565" max="2816" width="9.140625" customWidth="1"/>
    <col min="2817" max="2817" width="99.5703125" customWidth="1"/>
    <col min="2818" max="2819" width="9.140625" customWidth="1"/>
    <col min="2820" max="2820" width="10.85546875" customWidth="1"/>
    <col min="2821" max="3072" width="9.140625" customWidth="1"/>
    <col min="3073" max="3073" width="99.5703125" customWidth="1"/>
    <col min="3074" max="3075" width="9.140625" customWidth="1"/>
    <col min="3076" max="3076" width="10.85546875" customWidth="1"/>
    <col min="3077" max="3328" width="9.140625" customWidth="1"/>
    <col min="3329" max="3329" width="99.5703125" customWidth="1"/>
    <col min="3330" max="3331" width="9.140625" customWidth="1"/>
    <col min="3332" max="3332" width="10.85546875" customWidth="1"/>
    <col min="3333" max="3584" width="9.140625" customWidth="1"/>
    <col min="3585" max="3585" width="99.5703125" customWidth="1"/>
    <col min="3586" max="3587" width="9.140625" customWidth="1"/>
    <col min="3588" max="3588" width="10.85546875" customWidth="1"/>
    <col min="3589" max="3840" width="9.140625" customWidth="1"/>
    <col min="3841" max="3841" width="99.5703125" customWidth="1"/>
    <col min="3842" max="3843" width="9.140625" customWidth="1"/>
    <col min="3844" max="3844" width="10.85546875" customWidth="1"/>
    <col min="3845" max="4096" width="9.140625" customWidth="1"/>
    <col min="4097" max="4097" width="99.5703125" customWidth="1"/>
    <col min="4098" max="4099" width="9.140625" customWidth="1"/>
    <col min="4100" max="4100" width="10.85546875" customWidth="1"/>
    <col min="4101" max="4352" width="9.140625" customWidth="1"/>
    <col min="4353" max="4353" width="99.5703125" customWidth="1"/>
    <col min="4354" max="4355" width="9.140625" customWidth="1"/>
    <col min="4356" max="4356" width="10.85546875" customWidth="1"/>
    <col min="4357" max="4608" width="9.140625" customWidth="1"/>
    <col min="4609" max="4609" width="99.5703125" customWidth="1"/>
    <col min="4610" max="4611" width="9.140625" customWidth="1"/>
    <col min="4612" max="4612" width="10.85546875" customWidth="1"/>
    <col min="4613" max="4864" width="9.140625" customWidth="1"/>
    <col min="4865" max="4865" width="99.5703125" customWidth="1"/>
    <col min="4866" max="4867" width="9.140625" customWidth="1"/>
    <col min="4868" max="4868" width="10.85546875" customWidth="1"/>
    <col min="4869" max="5120" width="9.140625" customWidth="1"/>
    <col min="5121" max="5121" width="99.5703125" customWidth="1"/>
    <col min="5122" max="5123" width="9.140625" customWidth="1"/>
    <col min="5124" max="5124" width="10.85546875" customWidth="1"/>
    <col min="5125" max="5376" width="9.140625" customWidth="1"/>
    <col min="5377" max="5377" width="99.5703125" customWidth="1"/>
    <col min="5378" max="5379" width="9.140625" customWidth="1"/>
    <col min="5380" max="5380" width="10.85546875" customWidth="1"/>
    <col min="5381" max="5632" width="9.140625" customWidth="1"/>
    <col min="5633" max="5633" width="99.5703125" customWidth="1"/>
    <col min="5634" max="5635" width="9.140625" customWidth="1"/>
    <col min="5636" max="5636" width="10.85546875" customWidth="1"/>
    <col min="5637" max="5888" width="9.140625" customWidth="1"/>
    <col min="5889" max="5889" width="99.5703125" customWidth="1"/>
    <col min="5890" max="5891" width="9.140625" customWidth="1"/>
    <col min="5892" max="5892" width="10.85546875" customWidth="1"/>
    <col min="5893" max="6144" width="9.140625" customWidth="1"/>
    <col min="6145" max="6145" width="99.5703125" customWidth="1"/>
    <col min="6146" max="6147" width="9.140625" customWidth="1"/>
    <col min="6148" max="6148" width="10.85546875" customWidth="1"/>
    <col min="6149" max="6400" width="9.140625" customWidth="1"/>
    <col min="6401" max="6401" width="99.5703125" customWidth="1"/>
    <col min="6402" max="6403" width="9.140625" customWidth="1"/>
    <col min="6404" max="6404" width="10.85546875" customWidth="1"/>
    <col min="6405" max="6656" width="9.140625" customWidth="1"/>
    <col min="6657" max="6657" width="99.5703125" customWidth="1"/>
    <col min="6658" max="6659" width="9.140625" customWidth="1"/>
    <col min="6660" max="6660" width="10.85546875" customWidth="1"/>
    <col min="6661" max="6912" width="9.140625" customWidth="1"/>
    <col min="6913" max="6913" width="99.5703125" customWidth="1"/>
    <col min="6914" max="6915" width="9.140625" customWidth="1"/>
    <col min="6916" max="6916" width="10.85546875" customWidth="1"/>
    <col min="6917" max="7168" width="9.140625" customWidth="1"/>
    <col min="7169" max="7169" width="99.5703125" customWidth="1"/>
    <col min="7170" max="7171" width="9.140625" customWidth="1"/>
    <col min="7172" max="7172" width="10.85546875" customWidth="1"/>
    <col min="7173" max="7424" width="9.140625" customWidth="1"/>
    <col min="7425" max="7425" width="99.5703125" customWidth="1"/>
    <col min="7426" max="7427" width="9.140625" customWidth="1"/>
    <col min="7428" max="7428" width="10.85546875" customWidth="1"/>
    <col min="7429" max="7680" width="9.140625" customWidth="1"/>
    <col min="7681" max="7681" width="99.5703125" customWidth="1"/>
    <col min="7682" max="7683" width="9.140625" customWidth="1"/>
    <col min="7684" max="7684" width="10.85546875" customWidth="1"/>
    <col min="7685" max="7936" width="9.140625" customWidth="1"/>
    <col min="7937" max="7937" width="99.5703125" customWidth="1"/>
    <col min="7938" max="7939" width="9.140625" customWidth="1"/>
    <col min="7940" max="7940" width="10.85546875" customWidth="1"/>
    <col min="7941" max="8192" width="9.140625" customWidth="1"/>
    <col min="8193" max="8193" width="99.5703125" customWidth="1"/>
    <col min="8194" max="8195" width="9.140625" customWidth="1"/>
    <col min="8196" max="8196" width="10.85546875" customWidth="1"/>
    <col min="8197" max="8448" width="9.140625" customWidth="1"/>
    <col min="8449" max="8449" width="99.5703125" customWidth="1"/>
    <col min="8450" max="8451" width="9.140625" customWidth="1"/>
    <col min="8452" max="8452" width="10.85546875" customWidth="1"/>
    <col min="8453" max="8704" width="9.140625" customWidth="1"/>
    <col min="8705" max="8705" width="99.5703125" customWidth="1"/>
    <col min="8706" max="8707" width="9.140625" customWidth="1"/>
    <col min="8708" max="8708" width="10.85546875" customWidth="1"/>
    <col min="8709" max="8960" width="9.140625" customWidth="1"/>
    <col min="8961" max="8961" width="99.5703125" customWidth="1"/>
    <col min="8962" max="8963" width="9.140625" customWidth="1"/>
    <col min="8964" max="8964" width="10.85546875" customWidth="1"/>
    <col min="8965" max="9216" width="9.140625" customWidth="1"/>
    <col min="9217" max="9217" width="99.5703125" customWidth="1"/>
    <col min="9218" max="9219" width="9.140625" customWidth="1"/>
    <col min="9220" max="9220" width="10.85546875" customWidth="1"/>
    <col min="9221" max="9472" width="9.140625" customWidth="1"/>
    <col min="9473" max="9473" width="99.5703125" customWidth="1"/>
    <col min="9474" max="9475" width="9.140625" customWidth="1"/>
    <col min="9476" max="9476" width="10.85546875" customWidth="1"/>
    <col min="9477" max="9728" width="9.140625" customWidth="1"/>
    <col min="9729" max="9729" width="99.5703125" customWidth="1"/>
    <col min="9730" max="9731" width="9.140625" customWidth="1"/>
    <col min="9732" max="9732" width="10.85546875" customWidth="1"/>
    <col min="9733" max="9984" width="9.140625" customWidth="1"/>
    <col min="9985" max="9985" width="99.5703125" customWidth="1"/>
    <col min="9986" max="9987" width="9.140625" customWidth="1"/>
    <col min="9988" max="9988" width="10.85546875" customWidth="1"/>
    <col min="9989" max="10240" width="9.140625" customWidth="1"/>
    <col min="10241" max="10241" width="99.5703125" customWidth="1"/>
    <col min="10242" max="10243" width="9.140625" customWidth="1"/>
    <col min="10244" max="10244" width="10.85546875" customWidth="1"/>
    <col min="10245" max="10496" width="9.140625" customWidth="1"/>
    <col min="10497" max="10497" width="99.5703125" customWidth="1"/>
    <col min="10498" max="10499" width="9.140625" customWidth="1"/>
    <col min="10500" max="10500" width="10.85546875" customWidth="1"/>
    <col min="10501" max="10752" width="9.140625" customWidth="1"/>
    <col min="10753" max="10753" width="99.5703125" customWidth="1"/>
    <col min="10754" max="10755" width="9.140625" customWidth="1"/>
    <col min="10756" max="10756" width="10.85546875" customWidth="1"/>
    <col min="10757" max="11008" width="9.140625" customWidth="1"/>
    <col min="11009" max="11009" width="99.5703125" customWidth="1"/>
    <col min="11010" max="11011" width="9.140625" customWidth="1"/>
    <col min="11012" max="11012" width="10.85546875" customWidth="1"/>
    <col min="11013" max="11264" width="9.140625" customWidth="1"/>
    <col min="11265" max="11265" width="99.5703125" customWidth="1"/>
    <col min="11266" max="11267" width="9.140625" customWidth="1"/>
    <col min="11268" max="11268" width="10.85546875" customWidth="1"/>
    <col min="11269" max="11520" width="9.140625" customWidth="1"/>
    <col min="11521" max="11521" width="99.5703125" customWidth="1"/>
    <col min="11522" max="11523" width="9.140625" customWidth="1"/>
    <col min="11524" max="11524" width="10.85546875" customWidth="1"/>
    <col min="11525" max="11776" width="9.140625" customWidth="1"/>
    <col min="11777" max="11777" width="99.5703125" customWidth="1"/>
    <col min="11778" max="11779" width="9.140625" customWidth="1"/>
    <col min="11780" max="11780" width="10.85546875" customWidth="1"/>
    <col min="11781" max="12032" width="9.140625" customWidth="1"/>
    <col min="12033" max="12033" width="99.5703125" customWidth="1"/>
    <col min="12034" max="12035" width="9.140625" customWidth="1"/>
    <col min="12036" max="12036" width="10.85546875" customWidth="1"/>
    <col min="12037" max="12288" width="9.140625" customWidth="1"/>
    <col min="12289" max="12289" width="99.5703125" customWidth="1"/>
    <col min="12290" max="12291" width="9.140625" customWidth="1"/>
    <col min="12292" max="12292" width="10.85546875" customWidth="1"/>
    <col min="12293" max="12544" width="9.140625" customWidth="1"/>
    <col min="12545" max="12545" width="99.5703125" customWidth="1"/>
    <col min="12546" max="12547" width="9.140625" customWidth="1"/>
    <col min="12548" max="12548" width="10.85546875" customWidth="1"/>
    <col min="12549" max="12800" width="9.140625" customWidth="1"/>
    <col min="12801" max="12801" width="99.5703125" customWidth="1"/>
    <col min="12802" max="12803" width="9.140625" customWidth="1"/>
    <col min="12804" max="12804" width="10.85546875" customWidth="1"/>
    <col min="12805" max="13056" width="9.140625" customWidth="1"/>
    <col min="13057" max="13057" width="99.5703125" customWidth="1"/>
    <col min="13058" max="13059" width="9.140625" customWidth="1"/>
    <col min="13060" max="13060" width="10.85546875" customWidth="1"/>
    <col min="13061" max="13312" width="9.140625" customWidth="1"/>
    <col min="13313" max="13313" width="99.5703125" customWidth="1"/>
    <col min="13314" max="13315" width="9.140625" customWidth="1"/>
    <col min="13316" max="13316" width="10.85546875" customWidth="1"/>
    <col min="13317" max="13568" width="9.140625" customWidth="1"/>
    <col min="13569" max="13569" width="99.5703125" customWidth="1"/>
    <col min="13570" max="13571" width="9.140625" customWidth="1"/>
    <col min="13572" max="13572" width="10.85546875" customWidth="1"/>
    <col min="13573" max="13824" width="9.140625" customWidth="1"/>
    <col min="13825" max="13825" width="99.5703125" customWidth="1"/>
    <col min="13826" max="13827" width="9.140625" customWidth="1"/>
    <col min="13828" max="13828" width="10.85546875" customWidth="1"/>
    <col min="13829" max="14080" width="9.140625" customWidth="1"/>
    <col min="14081" max="14081" width="99.5703125" customWidth="1"/>
    <col min="14082" max="14083" width="9.140625" customWidth="1"/>
    <col min="14084" max="14084" width="10.85546875" customWidth="1"/>
    <col min="14085" max="14336" width="9.140625" customWidth="1"/>
    <col min="14337" max="14337" width="99.5703125" customWidth="1"/>
    <col min="14338" max="14339" width="9.140625" customWidth="1"/>
    <col min="14340" max="14340" width="10.85546875" customWidth="1"/>
    <col min="14341" max="14592" width="9.140625" customWidth="1"/>
    <col min="14593" max="14593" width="99.5703125" customWidth="1"/>
    <col min="14594" max="14595" width="9.140625" customWidth="1"/>
    <col min="14596" max="14596" width="10.85546875" customWidth="1"/>
    <col min="14597" max="14848" width="9.140625" customWidth="1"/>
    <col min="14849" max="14849" width="99.5703125" customWidth="1"/>
    <col min="14850" max="14851" width="9.140625" customWidth="1"/>
    <col min="14852" max="14852" width="10.85546875" customWidth="1"/>
    <col min="14853" max="15104" width="9.140625" customWidth="1"/>
    <col min="15105" max="15105" width="99.5703125" customWidth="1"/>
    <col min="15106" max="15107" width="9.140625" customWidth="1"/>
    <col min="15108" max="15108" width="10.85546875" customWidth="1"/>
    <col min="15109" max="15360" width="9.140625" customWidth="1"/>
    <col min="15361" max="15361" width="99.5703125" customWidth="1"/>
    <col min="15362" max="15363" width="9.140625" customWidth="1"/>
    <col min="15364" max="15364" width="10.85546875" customWidth="1"/>
    <col min="15365" max="15616" width="9.140625" customWidth="1"/>
    <col min="15617" max="15617" width="99.5703125" customWidth="1"/>
    <col min="15618" max="15619" width="9.140625" customWidth="1"/>
    <col min="15620" max="15620" width="10.85546875" customWidth="1"/>
    <col min="15621" max="15872" width="9.140625" customWidth="1"/>
    <col min="15873" max="15873" width="99.5703125" customWidth="1"/>
    <col min="15874" max="15875" width="9.140625" customWidth="1"/>
    <col min="15876" max="15876" width="10.85546875" customWidth="1"/>
    <col min="15877" max="16128" width="9.140625" customWidth="1"/>
    <col min="16129" max="16129" width="99.5703125" customWidth="1"/>
    <col min="16130" max="16131" width="9.140625" customWidth="1"/>
    <col min="16132" max="16132" width="10.85546875" customWidth="1"/>
    <col min="16133" max="16384" width="9.140625" customWidth="1"/>
  </cols>
  <sheetData>
    <row r="1" spans="1:4" ht="30" customHeight="1" x14ac:dyDescent="0.25">
      <c r="A1" s="756" t="s">
        <v>851</v>
      </c>
      <c r="B1" s="756"/>
      <c r="C1" s="756"/>
      <c r="D1" s="756"/>
    </row>
    <row r="2" spans="1:4" ht="18" x14ac:dyDescent="0.25">
      <c r="A2" s="757" t="s">
        <v>854</v>
      </c>
      <c r="B2" s="757"/>
      <c r="C2" s="757"/>
      <c r="D2" s="757"/>
    </row>
    <row r="3" spans="1:4" ht="30" customHeight="1" x14ac:dyDescent="0.25">
      <c r="A3" s="763" t="s">
        <v>2</v>
      </c>
      <c r="B3" s="763"/>
      <c r="C3" s="763"/>
      <c r="D3" s="763"/>
    </row>
    <row r="4" spans="1:4" x14ac:dyDescent="0.25">
      <c r="A4" s="13"/>
      <c r="B4" s="23"/>
      <c r="C4" s="23"/>
      <c r="D4" s="23"/>
    </row>
    <row r="5" spans="1:4" ht="30" customHeight="1" x14ac:dyDescent="0.25">
      <c r="A5" s="24"/>
      <c r="B5" s="25" t="s">
        <v>852</v>
      </c>
      <c r="C5" s="25" t="s">
        <v>853</v>
      </c>
      <c r="D5" s="26" t="s">
        <v>8</v>
      </c>
    </row>
    <row r="6" spans="1:4" x14ac:dyDescent="0.25">
      <c r="A6" s="13"/>
      <c r="B6" s="27"/>
      <c r="C6" s="27"/>
      <c r="D6" s="28"/>
    </row>
    <row r="7" spans="1:4" x14ac:dyDescent="0.25">
      <c r="A7" s="2" t="s">
        <v>330</v>
      </c>
      <c r="B7" s="25"/>
      <c r="C7" s="25"/>
      <c r="D7" s="26"/>
    </row>
    <row r="8" spans="1:4" x14ac:dyDescent="0.25">
      <c r="A8" s="13" t="s">
        <v>331</v>
      </c>
      <c r="B8" s="32">
        <v>6.2148825238349983E-2</v>
      </c>
      <c r="C8" s="32">
        <v>0.12527595156659604</v>
      </c>
      <c r="D8" s="32">
        <v>6.8521088059241869E-2</v>
      </c>
    </row>
    <row r="9" spans="1:4" x14ac:dyDescent="0.25">
      <c r="A9" s="13" t="s">
        <v>332</v>
      </c>
      <c r="B9" s="32">
        <v>0.78270977213036474</v>
      </c>
      <c r="C9" s="32">
        <v>0.72885710395941095</v>
      </c>
      <c r="D9" s="32">
        <v>0.77727370406974672</v>
      </c>
    </row>
    <row r="10" spans="1:4" x14ac:dyDescent="0.25">
      <c r="A10" s="2" t="s">
        <v>333</v>
      </c>
      <c r="B10" s="33"/>
      <c r="C10" s="33"/>
      <c r="D10" s="33"/>
    </row>
    <row r="11" spans="1:4" x14ac:dyDescent="0.25">
      <c r="A11" s="34" t="s">
        <v>334</v>
      </c>
      <c r="B11" s="32">
        <v>0.62427103290719255</v>
      </c>
      <c r="C11" s="32">
        <v>0.69010536742856698</v>
      </c>
      <c r="D11" s="32">
        <v>0.63091657035851478</v>
      </c>
    </row>
    <row r="12" spans="1:4" x14ac:dyDescent="0.25">
      <c r="A12" s="34" t="s">
        <v>335</v>
      </c>
      <c r="B12" s="32">
        <v>0.66115276659190669</v>
      </c>
      <c r="C12" s="32">
        <v>0.80366620724967186</v>
      </c>
      <c r="D12" s="32">
        <v>0.67553854893623166</v>
      </c>
    </row>
    <row r="13" spans="1:4" x14ac:dyDescent="0.25">
      <c r="A13" s="13" t="s">
        <v>336</v>
      </c>
      <c r="B13" s="32">
        <v>0.18825662744663238</v>
      </c>
      <c r="C13" s="32">
        <v>9.609502667913393E-2</v>
      </c>
      <c r="D13" s="32">
        <v>0.17895352787211805</v>
      </c>
    </row>
    <row r="14" spans="1:4" x14ac:dyDescent="0.25">
      <c r="A14" s="34" t="s">
        <v>337</v>
      </c>
      <c r="B14" s="32">
        <v>1.4242603135333577E-2</v>
      </c>
      <c r="C14" s="32">
        <v>0</v>
      </c>
      <c r="D14" s="32">
        <v>1.2804907239593179E-2</v>
      </c>
    </row>
    <row r="15" spans="1:4" x14ac:dyDescent="0.25">
      <c r="A15" s="35" t="s">
        <v>338</v>
      </c>
      <c r="B15" s="33"/>
      <c r="C15" s="33"/>
      <c r="D15" s="33"/>
    </row>
    <row r="16" spans="1:4" x14ac:dyDescent="0.25">
      <c r="A16" s="34" t="s">
        <v>339</v>
      </c>
      <c r="B16" s="32">
        <v>0.63342448898551851</v>
      </c>
      <c r="C16" s="32">
        <v>0.42669665843348753</v>
      </c>
      <c r="D16" s="32">
        <v>0.60798995440012948</v>
      </c>
    </row>
    <row r="17" spans="1:4" x14ac:dyDescent="0.25">
      <c r="A17" s="34" t="s">
        <v>340</v>
      </c>
      <c r="B17" s="32">
        <v>0.36657551101448149</v>
      </c>
      <c r="C17" s="32">
        <v>0.57330334156651241</v>
      </c>
      <c r="D17" s="32">
        <v>0.39201004559987057</v>
      </c>
    </row>
    <row r="18" spans="1:4" x14ac:dyDescent="0.25">
      <c r="A18" s="34" t="s">
        <v>341</v>
      </c>
      <c r="B18" s="36">
        <v>760.67117031822784</v>
      </c>
      <c r="C18" s="36">
        <v>715.27747663861021</v>
      </c>
      <c r="D18" s="36">
        <v>757.05977681954073</v>
      </c>
    </row>
    <row r="19" spans="1:4" x14ac:dyDescent="0.25">
      <c r="A19" s="35" t="s">
        <v>342</v>
      </c>
      <c r="B19" s="37"/>
      <c r="C19" s="37"/>
      <c r="D19" s="37"/>
    </row>
    <row r="20" spans="1:4" x14ac:dyDescent="0.25">
      <c r="A20" s="13" t="s">
        <v>343</v>
      </c>
      <c r="B20" s="32">
        <v>0.96706473926939285</v>
      </c>
      <c r="C20" s="32">
        <v>0.85529512424122134</v>
      </c>
      <c r="D20" s="32">
        <v>0.95501291555204371</v>
      </c>
    </row>
    <row r="21" spans="1:4" x14ac:dyDescent="0.25">
      <c r="A21" s="13" t="s">
        <v>344</v>
      </c>
      <c r="B21" s="32">
        <v>0.30965357537523341</v>
      </c>
      <c r="C21" s="32">
        <v>0.42060723705019187</v>
      </c>
      <c r="D21" s="32">
        <v>0.32161741698785679</v>
      </c>
    </row>
    <row r="22" spans="1:4" x14ac:dyDescent="0.25">
      <c r="A22" s="34" t="s">
        <v>345</v>
      </c>
      <c r="B22" s="32">
        <v>3.2935260730607069E-2</v>
      </c>
      <c r="C22" s="32">
        <v>0.14470487575877874</v>
      </c>
      <c r="D22" s="32">
        <v>4.4987084447955815E-2</v>
      </c>
    </row>
    <row r="23" spans="1:4" x14ac:dyDescent="0.25">
      <c r="A23" s="34" t="s">
        <v>346</v>
      </c>
      <c r="B23" s="32">
        <v>0.30655090038802119</v>
      </c>
      <c r="C23" s="32">
        <v>0.37913106982418993</v>
      </c>
      <c r="D23" s="32">
        <v>0.31355986301888816</v>
      </c>
    </row>
    <row r="24" spans="1:4" x14ac:dyDescent="0.25">
      <c r="A24" s="34" t="s">
        <v>347</v>
      </c>
      <c r="B24" s="32">
        <v>4.2625081278973388E-2</v>
      </c>
      <c r="C24" s="32">
        <v>0.22904570605309857</v>
      </c>
      <c r="D24" s="32">
        <v>6.891323925695797E-2</v>
      </c>
    </row>
    <row r="25" spans="1:4" x14ac:dyDescent="0.25">
      <c r="A25" s="34" t="s">
        <v>348</v>
      </c>
      <c r="B25" s="32">
        <v>0.16200912714225918</v>
      </c>
      <c r="C25" s="32">
        <v>0.10627469009184622</v>
      </c>
      <c r="D25" s="32">
        <v>0.15599942933531988</v>
      </c>
    </row>
    <row r="26" spans="1:4" x14ac:dyDescent="0.25">
      <c r="A26" s="34" t="s">
        <v>349</v>
      </c>
      <c r="B26" s="32">
        <v>5.2931284851575208E-2</v>
      </c>
      <c r="C26" s="32">
        <v>0.14253392823911523</v>
      </c>
      <c r="D26" s="32">
        <v>6.2592902299599101E-2</v>
      </c>
    </row>
    <row r="27" spans="1:4" x14ac:dyDescent="0.25">
      <c r="A27" s="34" t="s">
        <v>350</v>
      </c>
      <c r="B27" s="32">
        <v>0.93915498925689489</v>
      </c>
      <c r="C27" s="32">
        <v>0.84951858525850987</v>
      </c>
      <c r="D27" s="32">
        <v>0.92871849099455128</v>
      </c>
    </row>
    <row r="28" spans="1:4" x14ac:dyDescent="0.25">
      <c r="A28" s="34" t="s">
        <v>351</v>
      </c>
      <c r="B28" s="32">
        <v>2.6460918346625204E-2</v>
      </c>
      <c r="C28" s="32">
        <v>1.6153224285261863E-2</v>
      </c>
      <c r="D28" s="32">
        <v>2.5260778377131046E-2</v>
      </c>
    </row>
    <row r="29" spans="1:4" x14ac:dyDescent="0.25">
      <c r="A29" s="34" t="s">
        <v>352</v>
      </c>
      <c r="B29" s="32">
        <v>6.3959607379991592E-3</v>
      </c>
      <c r="C29" s="32">
        <v>7.4057790567449869E-4</v>
      </c>
      <c r="D29" s="32">
        <v>5.737496202724993E-3</v>
      </c>
    </row>
    <row r="30" spans="1:4" x14ac:dyDescent="0.25">
      <c r="A30" s="34" t="s">
        <v>353</v>
      </c>
      <c r="B30" s="32">
        <v>1.370037572956123E-3</v>
      </c>
      <c r="C30" s="32">
        <v>2.6185442109257239E-3</v>
      </c>
      <c r="D30" s="32">
        <v>1.5154030358313286E-3</v>
      </c>
    </row>
    <row r="31" spans="1:4" x14ac:dyDescent="0.25">
      <c r="A31" s="34" t="s">
        <v>354</v>
      </c>
      <c r="B31" s="32">
        <v>3.0540117105929934E-3</v>
      </c>
      <c r="C31" s="32">
        <v>5.6256917933003702E-3</v>
      </c>
      <c r="D31" s="32">
        <v>3.3534362023983841E-3</v>
      </c>
    </row>
    <row r="32" spans="1:4" x14ac:dyDescent="0.25">
      <c r="A32" s="34" t="s">
        <v>355</v>
      </c>
      <c r="B32" s="32">
        <v>2.3564082400133794E-2</v>
      </c>
      <c r="C32" s="32">
        <v>0.12534337633594783</v>
      </c>
      <c r="D32" s="32">
        <v>3.5414395185135936E-2</v>
      </c>
    </row>
    <row r="33" spans="1:4" x14ac:dyDescent="0.25">
      <c r="A33" s="35" t="s">
        <v>356</v>
      </c>
      <c r="B33" s="33"/>
      <c r="C33" s="33"/>
      <c r="D33" s="33"/>
    </row>
    <row r="34" spans="1:4" x14ac:dyDescent="0.25">
      <c r="A34" s="34" t="s">
        <v>357</v>
      </c>
      <c r="B34" s="32">
        <v>0.30575785784634368</v>
      </c>
      <c r="C34" s="32">
        <v>0.37989813117255744</v>
      </c>
      <c r="D34" s="32">
        <v>0.31718181116730326</v>
      </c>
    </row>
    <row r="35" spans="1:4" x14ac:dyDescent="0.25">
      <c r="A35" s="34" t="s">
        <v>358</v>
      </c>
      <c r="B35" s="32">
        <v>0.54028468182802847</v>
      </c>
      <c r="C35" s="32">
        <v>0.52538223782114191</v>
      </c>
      <c r="D35" s="32">
        <v>0.53798842883265818</v>
      </c>
    </row>
    <row r="36" spans="1:4" x14ac:dyDescent="0.25">
      <c r="A36" s="34" t="s">
        <v>359</v>
      </c>
      <c r="B36" s="32">
        <v>0.12153271835848543</v>
      </c>
      <c r="C36" s="32">
        <v>0.18790238523809091</v>
      </c>
      <c r="D36" s="32">
        <v>0.12835475412756631</v>
      </c>
    </row>
    <row r="37" spans="1:4" x14ac:dyDescent="0.25">
      <c r="A37" s="34" t="s">
        <v>360</v>
      </c>
      <c r="B37" s="32">
        <v>0.10981911799879913</v>
      </c>
      <c r="C37" s="32">
        <v>0.17325107542931148</v>
      </c>
      <c r="D37" s="32">
        <v>0.11622215148853983</v>
      </c>
    </row>
    <row r="38" spans="1:4" x14ac:dyDescent="0.25">
      <c r="A38" s="13" t="s">
        <v>361</v>
      </c>
      <c r="B38" s="32">
        <v>0.32613527970404316</v>
      </c>
      <c r="C38" s="32">
        <v>0.52630843427850771</v>
      </c>
      <c r="D38" s="32">
        <v>0.35329254425771606</v>
      </c>
    </row>
    <row r="39" spans="1:4" x14ac:dyDescent="0.25">
      <c r="A39" s="2" t="s">
        <v>362</v>
      </c>
      <c r="B39" s="33"/>
      <c r="C39" s="33"/>
      <c r="D39" s="33"/>
    </row>
    <row r="40" spans="1:4" x14ac:dyDescent="0.25">
      <c r="A40" s="34" t="s">
        <v>363</v>
      </c>
      <c r="B40" s="32">
        <v>8.3933416257789356E-2</v>
      </c>
      <c r="C40" s="32">
        <v>7.797298469742571E-2</v>
      </c>
      <c r="D40" s="32">
        <v>8.3331750402906579E-2</v>
      </c>
    </row>
    <row r="41" spans="1:4" x14ac:dyDescent="0.25">
      <c r="A41" s="34" t="s">
        <v>364</v>
      </c>
      <c r="B41" s="32">
        <v>8.3490002223714013E-2</v>
      </c>
      <c r="C41" s="32">
        <v>7.2579200973890159E-2</v>
      </c>
      <c r="D41" s="32">
        <v>8.2321129837891582E-2</v>
      </c>
    </row>
    <row r="42" spans="1:4" x14ac:dyDescent="0.25">
      <c r="A42" s="34" t="s">
        <v>365</v>
      </c>
      <c r="B42" s="32">
        <v>0.2748125484880678</v>
      </c>
      <c r="C42" s="32">
        <v>1.3990681941923897</v>
      </c>
      <c r="D42" s="32">
        <v>0.38100078083927358</v>
      </c>
    </row>
    <row r="43" spans="1:4" x14ac:dyDescent="0.25">
      <c r="A43" s="34" t="s">
        <v>366</v>
      </c>
      <c r="B43" s="32">
        <v>0.11013282331816936</v>
      </c>
      <c r="C43" s="32">
        <v>0.93143942065985597</v>
      </c>
      <c r="D43" s="32">
        <v>0.18770690188591371</v>
      </c>
    </row>
    <row r="44" spans="1:4" x14ac:dyDescent="0.25">
      <c r="A44" s="34" t="s">
        <v>367</v>
      </c>
      <c r="B44" s="32">
        <v>7.4045025548807278E-2</v>
      </c>
      <c r="C44" s="32">
        <v>0.52038945567823014</v>
      </c>
      <c r="D44" s="32">
        <v>0.1162031647908448</v>
      </c>
    </row>
    <row r="45" spans="1:4" x14ac:dyDescent="0.25">
      <c r="A45" s="34" t="s">
        <v>368</v>
      </c>
      <c r="B45" s="32">
        <v>0.12873220320659334</v>
      </c>
      <c r="C45" s="32">
        <v>0.11655240343824309</v>
      </c>
      <c r="D45" s="32">
        <v>0.12765314156297011</v>
      </c>
    </row>
    <row r="46" spans="1:4" x14ac:dyDescent="0.25">
      <c r="A46" s="35" t="s">
        <v>369</v>
      </c>
      <c r="B46" s="33"/>
      <c r="C46" s="33"/>
      <c r="D46" s="33"/>
    </row>
    <row r="47" spans="1:4" x14ac:dyDescent="0.25">
      <c r="A47" s="34" t="s">
        <v>370</v>
      </c>
      <c r="B47" s="32">
        <v>0.78464782780820097</v>
      </c>
      <c r="C47" s="32">
        <v>0.77391426208576286</v>
      </c>
      <c r="D47" s="32">
        <v>0.7834979426359665</v>
      </c>
    </row>
    <row r="48" spans="1:4" x14ac:dyDescent="0.25">
      <c r="A48" s="34" t="s">
        <v>371</v>
      </c>
      <c r="B48" s="32">
        <v>0.87684036776186403</v>
      </c>
      <c r="C48" s="32">
        <v>0.83712082079058914</v>
      </c>
      <c r="D48" s="32">
        <v>0.87254004711019828</v>
      </c>
    </row>
    <row r="49" spans="1:4" x14ac:dyDescent="0.25">
      <c r="A49" s="34" t="s">
        <v>372</v>
      </c>
      <c r="B49" s="32">
        <v>-2.3624137587038196E-2</v>
      </c>
      <c r="C49" s="32">
        <v>-3.1544491320521636E-3</v>
      </c>
      <c r="D49" s="32">
        <v>-2.149790602292781E-2</v>
      </c>
    </row>
    <row r="50" spans="1:4" ht="15.75" thickBot="1" x14ac:dyDescent="0.3">
      <c r="A50" s="281" t="s">
        <v>373</v>
      </c>
      <c r="B50" s="39">
        <v>2.5793767691460383</v>
      </c>
      <c r="C50" s="39">
        <v>3.1150210374397735</v>
      </c>
      <c r="D50" s="39">
        <v>2.6299694597289136</v>
      </c>
    </row>
    <row r="51" spans="1:4" ht="15.75" thickTop="1" x14ac:dyDescent="0.25">
      <c r="A51" s="798" t="s">
        <v>374</v>
      </c>
      <c r="B51" s="798"/>
      <c r="C51" s="798"/>
      <c r="D51" s="798"/>
    </row>
    <row r="52" spans="1:4" ht="81" customHeight="1" x14ac:dyDescent="0.25">
      <c r="A52" s="765" t="s">
        <v>375</v>
      </c>
      <c r="B52" s="765"/>
      <c r="C52" s="765"/>
      <c r="D52" s="765"/>
    </row>
    <row r="53" spans="1:4" ht="70.5" customHeight="1" x14ac:dyDescent="0.25">
      <c r="A53" s="765" t="s">
        <v>376</v>
      </c>
      <c r="B53" s="765"/>
      <c r="C53" s="765"/>
      <c r="D53" s="765"/>
    </row>
    <row r="54" spans="1:4" x14ac:dyDescent="0.25">
      <c r="A54" s="766" t="s">
        <v>377</v>
      </c>
      <c r="B54" s="766"/>
      <c r="C54" s="766"/>
      <c r="D54" s="766"/>
    </row>
    <row r="55" spans="1:4" x14ac:dyDescent="0.25">
      <c r="A55" s="766" t="s">
        <v>378</v>
      </c>
      <c r="B55" s="766"/>
      <c r="C55" s="766"/>
      <c r="D55" s="766"/>
    </row>
    <row r="56" spans="1:4" ht="32.25" customHeight="1" x14ac:dyDescent="0.25">
      <c r="A56" s="799" t="s">
        <v>379</v>
      </c>
      <c r="B56" s="799"/>
      <c r="C56" s="799"/>
      <c r="D56" s="799"/>
    </row>
    <row r="57" spans="1:4" ht="30" customHeight="1" x14ac:dyDescent="0.25">
      <c r="A57" s="24"/>
      <c r="B57" s="25" t="s">
        <v>852</v>
      </c>
      <c r="C57" s="25" t="s">
        <v>853</v>
      </c>
      <c r="D57" s="26" t="s">
        <v>8</v>
      </c>
    </row>
    <row r="58" spans="1:4" x14ac:dyDescent="0.25">
      <c r="A58" s="14"/>
      <c r="B58" s="14"/>
      <c r="C58" s="14"/>
      <c r="D58" s="14"/>
    </row>
    <row r="59" spans="1:4" x14ac:dyDescent="0.25">
      <c r="A59" s="35" t="s">
        <v>380</v>
      </c>
      <c r="B59" s="25"/>
      <c r="C59" s="25"/>
      <c r="D59" s="25"/>
    </row>
    <row r="60" spans="1:4" x14ac:dyDescent="0.25">
      <c r="A60" s="46" t="s">
        <v>381</v>
      </c>
      <c r="B60" s="32">
        <v>6.1751000853414138E-2</v>
      </c>
      <c r="C60" s="32">
        <v>4.8511902954252846E-2</v>
      </c>
      <c r="D60" s="32">
        <v>6.0337190403894313E-2</v>
      </c>
    </row>
    <row r="61" spans="1:4" x14ac:dyDescent="0.25">
      <c r="A61" s="46" t="s">
        <v>382</v>
      </c>
      <c r="B61" s="32">
        <v>6.9596967680978547E-2</v>
      </c>
      <c r="C61" s="32">
        <v>5.6127665165945653E-2</v>
      </c>
      <c r="D61" s="32">
        <v>6.8158573555597568E-2</v>
      </c>
    </row>
    <row r="62" spans="1:4" x14ac:dyDescent="0.25">
      <c r="A62" s="46" t="s">
        <v>383</v>
      </c>
      <c r="B62" s="32">
        <v>5.1623471387213841E-2</v>
      </c>
      <c r="C62" s="32">
        <v>5.2447921135433555E-2</v>
      </c>
      <c r="D62" s="32">
        <v>5.1711514823255679E-2</v>
      </c>
    </row>
    <row r="63" spans="1:4" x14ac:dyDescent="0.25">
      <c r="A63" s="46" t="s">
        <v>384</v>
      </c>
      <c r="B63" s="32">
        <v>2.2363638748848147E-3</v>
      </c>
      <c r="C63" s="32">
        <v>-1.2085074105964265E-2</v>
      </c>
      <c r="D63" s="32">
        <v>7.0696974065476582E-4</v>
      </c>
    </row>
    <row r="64" spans="1:4" x14ac:dyDescent="0.25">
      <c r="A64" s="46" t="s">
        <v>385</v>
      </c>
      <c r="B64" s="32">
        <v>2.1275732020472784E-3</v>
      </c>
      <c r="C64" s="32">
        <v>-1.1295682558737134E-2</v>
      </c>
      <c r="D64" s="32">
        <v>6.9409643454209995E-4</v>
      </c>
    </row>
    <row r="65" spans="1:4" x14ac:dyDescent="0.25">
      <c r="A65" s="46" t="s">
        <v>386</v>
      </c>
      <c r="B65" s="32">
        <v>1.8692685807952674E-3</v>
      </c>
      <c r="C65" s="32">
        <v>-1.1295682558737134E-2</v>
      </c>
      <c r="D65" s="32">
        <v>4.6337630397570316E-4</v>
      </c>
    </row>
    <row r="66" spans="1:4" x14ac:dyDescent="0.25">
      <c r="A66" s="46" t="s">
        <v>387</v>
      </c>
      <c r="B66" s="32">
        <v>2.239098157454587E-2</v>
      </c>
      <c r="C66" s="32">
        <v>-0.14937329493100857</v>
      </c>
      <c r="D66" s="32">
        <v>5.6069332552328328E-3</v>
      </c>
    </row>
    <row r="67" spans="1:4" x14ac:dyDescent="0.25">
      <c r="A67" s="35" t="s">
        <v>388</v>
      </c>
      <c r="B67" s="25"/>
      <c r="C67" s="25"/>
      <c r="D67" s="25"/>
    </row>
    <row r="68" spans="1:4" x14ac:dyDescent="0.25">
      <c r="A68" s="46" t="s">
        <v>389</v>
      </c>
      <c r="B68" s="32">
        <v>0.10157250517383032</v>
      </c>
      <c r="C68" s="32">
        <v>8.0172617816679864E-2</v>
      </c>
      <c r="D68" s="32">
        <v>9.9287199589225245E-2</v>
      </c>
    </row>
    <row r="69" spans="1:4" x14ac:dyDescent="0.25">
      <c r="A69" s="46" t="s">
        <v>390</v>
      </c>
      <c r="B69" s="32">
        <v>-3.9821504320416166E-2</v>
      </c>
      <c r="C69" s="32">
        <v>-3.1660714862427025E-2</v>
      </c>
      <c r="D69" s="32">
        <v>-3.8950009185330939E-2</v>
      </c>
    </row>
    <row r="70" spans="1:4" x14ac:dyDescent="0.25">
      <c r="A70" s="46" t="s">
        <v>391</v>
      </c>
      <c r="B70" s="32">
        <v>4.9454456564803677E-2</v>
      </c>
      <c r="C70" s="32">
        <v>4.0598209387372852E-2</v>
      </c>
      <c r="D70" s="32">
        <v>4.8535389268073874E-2</v>
      </c>
    </row>
    <row r="71" spans="1:4" x14ac:dyDescent="0.25">
      <c r="A71" s="46" t="s">
        <v>392</v>
      </c>
      <c r="B71" s="32">
        <v>-6.3642599534556284E-4</v>
      </c>
      <c r="C71" s="32">
        <v>9.8849420503171057E-7</v>
      </c>
      <c r="D71" s="32">
        <v>-5.6835615608113283E-4</v>
      </c>
    </row>
    <row r="72" spans="1:4" x14ac:dyDescent="0.25">
      <c r="A72" s="46" t="s">
        <v>393</v>
      </c>
      <c r="B72" s="32">
        <v>-1.7973496293764712E-2</v>
      </c>
      <c r="C72" s="32">
        <v>-3.6797440305121089E-3</v>
      </c>
      <c r="D72" s="32">
        <v>-1.6447058732341886E-2</v>
      </c>
    </row>
    <row r="73" spans="1:4" x14ac:dyDescent="0.25">
      <c r="A73" s="46" t="s">
        <v>394</v>
      </c>
      <c r="B73" s="32">
        <v>7.8459668275643983E-3</v>
      </c>
      <c r="C73" s="32">
        <v>7.6157622116928116E-3</v>
      </c>
      <c r="D73" s="32">
        <v>7.8213831517032501E-3</v>
      </c>
    </row>
    <row r="74" spans="1:4" x14ac:dyDescent="0.25">
      <c r="A74" s="46" t="s">
        <v>395</v>
      </c>
      <c r="B74" s="32">
        <v>-4.9387107512329019E-2</v>
      </c>
      <c r="C74" s="32">
        <v>-6.4532995241397814E-2</v>
      </c>
      <c r="D74" s="32">
        <v>-5.1004545082600911E-2</v>
      </c>
    </row>
    <row r="75" spans="1:4" x14ac:dyDescent="0.25">
      <c r="A75" s="46" t="s">
        <v>396</v>
      </c>
      <c r="B75" s="32">
        <v>5.2763532250802673E-4</v>
      </c>
      <c r="C75" s="32">
        <v>7.8840305302209466E-4</v>
      </c>
      <c r="D75" s="32">
        <v>5.5548284996846707E-4</v>
      </c>
    </row>
    <row r="76" spans="1:4" x14ac:dyDescent="0.25">
      <c r="A76" s="46" t="s">
        <v>397</v>
      </c>
      <c r="B76" s="32">
        <v>9.9506275647212608E-2</v>
      </c>
      <c r="C76" s="32">
        <v>0.11032715194564108</v>
      </c>
      <c r="D76" s="32">
        <v>0.10029398892277398</v>
      </c>
    </row>
    <row r="77" spans="1:4" x14ac:dyDescent="0.25">
      <c r="A77" s="35" t="s">
        <v>398</v>
      </c>
      <c r="B77" s="25"/>
      <c r="C77" s="25"/>
      <c r="D77" s="25"/>
    </row>
    <row r="78" spans="1:4" x14ac:dyDescent="0.25">
      <c r="A78" s="46" t="s">
        <v>399</v>
      </c>
      <c r="B78" s="32">
        <v>0.14199721233282703</v>
      </c>
      <c r="C78" s="32">
        <v>0.11679914964169363</v>
      </c>
      <c r="D78" s="32">
        <v>0.13980876867738079</v>
      </c>
    </row>
    <row r="79" spans="1:4" x14ac:dyDescent="0.25">
      <c r="A79" s="46" t="s">
        <v>400</v>
      </c>
      <c r="B79" s="32">
        <v>0.12656069969698164</v>
      </c>
      <c r="C79" s="32">
        <v>9.3089173286940982E-2</v>
      </c>
      <c r="D79" s="32">
        <v>0.12248144809160366</v>
      </c>
    </row>
    <row r="80" spans="1:4" x14ac:dyDescent="0.25">
      <c r="A80" s="46" t="s">
        <v>401</v>
      </c>
      <c r="B80" s="32">
        <v>0.13201217975936394</v>
      </c>
      <c r="C80" s="32">
        <v>2.8270736910624154E-2</v>
      </c>
      <c r="D80" s="32">
        <v>0.11033360758761143</v>
      </c>
    </row>
    <row r="81" spans="1:4" x14ac:dyDescent="0.25">
      <c r="A81" s="46" t="s">
        <v>402</v>
      </c>
      <c r="B81" s="32">
        <v>0.59146521233477622</v>
      </c>
      <c r="C81" s="32">
        <v>0.13223005052514047</v>
      </c>
      <c r="D81" s="32">
        <v>0.35665319879039986</v>
      </c>
    </row>
    <row r="82" spans="1:4" x14ac:dyDescent="0.25">
      <c r="A82" s="46" t="s">
        <v>403</v>
      </c>
      <c r="B82" s="32">
        <v>7.2883630379526141E-3</v>
      </c>
      <c r="C82" s="32">
        <v>2.5837202076557267E-3</v>
      </c>
      <c r="D82" s="32">
        <v>7.1272346736596234E-3</v>
      </c>
    </row>
    <row r="83" spans="1:4" x14ac:dyDescent="0.25">
      <c r="A83" s="46" t="s">
        <v>404</v>
      </c>
      <c r="B83" s="32">
        <v>3.2134867633577847E-2</v>
      </c>
      <c r="C83" s="32">
        <v>0</v>
      </c>
      <c r="D83" s="32">
        <v>1.6871881294971181E-2</v>
      </c>
    </row>
    <row r="84" spans="1:4" x14ac:dyDescent="0.25">
      <c r="A84" s="46" t="s">
        <v>405</v>
      </c>
      <c r="B84" s="32">
        <v>1.1454312128839489E-2</v>
      </c>
      <c r="C84" s="32">
        <v>4.2089498112698391E-4</v>
      </c>
      <c r="D84" s="32">
        <v>9.7617805870922423E-3</v>
      </c>
    </row>
    <row r="85" spans="1:4" x14ac:dyDescent="0.25">
      <c r="A85" s="46" t="s">
        <v>406</v>
      </c>
      <c r="B85" s="32">
        <v>5.3316592867466456E-2</v>
      </c>
      <c r="C85" s="32">
        <v>2.0035870952424553E-2</v>
      </c>
      <c r="D85" s="32">
        <v>5.0025035023970293E-2</v>
      </c>
    </row>
    <row r="86" spans="1:4" x14ac:dyDescent="0.25">
      <c r="A86" s="46" t="s">
        <v>407</v>
      </c>
      <c r="B86" s="32">
        <v>2.7521343638334334E-2</v>
      </c>
      <c r="C86" s="32">
        <v>3.5219893774612501E-2</v>
      </c>
      <c r="D86" s="32">
        <v>2.8892852563057174E-2</v>
      </c>
    </row>
    <row r="87" spans="1:4" x14ac:dyDescent="0.25">
      <c r="A87" s="46" t="s">
        <v>408</v>
      </c>
      <c r="B87" s="32">
        <v>5.5439991237691673E-2</v>
      </c>
      <c r="C87" s="32">
        <v>4.5379231306449823E-2</v>
      </c>
      <c r="D87" s="32">
        <v>5.4624262603186979E-2</v>
      </c>
    </row>
    <row r="88" spans="1:4" x14ac:dyDescent="0.25">
      <c r="A88" s="46" t="s">
        <v>409</v>
      </c>
      <c r="B88" s="32">
        <v>6.9009243318863364E-2</v>
      </c>
      <c r="C88" s="32">
        <v>4.7734812586933198E-2</v>
      </c>
      <c r="D88" s="32">
        <v>6.464930627637748E-2</v>
      </c>
    </row>
    <row r="89" spans="1:4" x14ac:dyDescent="0.25">
      <c r="A89" s="46" t="s">
        <v>410</v>
      </c>
      <c r="B89" s="32">
        <v>5.1615862913844662E-3</v>
      </c>
      <c r="C89" s="32">
        <v>4.2550506857142859E-2</v>
      </c>
      <c r="D89" s="32">
        <v>9.9374233634437151E-3</v>
      </c>
    </row>
    <row r="90" spans="1:4" x14ac:dyDescent="0.25">
      <c r="A90" s="35" t="s">
        <v>411</v>
      </c>
      <c r="B90" s="25"/>
      <c r="C90" s="25"/>
      <c r="D90" s="25"/>
    </row>
    <row r="91" spans="1:4" x14ac:dyDescent="0.25">
      <c r="A91" s="35" t="s">
        <v>412</v>
      </c>
      <c r="B91" s="25"/>
      <c r="C91" s="25"/>
      <c r="D91" s="25"/>
    </row>
    <row r="92" spans="1:4" x14ac:dyDescent="0.25">
      <c r="A92" s="46" t="s">
        <v>413</v>
      </c>
      <c r="B92" s="32">
        <v>4.9387107512329019E-2</v>
      </c>
      <c r="C92" s="32">
        <v>6.4532995241397814E-2</v>
      </c>
      <c r="D92" s="32">
        <v>5.1004545082600911E-2</v>
      </c>
    </row>
    <row r="93" spans="1:4" x14ac:dyDescent="0.25">
      <c r="A93" s="46" t="s">
        <v>414</v>
      </c>
      <c r="B93" s="32">
        <v>6.328810926629011E-2</v>
      </c>
      <c r="C93" s="32">
        <v>8.9900212128239065E-2</v>
      </c>
      <c r="D93" s="32">
        <v>6.5924887547114494E-2</v>
      </c>
    </row>
    <row r="94" spans="1:4" x14ac:dyDescent="0.25">
      <c r="A94" s="46" t="s">
        <v>415</v>
      </c>
      <c r="B94" s="32">
        <v>7.0307853446848839E-2</v>
      </c>
      <c r="C94" s="32">
        <v>8.2392901606235275E-2</v>
      </c>
      <c r="D94" s="32">
        <v>7.1729401460894307E-2</v>
      </c>
    </row>
    <row r="95" spans="1:4" x14ac:dyDescent="0.25">
      <c r="A95" s="46" t="s">
        <v>416</v>
      </c>
      <c r="B95" s="32">
        <v>8.6431806005095882E-2</v>
      </c>
      <c r="C95" s="32">
        <v>0.1124013015479188</v>
      </c>
      <c r="D95" s="32">
        <v>8.9216934312611865E-2</v>
      </c>
    </row>
    <row r="96" spans="1:4" x14ac:dyDescent="0.25">
      <c r="A96" s="35" t="s">
        <v>417</v>
      </c>
      <c r="B96" s="25"/>
      <c r="C96" s="25"/>
      <c r="D96" s="25"/>
    </row>
    <row r="97" spans="1:4" x14ac:dyDescent="0.25">
      <c r="A97" s="46" t="s">
        <v>418</v>
      </c>
      <c r="B97" s="32">
        <v>0.52040893262310572</v>
      </c>
      <c r="C97" s="32">
        <v>0.58809110391653707</v>
      </c>
      <c r="D97" s="32">
        <v>0.52955385494529161</v>
      </c>
    </row>
    <row r="98" spans="1:4" x14ac:dyDescent="0.25">
      <c r="A98" s="46" t="s">
        <v>419</v>
      </c>
      <c r="B98" s="32">
        <v>3.8536852324933549E-2</v>
      </c>
      <c r="C98" s="32">
        <v>3.2034467217379639E-2</v>
      </c>
      <c r="D98" s="32">
        <v>3.7658278166020742E-2</v>
      </c>
    </row>
    <row r="99" spans="1:4" x14ac:dyDescent="0.25">
      <c r="A99" s="46" t="s">
        <v>420</v>
      </c>
      <c r="B99" s="32">
        <v>0.44105421505196063</v>
      </c>
      <c r="C99" s="32">
        <v>0.37987442886608336</v>
      </c>
      <c r="D99" s="32">
        <v>0.43278786688868759</v>
      </c>
    </row>
    <row r="100" spans="1:4" x14ac:dyDescent="0.25">
      <c r="A100" s="46" t="s">
        <v>421</v>
      </c>
      <c r="B100" s="32">
        <v>0.33436859649176065</v>
      </c>
      <c r="C100" s="32">
        <v>0.50505771381002684</v>
      </c>
      <c r="D100" s="32">
        <v>0.35036766048154588</v>
      </c>
    </row>
    <row r="101" spans="1:4" x14ac:dyDescent="0.25">
      <c r="A101" s="35" t="s">
        <v>422</v>
      </c>
      <c r="B101" s="25"/>
      <c r="C101" s="25"/>
      <c r="D101" s="25"/>
    </row>
    <row r="102" spans="1:4" x14ac:dyDescent="0.25">
      <c r="A102" s="34" t="s">
        <v>423</v>
      </c>
      <c r="B102" s="32">
        <v>4.8870671465872761E-2</v>
      </c>
      <c r="C102" s="32">
        <v>5.3292591516850542E-2</v>
      </c>
      <c r="D102" s="32">
        <v>4.9316352018863072E-2</v>
      </c>
    </row>
    <row r="103" spans="1:4" x14ac:dyDescent="0.25">
      <c r="A103" s="34" t="s">
        <v>424</v>
      </c>
      <c r="B103" s="32">
        <v>4.0982585013314088E-2</v>
      </c>
      <c r="C103" s="32">
        <v>4.2068413337610591E-2</v>
      </c>
      <c r="D103" s="32">
        <v>4.1092024479076894E-2</v>
      </c>
    </row>
    <row r="104" spans="1:4" x14ac:dyDescent="0.25">
      <c r="A104" s="13" t="s">
        <v>425</v>
      </c>
      <c r="B104" s="32">
        <v>5.4477734032467168E-2</v>
      </c>
      <c r="C104" s="32">
        <v>5.0187373155569419E-2</v>
      </c>
      <c r="D104" s="32">
        <v>5.4063019807010934E-2</v>
      </c>
    </row>
    <row r="105" spans="1:4" x14ac:dyDescent="0.25">
      <c r="A105" s="13" t="s">
        <v>426</v>
      </c>
      <c r="B105" s="32">
        <v>9.45130127500413E-2</v>
      </c>
      <c r="C105" s="32">
        <v>8.4140067379748454E-2</v>
      </c>
      <c r="D105" s="32">
        <v>9.3485241393435128E-2</v>
      </c>
    </row>
    <row r="106" spans="1:4" x14ac:dyDescent="0.25">
      <c r="A106" s="13" t="s">
        <v>427</v>
      </c>
      <c r="B106" s="32">
        <v>-4.0035278717574133E-2</v>
      </c>
      <c r="C106" s="32">
        <v>-3.3952694224179035E-2</v>
      </c>
      <c r="D106" s="32">
        <v>-3.9422221586424194E-2</v>
      </c>
    </row>
    <row r="107" spans="1:4" x14ac:dyDescent="0.25">
      <c r="A107" s="13" t="s">
        <v>428</v>
      </c>
      <c r="B107" s="32">
        <v>-1.3495149019153099E-2</v>
      </c>
      <c r="C107" s="32">
        <v>-8.1189598179588363E-3</v>
      </c>
      <c r="D107" s="32">
        <v>-1.2970995327934037E-2</v>
      </c>
    </row>
    <row r="108" spans="1:4" x14ac:dyDescent="0.25">
      <c r="A108" s="13" t="s">
        <v>429</v>
      </c>
      <c r="B108" s="32">
        <v>7.8880864525586753E-3</v>
      </c>
      <c r="C108" s="32">
        <v>1.1224178179239952E-2</v>
      </c>
      <c r="D108" s="32">
        <v>8.2243275397861741E-3</v>
      </c>
    </row>
    <row r="109" spans="1:4" x14ac:dyDescent="0.25">
      <c r="A109" s="35" t="s">
        <v>430</v>
      </c>
      <c r="B109" s="25"/>
      <c r="C109" s="25"/>
      <c r="D109" s="25"/>
    </row>
    <row r="110" spans="1:4" x14ac:dyDescent="0.25">
      <c r="A110" s="13" t="s">
        <v>423</v>
      </c>
      <c r="B110" s="32">
        <v>4.8870671465872761E-2</v>
      </c>
      <c r="C110" s="32">
        <v>5.3292591516850542E-2</v>
      </c>
      <c r="D110" s="32">
        <v>4.9316352018863072E-2</v>
      </c>
    </row>
    <row r="111" spans="1:4" x14ac:dyDescent="0.25">
      <c r="A111" s="13" t="s">
        <v>431</v>
      </c>
      <c r="B111" s="32">
        <v>3.0299310007248586E-3</v>
      </c>
      <c r="C111" s="32">
        <v>2.9521343758839242E-3</v>
      </c>
      <c r="D111" s="32">
        <v>3.0220899628091605E-3</v>
      </c>
    </row>
    <row r="112" spans="1:4" x14ac:dyDescent="0.25">
      <c r="A112" s="13" t="s">
        <v>432</v>
      </c>
      <c r="B112" s="32">
        <v>-4.9652233084956136E-2</v>
      </c>
      <c r="C112" s="32">
        <v>-6.9204661496819392E-2</v>
      </c>
      <c r="D112" s="32">
        <v>-5.1622901257705349E-2</v>
      </c>
    </row>
    <row r="113" spans="1:4" x14ac:dyDescent="0.25">
      <c r="A113" s="13" t="s">
        <v>433</v>
      </c>
      <c r="B113" s="32">
        <v>1.0363728658634435E-4</v>
      </c>
      <c r="C113" s="32">
        <v>0</v>
      </c>
      <c r="D113" s="32">
        <v>9.3191796241938875E-5</v>
      </c>
    </row>
    <row r="114" spans="1:4" x14ac:dyDescent="0.25">
      <c r="A114" s="13" t="s">
        <v>434</v>
      </c>
      <c r="B114" s="32">
        <v>4.2683054877907763E-4</v>
      </c>
      <c r="C114" s="32">
        <v>8.4547704942807467E-4</v>
      </c>
      <c r="D114" s="32">
        <v>4.6902547807805103E-4</v>
      </c>
    </row>
    <row r="115" spans="1:4" x14ac:dyDescent="0.25">
      <c r="A115" s="13" t="s">
        <v>435</v>
      </c>
      <c r="B115" s="32">
        <v>-6.3642599534556284E-4</v>
      </c>
      <c r="C115" s="32">
        <v>9.8849420503171057E-7</v>
      </c>
      <c r="D115" s="32">
        <v>-5.6835615608113283E-4</v>
      </c>
    </row>
    <row r="116" spans="1:4" x14ac:dyDescent="0.25">
      <c r="A116" s="2" t="s">
        <v>436</v>
      </c>
      <c r="B116" s="47">
        <v>2.1391793886537951E-3</v>
      </c>
      <c r="C116" s="47">
        <v>-1.2113398501476384E-2</v>
      </c>
      <c r="D116" s="47">
        <v>7.0267743421280923E-4</v>
      </c>
    </row>
    <row r="117" spans="1:4" ht="3.75" customHeight="1" thickBot="1" x14ac:dyDescent="0.3">
      <c r="A117" s="49"/>
      <c r="B117" s="50"/>
      <c r="C117" s="50"/>
      <c r="D117" s="50"/>
    </row>
    <row r="118" spans="1:4" ht="15.75" thickTop="1" x14ac:dyDescent="0.25">
      <c r="A118" s="768" t="s">
        <v>437</v>
      </c>
      <c r="B118" s="768"/>
      <c r="C118" s="768"/>
      <c r="D118" s="768"/>
    </row>
    <row r="119" spans="1:4" x14ac:dyDescent="0.25">
      <c r="A119" s="762" t="s">
        <v>438</v>
      </c>
      <c r="B119" s="762"/>
      <c r="C119" s="762"/>
      <c r="D119" s="762"/>
    </row>
    <row r="120" spans="1:4" x14ac:dyDescent="0.25">
      <c r="A120" s="762" t="s">
        <v>439</v>
      </c>
      <c r="B120" s="762"/>
      <c r="C120" s="762"/>
      <c r="D120" s="762"/>
    </row>
    <row r="121" spans="1:4" x14ac:dyDescent="0.25">
      <c r="A121" s="762" t="s">
        <v>440</v>
      </c>
      <c r="B121" s="762"/>
      <c r="C121" s="762"/>
      <c r="D121" s="762"/>
    </row>
    <row r="122" spans="1:4" x14ac:dyDescent="0.25">
      <c r="A122" s="762" t="s">
        <v>441</v>
      </c>
      <c r="B122" s="762"/>
      <c r="C122" s="762"/>
      <c r="D122" s="762"/>
    </row>
    <row r="123" spans="1:4" ht="30" customHeight="1" x14ac:dyDescent="0.25">
      <c r="A123" s="770" t="s">
        <v>442</v>
      </c>
      <c r="B123" s="770"/>
      <c r="C123" s="770"/>
      <c r="D123" s="770"/>
    </row>
    <row r="124" spans="1:4" x14ac:dyDescent="0.25">
      <c r="A124" s="762" t="s">
        <v>443</v>
      </c>
      <c r="B124" s="762"/>
      <c r="C124" s="762"/>
      <c r="D124" s="762"/>
    </row>
    <row r="125" spans="1:4" ht="30" customHeight="1" x14ac:dyDescent="0.25">
      <c r="A125" s="770" t="s">
        <v>444</v>
      </c>
      <c r="B125" s="770"/>
      <c r="C125" s="770"/>
      <c r="D125" s="770"/>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60874-C0CF-4DC7-A2D1-4C60C95E77A2}">
  <sheetPr codeName="Sheet18">
    <pageSetUpPr fitToPage="1"/>
  </sheetPr>
  <dimension ref="A1:N87"/>
  <sheetViews>
    <sheetView topLeftCell="A73" zoomScaleNormal="100" workbookViewId="0">
      <selection activeCell="D45" sqref="D45:D46"/>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3" width="9.7109375" style="53" customWidth="1"/>
    <col min="14" max="14" width="9.7109375" style="53" bestFit="1" customWidth="1"/>
    <col min="15"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9" width="9.7109375" style="53" customWidth="1"/>
    <col min="270" max="270" width="9.7109375" style="53" bestFit="1" customWidth="1"/>
    <col min="271"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5" width="9.7109375" style="53" customWidth="1"/>
    <col min="526" max="526" width="9.7109375" style="53" bestFit="1" customWidth="1"/>
    <col min="527"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1" width="9.7109375" style="53" customWidth="1"/>
    <col min="782" max="782" width="9.7109375" style="53" bestFit="1" customWidth="1"/>
    <col min="783"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7" width="9.7109375" style="53" customWidth="1"/>
    <col min="1038" max="1038" width="9.7109375" style="53" bestFit="1" customWidth="1"/>
    <col min="1039"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3" width="9.7109375" style="53" customWidth="1"/>
    <col min="1294" max="1294" width="9.7109375" style="53" bestFit="1" customWidth="1"/>
    <col min="1295"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9" width="9.7109375" style="53" customWidth="1"/>
    <col min="1550" max="1550" width="9.7109375" style="53" bestFit="1" customWidth="1"/>
    <col min="1551"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5" width="9.7109375" style="53" customWidth="1"/>
    <col min="1806" max="1806" width="9.7109375" style="53" bestFit="1" customWidth="1"/>
    <col min="1807"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1" width="9.7109375" style="53" customWidth="1"/>
    <col min="2062" max="2062" width="9.7109375" style="53" bestFit="1" customWidth="1"/>
    <col min="2063"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7" width="9.7109375" style="53" customWidth="1"/>
    <col min="2318" max="2318" width="9.7109375" style="53" bestFit="1" customWidth="1"/>
    <col min="2319"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3" width="9.7109375" style="53" customWidth="1"/>
    <col min="2574" max="2574" width="9.7109375" style="53" bestFit="1" customWidth="1"/>
    <col min="2575"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9" width="9.7109375" style="53" customWidth="1"/>
    <col min="2830" max="2830" width="9.7109375" style="53" bestFit="1" customWidth="1"/>
    <col min="2831"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5" width="9.7109375" style="53" customWidth="1"/>
    <col min="3086" max="3086" width="9.7109375" style="53" bestFit="1" customWidth="1"/>
    <col min="3087"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1" width="9.7109375" style="53" customWidth="1"/>
    <col min="3342" max="3342" width="9.7109375" style="53" bestFit="1" customWidth="1"/>
    <col min="3343"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7" width="9.7109375" style="53" customWidth="1"/>
    <col min="3598" max="3598" width="9.7109375" style="53" bestFit="1" customWidth="1"/>
    <col min="3599"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3" width="9.7109375" style="53" customWidth="1"/>
    <col min="3854" max="3854" width="9.7109375" style="53" bestFit="1" customWidth="1"/>
    <col min="3855"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9" width="9.7109375" style="53" customWidth="1"/>
    <col min="4110" max="4110" width="9.7109375" style="53" bestFit="1" customWidth="1"/>
    <col min="4111"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5" width="9.7109375" style="53" customWidth="1"/>
    <col min="4366" max="4366" width="9.7109375" style="53" bestFit="1" customWidth="1"/>
    <col min="4367"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1" width="9.7109375" style="53" customWidth="1"/>
    <col min="4622" max="4622" width="9.7109375" style="53" bestFit="1" customWidth="1"/>
    <col min="4623"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7" width="9.7109375" style="53" customWidth="1"/>
    <col min="4878" max="4878" width="9.7109375" style="53" bestFit="1" customWidth="1"/>
    <col min="4879"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3" width="9.7109375" style="53" customWidth="1"/>
    <col min="5134" max="5134" width="9.7109375" style="53" bestFit="1" customWidth="1"/>
    <col min="5135"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9" width="9.7109375" style="53" customWidth="1"/>
    <col min="5390" max="5390" width="9.7109375" style="53" bestFit="1" customWidth="1"/>
    <col min="5391"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5" width="9.7109375" style="53" customWidth="1"/>
    <col min="5646" max="5646" width="9.7109375" style="53" bestFit="1" customWidth="1"/>
    <col min="5647"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1" width="9.7109375" style="53" customWidth="1"/>
    <col min="5902" max="5902" width="9.7109375" style="53" bestFit="1" customWidth="1"/>
    <col min="5903"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7" width="9.7109375" style="53" customWidth="1"/>
    <col min="6158" max="6158" width="9.7109375" style="53" bestFit="1" customWidth="1"/>
    <col min="6159"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3" width="9.7109375" style="53" customWidth="1"/>
    <col min="6414" max="6414" width="9.7109375" style="53" bestFit="1" customWidth="1"/>
    <col min="6415"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9" width="9.7109375" style="53" customWidth="1"/>
    <col min="6670" max="6670" width="9.7109375" style="53" bestFit="1" customWidth="1"/>
    <col min="6671"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5" width="9.7109375" style="53" customWidth="1"/>
    <col min="6926" max="6926" width="9.7109375" style="53" bestFit="1" customWidth="1"/>
    <col min="6927"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1" width="9.7109375" style="53" customWidth="1"/>
    <col min="7182" max="7182" width="9.7109375" style="53" bestFit="1" customWidth="1"/>
    <col min="7183"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7" width="9.7109375" style="53" customWidth="1"/>
    <col min="7438" max="7438" width="9.7109375" style="53" bestFit="1" customWidth="1"/>
    <col min="7439"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3" width="9.7109375" style="53" customWidth="1"/>
    <col min="7694" max="7694" width="9.7109375" style="53" bestFit="1" customWidth="1"/>
    <col min="7695"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9" width="9.7109375" style="53" customWidth="1"/>
    <col min="7950" max="7950" width="9.7109375" style="53" bestFit="1" customWidth="1"/>
    <col min="7951"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5" width="9.7109375" style="53" customWidth="1"/>
    <col min="8206" max="8206" width="9.7109375" style="53" bestFit="1" customWidth="1"/>
    <col min="8207"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1" width="9.7109375" style="53" customWidth="1"/>
    <col min="8462" max="8462" width="9.7109375" style="53" bestFit="1" customWidth="1"/>
    <col min="8463"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7" width="9.7109375" style="53" customWidth="1"/>
    <col min="8718" max="8718" width="9.7109375" style="53" bestFit="1" customWidth="1"/>
    <col min="8719"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3" width="9.7109375" style="53" customWidth="1"/>
    <col min="8974" max="8974" width="9.7109375" style="53" bestFit="1" customWidth="1"/>
    <col min="8975"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9" width="9.7109375" style="53" customWidth="1"/>
    <col min="9230" max="9230" width="9.7109375" style="53" bestFit="1" customWidth="1"/>
    <col min="9231"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5" width="9.7109375" style="53" customWidth="1"/>
    <col min="9486" max="9486" width="9.7109375" style="53" bestFit="1" customWidth="1"/>
    <col min="9487"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1" width="9.7109375" style="53" customWidth="1"/>
    <col min="9742" max="9742" width="9.7109375" style="53" bestFit="1" customWidth="1"/>
    <col min="9743"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7" width="9.7109375" style="53" customWidth="1"/>
    <col min="9998" max="9998" width="9.7109375" style="53" bestFit="1" customWidth="1"/>
    <col min="9999"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3" width="9.7109375" style="53" customWidth="1"/>
    <col min="10254" max="10254" width="9.7109375" style="53" bestFit="1" customWidth="1"/>
    <col min="10255"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9" width="9.7109375" style="53" customWidth="1"/>
    <col min="10510" max="10510" width="9.7109375" style="53" bestFit="1" customWidth="1"/>
    <col min="10511"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5" width="9.7109375" style="53" customWidth="1"/>
    <col min="10766" max="10766" width="9.7109375" style="53" bestFit="1" customWidth="1"/>
    <col min="10767"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1" width="9.7109375" style="53" customWidth="1"/>
    <col min="11022" max="11022" width="9.7109375" style="53" bestFit="1" customWidth="1"/>
    <col min="11023"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7" width="9.7109375" style="53" customWidth="1"/>
    <col min="11278" max="11278" width="9.7109375" style="53" bestFit="1" customWidth="1"/>
    <col min="11279"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3" width="9.7109375" style="53" customWidth="1"/>
    <col min="11534" max="11534" width="9.7109375" style="53" bestFit="1" customWidth="1"/>
    <col min="11535"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9" width="9.7109375" style="53" customWidth="1"/>
    <col min="11790" max="11790" width="9.7109375" style="53" bestFit="1" customWidth="1"/>
    <col min="11791"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5" width="9.7109375" style="53" customWidth="1"/>
    <col min="12046" max="12046" width="9.7109375" style="53" bestFit="1" customWidth="1"/>
    <col min="12047"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1" width="9.7109375" style="53" customWidth="1"/>
    <col min="12302" max="12302" width="9.7109375" style="53" bestFit="1" customWidth="1"/>
    <col min="12303"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7" width="9.7109375" style="53" customWidth="1"/>
    <col min="12558" max="12558" width="9.7109375" style="53" bestFit="1" customWidth="1"/>
    <col min="12559"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3" width="9.7109375" style="53" customWidth="1"/>
    <col min="12814" max="12814" width="9.7109375" style="53" bestFit="1" customWidth="1"/>
    <col min="12815"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9" width="9.7109375" style="53" customWidth="1"/>
    <col min="13070" max="13070" width="9.7109375" style="53" bestFit="1" customWidth="1"/>
    <col min="13071"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5" width="9.7109375" style="53" customWidth="1"/>
    <col min="13326" max="13326" width="9.7109375" style="53" bestFit="1" customWidth="1"/>
    <col min="13327"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1" width="9.7109375" style="53" customWidth="1"/>
    <col min="13582" max="13582" width="9.7109375" style="53" bestFit="1" customWidth="1"/>
    <col min="13583"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7" width="9.7109375" style="53" customWidth="1"/>
    <col min="13838" max="13838" width="9.7109375" style="53" bestFit="1" customWidth="1"/>
    <col min="13839"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3" width="9.7109375" style="53" customWidth="1"/>
    <col min="14094" max="14094" width="9.7109375" style="53" bestFit="1" customWidth="1"/>
    <col min="14095"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9" width="9.7109375" style="53" customWidth="1"/>
    <col min="14350" max="14350" width="9.7109375" style="53" bestFit="1" customWidth="1"/>
    <col min="14351"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5" width="9.7109375" style="53" customWidth="1"/>
    <col min="14606" max="14606" width="9.7109375" style="53" bestFit="1" customWidth="1"/>
    <col min="14607"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1" width="9.7109375" style="53" customWidth="1"/>
    <col min="14862" max="14862" width="9.7109375" style="53" bestFit="1" customWidth="1"/>
    <col min="14863"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7" width="9.7109375" style="53" customWidth="1"/>
    <col min="15118" max="15118" width="9.7109375" style="53" bestFit="1" customWidth="1"/>
    <col min="15119"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3" width="9.7109375" style="53" customWidth="1"/>
    <col min="15374" max="15374" width="9.7109375" style="53" bestFit="1" customWidth="1"/>
    <col min="15375"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9" width="9.7109375" style="53" customWidth="1"/>
    <col min="15630" max="15630" width="9.7109375" style="53" bestFit="1" customWidth="1"/>
    <col min="15631"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5" width="9.7109375" style="53" customWidth="1"/>
    <col min="15886" max="15886" width="9.7109375" style="53" bestFit="1" customWidth="1"/>
    <col min="15887"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1" width="9.7109375" style="53" customWidth="1"/>
    <col min="16142" max="16142" width="9.7109375" style="53" bestFit="1" customWidth="1"/>
    <col min="16143" max="16384" width="9.140625" style="53"/>
  </cols>
  <sheetData>
    <row r="1" spans="1:14" ht="30" customHeight="1" x14ac:dyDescent="0.25">
      <c r="A1" s="771" t="s">
        <v>851</v>
      </c>
      <c r="B1" s="771"/>
      <c r="C1" s="771"/>
      <c r="D1" s="771"/>
      <c r="E1" s="771"/>
      <c r="F1" s="771"/>
      <c r="G1" s="771"/>
      <c r="H1" s="771"/>
      <c r="I1" s="771"/>
      <c r="J1" s="771"/>
      <c r="K1" s="771"/>
      <c r="L1" s="771"/>
      <c r="M1" s="771"/>
      <c r="N1" s="771"/>
    </row>
    <row r="2" spans="1:14" ht="15" customHeight="1" x14ac:dyDescent="0.25">
      <c r="A2" s="772" t="s">
        <v>445</v>
      </c>
      <c r="B2" s="772"/>
      <c r="C2" s="772"/>
      <c r="D2" s="772"/>
      <c r="E2" s="772"/>
      <c r="F2" s="772"/>
      <c r="G2" s="772"/>
      <c r="H2" s="772"/>
      <c r="I2" s="772"/>
      <c r="J2" s="772"/>
      <c r="K2" s="772"/>
      <c r="L2" s="772"/>
      <c r="M2" s="772"/>
      <c r="N2" s="772"/>
    </row>
    <row r="3" spans="1:14" ht="30" customHeight="1" x14ac:dyDescent="0.25">
      <c r="A3" s="773" t="s">
        <v>3</v>
      </c>
      <c r="B3" s="773"/>
      <c r="C3" s="773"/>
      <c r="D3" s="773"/>
      <c r="E3" s="773"/>
      <c r="F3" s="773"/>
      <c r="G3" s="773"/>
      <c r="H3" s="773"/>
      <c r="I3" s="773"/>
      <c r="J3" s="773"/>
      <c r="K3" s="773"/>
      <c r="L3" s="773"/>
      <c r="M3" s="773"/>
      <c r="N3" s="773"/>
    </row>
    <row r="4" spans="1:14" ht="3.75" customHeight="1" thickBot="1" x14ac:dyDescent="0.3">
      <c r="A4" s="52"/>
      <c r="B4" s="52"/>
      <c r="C4" s="52"/>
      <c r="D4" s="52"/>
      <c r="E4" s="52"/>
      <c r="F4" s="52"/>
      <c r="G4" s="52"/>
      <c r="H4" s="52"/>
      <c r="I4" s="52"/>
      <c r="J4" s="52"/>
      <c r="K4" s="52"/>
      <c r="L4" s="52"/>
      <c r="M4" s="52"/>
      <c r="N4" s="52"/>
    </row>
    <row r="5" spans="1:14" s="56" customFormat="1" ht="30" customHeight="1" thickTop="1" thickBot="1" x14ac:dyDescent="0.3">
      <c r="A5" s="541"/>
      <c r="B5" s="542" t="s">
        <v>446</v>
      </c>
      <c r="C5" s="542" t="s">
        <v>447</v>
      </c>
      <c r="D5" s="542" t="s">
        <v>448</v>
      </c>
      <c r="E5" s="542" t="s">
        <v>449</v>
      </c>
      <c r="F5" s="542" t="s">
        <v>450</v>
      </c>
      <c r="G5" s="542" t="s">
        <v>451</v>
      </c>
      <c r="H5" s="542" t="s">
        <v>452</v>
      </c>
      <c r="I5" s="542" t="s">
        <v>453</v>
      </c>
      <c r="J5" s="542" t="s">
        <v>454</v>
      </c>
      <c r="K5" s="542" t="s">
        <v>455</v>
      </c>
      <c r="L5" s="54" t="s">
        <v>456</v>
      </c>
      <c r="M5" s="542" t="s">
        <v>457</v>
      </c>
      <c r="N5" s="542" t="s">
        <v>458</v>
      </c>
    </row>
    <row r="6" spans="1:14" ht="15" customHeight="1" thickTop="1" thickBot="1" x14ac:dyDescent="0.3">
      <c r="A6" s="543" t="s">
        <v>459</v>
      </c>
      <c r="B6" s="544">
        <v>8896442.3254500013</v>
      </c>
      <c r="C6" s="544">
        <v>9192163.6276799999</v>
      </c>
      <c r="D6" s="544">
        <v>9664150.5101800002</v>
      </c>
      <c r="E6" s="544">
        <v>4567661.8962500002</v>
      </c>
      <c r="F6" s="544">
        <v>4804736.9544399995</v>
      </c>
      <c r="G6" s="544">
        <v>4880265.7982700001</v>
      </c>
      <c r="H6" s="544">
        <v>5457575.9155100007</v>
      </c>
      <c r="I6" s="544">
        <v>6114604.8484100001</v>
      </c>
      <c r="J6" s="544">
        <v>6899499.20524</v>
      </c>
      <c r="K6" s="544">
        <v>6452580.9464499997</v>
      </c>
      <c r="L6" s="57">
        <v>6287119.7740399996</v>
      </c>
      <c r="M6" s="544">
        <v>6178121.4938400015</v>
      </c>
      <c r="N6" s="544">
        <v>6254337.3139300011</v>
      </c>
    </row>
    <row r="7" spans="1:14" s="62" customFormat="1" ht="15" customHeight="1" thickTop="1" x14ac:dyDescent="0.25">
      <c r="A7" s="59" t="s">
        <v>10</v>
      </c>
      <c r="B7" s="60">
        <v>622325.91596999997</v>
      </c>
      <c r="C7" s="60">
        <v>631234.6936</v>
      </c>
      <c r="D7" s="60">
        <v>731622.4995700001</v>
      </c>
      <c r="E7" s="60">
        <v>332052.26951000001</v>
      </c>
      <c r="F7" s="60">
        <v>388509.67924999999</v>
      </c>
      <c r="G7" s="60">
        <v>401148.05776999996</v>
      </c>
      <c r="H7" s="60">
        <v>360986.55856999999</v>
      </c>
      <c r="I7" s="60">
        <v>553242.99040999997</v>
      </c>
      <c r="J7" s="60">
        <v>625207.22381</v>
      </c>
      <c r="K7" s="60">
        <v>576702.71796000004</v>
      </c>
      <c r="L7" s="61">
        <v>575497.55546000006</v>
      </c>
      <c r="M7" s="60">
        <v>374710.73533999996</v>
      </c>
      <c r="N7" s="60">
        <v>428553.99784000003</v>
      </c>
    </row>
    <row r="8" spans="1:14" s="62" customFormat="1" ht="15" customHeight="1" x14ac:dyDescent="0.25">
      <c r="A8" s="59" t="s">
        <v>19</v>
      </c>
      <c r="B8" s="60">
        <v>954822.59522000002</v>
      </c>
      <c r="C8" s="60">
        <v>855632.23273000005</v>
      </c>
      <c r="D8" s="60">
        <v>803865.61953999999</v>
      </c>
      <c r="E8" s="60">
        <v>225392.47200000001</v>
      </c>
      <c r="F8" s="60">
        <v>158833.47387000002</v>
      </c>
      <c r="G8" s="60">
        <v>125113.11943999999</v>
      </c>
      <c r="H8" s="60">
        <v>217566.33088999998</v>
      </c>
      <c r="I8" s="60">
        <v>290302.24727999995</v>
      </c>
      <c r="J8" s="60">
        <v>152392.39891999998</v>
      </c>
      <c r="K8" s="60">
        <v>217788.04261</v>
      </c>
      <c r="L8" s="61">
        <v>123744.24567</v>
      </c>
      <c r="M8" s="60">
        <v>316418.74922</v>
      </c>
      <c r="N8" s="60">
        <v>298338.54092</v>
      </c>
    </row>
    <row r="9" spans="1:14" s="62" customFormat="1" ht="15" customHeight="1" x14ac:dyDescent="0.25">
      <c r="A9" s="59" t="s">
        <v>28</v>
      </c>
      <c r="B9" s="60">
        <v>7017869.7924499996</v>
      </c>
      <c r="C9" s="60">
        <v>7396124.3019700004</v>
      </c>
      <c r="D9" s="60">
        <v>7776279.2698500007</v>
      </c>
      <c r="E9" s="60">
        <v>3725282.0091900001</v>
      </c>
      <c r="F9" s="60">
        <v>3978259.8328</v>
      </c>
      <c r="G9" s="60">
        <v>4058691.1951100002</v>
      </c>
      <c r="H9" s="60">
        <v>4422837.2223800002</v>
      </c>
      <c r="I9" s="60">
        <v>4732782.3077600002</v>
      </c>
      <c r="J9" s="60">
        <v>5310832.9052200001</v>
      </c>
      <c r="K9" s="60">
        <v>4840718.8497399995</v>
      </c>
      <c r="L9" s="61">
        <v>4719665.05908</v>
      </c>
      <c r="M9" s="60">
        <v>4826894.6803400004</v>
      </c>
      <c r="N9" s="60">
        <v>4861331.9305000007</v>
      </c>
    </row>
    <row r="10" spans="1:14" s="62" customFormat="1" ht="15" customHeight="1" x14ac:dyDescent="0.25">
      <c r="A10" s="63" t="s">
        <v>460</v>
      </c>
      <c r="B10" s="60">
        <v>7066800.6672499999</v>
      </c>
      <c r="C10" s="60">
        <v>7437917.27018</v>
      </c>
      <c r="D10" s="60">
        <v>7767736.6857000003</v>
      </c>
      <c r="E10" s="60">
        <v>3714714.13901</v>
      </c>
      <c r="F10" s="60">
        <v>3954549.5942600002</v>
      </c>
      <c r="G10" s="60">
        <v>4037972.0836</v>
      </c>
      <c r="H10" s="60">
        <v>4073140.9531</v>
      </c>
      <c r="I10" s="60">
        <v>4184106.1386100003</v>
      </c>
      <c r="J10" s="60">
        <v>4646402.1563500008</v>
      </c>
      <c r="K10" s="60">
        <v>4156996.2136399997</v>
      </c>
      <c r="L10" s="61">
        <v>4064726.80235</v>
      </c>
      <c r="M10" s="60">
        <v>4176123.85739</v>
      </c>
      <c r="N10" s="60">
        <v>4215402.68035</v>
      </c>
    </row>
    <row r="11" spans="1:14" s="62" customFormat="1" ht="15" customHeight="1" x14ac:dyDescent="0.25">
      <c r="A11" s="63" t="s">
        <v>461</v>
      </c>
      <c r="B11" s="60">
        <v>6985714.8452099999</v>
      </c>
      <c r="C11" s="60">
        <v>7336520.9377499996</v>
      </c>
      <c r="D11" s="60">
        <v>7609483.82699</v>
      </c>
      <c r="E11" s="60">
        <v>3614988.91194</v>
      </c>
      <c r="F11" s="60">
        <v>3828572.9947800003</v>
      </c>
      <c r="G11" s="60">
        <v>3772181.6703899996</v>
      </c>
      <c r="H11" s="60">
        <v>3807103.1999299997</v>
      </c>
      <c r="I11" s="60">
        <v>3823592.9964800002</v>
      </c>
      <c r="J11" s="60">
        <v>4127504.50618</v>
      </c>
      <c r="K11" s="60">
        <v>3152603.7900999999</v>
      </c>
      <c r="L11" s="61">
        <v>2923778.7434200002</v>
      </c>
      <c r="M11" s="60">
        <v>2875503.4029799998</v>
      </c>
      <c r="N11" s="60">
        <v>2893621.5933300005</v>
      </c>
    </row>
    <row r="12" spans="1:14" s="62" customFormat="1" ht="15" customHeight="1" x14ac:dyDescent="0.25">
      <c r="A12" s="63" t="s">
        <v>462</v>
      </c>
      <c r="B12" s="60">
        <v>81085.822040000014</v>
      </c>
      <c r="C12" s="60">
        <v>101396.33243000001</v>
      </c>
      <c r="D12" s="60">
        <v>158252.85871</v>
      </c>
      <c r="E12" s="60">
        <v>99725.227069999994</v>
      </c>
      <c r="F12" s="60">
        <v>125976.59948</v>
      </c>
      <c r="G12" s="60">
        <v>265790.41321000003</v>
      </c>
      <c r="H12" s="60">
        <v>266037.75316999998</v>
      </c>
      <c r="I12" s="60">
        <v>360513.14212999999</v>
      </c>
      <c r="J12" s="60">
        <v>518897.65017000004</v>
      </c>
      <c r="K12" s="60">
        <v>1004392.42354</v>
      </c>
      <c r="L12" s="61">
        <v>1140948.0589300001</v>
      </c>
      <c r="M12" s="60">
        <v>1300620.4544100002</v>
      </c>
      <c r="N12" s="60">
        <v>1321781.08702</v>
      </c>
    </row>
    <row r="13" spans="1:14" s="62" customFormat="1" ht="15" customHeight="1" x14ac:dyDescent="0.25">
      <c r="A13" s="63" t="s">
        <v>463</v>
      </c>
      <c r="B13" s="60">
        <v>36153.330419999998</v>
      </c>
      <c r="C13" s="60">
        <v>43161.160969999997</v>
      </c>
      <c r="D13" s="60">
        <v>61714.799229999997</v>
      </c>
      <c r="E13" s="60">
        <v>19395.220530000002</v>
      </c>
      <c r="F13" s="60">
        <v>37378.692060000001</v>
      </c>
      <c r="G13" s="60">
        <v>37359.380140000001</v>
      </c>
      <c r="H13" s="60">
        <v>22608.420019999998</v>
      </c>
      <c r="I13" s="60">
        <v>14751.315980000001</v>
      </c>
      <c r="J13" s="60">
        <v>40358.958259999999</v>
      </c>
      <c r="K13" s="60">
        <v>101407.14724999999</v>
      </c>
      <c r="L13" s="61">
        <v>119955.46864000001</v>
      </c>
      <c r="M13" s="60">
        <v>97377.023249999998</v>
      </c>
      <c r="N13" s="60">
        <v>90422.013230000011</v>
      </c>
    </row>
    <row r="14" spans="1:14" s="62" customFormat="1" ht="15" customHeight="1" x14ac:dyDescent="0.25">
      <c r="A14" s="63" t="s">
        <v>464</v>
      </c>
      <c r="B14" s="60">
        <v>34286.930090000002</v>
      </c>
      <c r="C14" s="60">
        <v>36131.73429</v>
      </c>
      <c r="D14" s="60">
        <v>42613.050329999998</v>
      </c>
      <c r="E14" s="60">
        <v>18507.94139</v>
      </c>
      <c r="F14" s="60">
        <v>30897.550019999999</v>
      </c>
      <c r="G14" s="60">
        <v>26511.640339999998</v>
      </c>
      <c r="H14" s="60">
        <v>12100.107</v>
      </c>
      <c r="I14" s="60">
        <v>13035.122079999999</v>
      </c>
      <c r="J14" s="60">
        <v>32372.0478</v>
      </c>
      <c r="K14" s="60">
        <v>77400.453299999994</v>
      </c>
      <c r="L14" s="61">
        <v>90446.065799999997</v>
      </c>
      <c r="M14" s="60">
        <v>63531.452600000004</v>
      </c>
      <c r="N14" s="60">
        <v>46811.73345</v>
      </c>
    </row>
    <row r="15" spans="1:14" s="62" customFormat="1" ht="15" customHeight="1" x14ac:dyDescent="0.25">
      <c r="A15" s="63" t="s">
        <v>465</v>
      </c>
      <c r="B15" s="60">
        <v>1866.4003300000002</v>
      </c>
      <c r="C15" s="60">
        <v>7029.4266799999996</v>
      </c>
      <c r="D15" s="60">
        <v>19101.748899999999</v>
      </c>
      <c r="E15" s="60">
        <v>887.27913999999998</v>
      </c>
      <c r="F15" s="60">
        <v>6481.1420399999997</v>
      </c>
      <c r="G15" s="60">
        <v>10847.739800000001</v>
      </c>
      <c r="H15" s="60">
        <v>10508.31302</v>
      </c>
      <c r="I15" s="60">
        <v>1716.1939</v>
      </c>
      <c r="J15" s="60">
        <v>7986.9104600000001</v>
      </c>
      <c r="K15" s="60">
        <v>24006.693950000001</v>
      </c>
      <c r="L15" s="61">
        <v>29509.402839999999</v>
      </c>
      <c r="M15" s="60">
        <v>33845.570649999994</v>
      </c>
      <c r="N15" s="60">
        <v>43610.279779999997</v>
      </c>
    </row>
    <row r="16" spans="1:14" s="62" customFormat="1" ht="15" customHeight="1" x14ac:dyDescent="0.25">
      <c r="A16" s="63" t="s">
        <v>466</v>
      </c>
      <c r="B16" s="60">
        <v>59584.348310000001</v>
      </c>
      <c r="C16" s="60">
        <v>91877.342480000007</v>
      </c>
      <c r="D16" s="60">
        <v>129010.67701</v>
      </c>
      <c r="E16" s="60">
        <v>85329.384669999999</v>
      </c>
      <c r="F16" s="60">
        <v>80786.269260000001</v>
      </c>
      <c r="G16" s="60">
        <v>110361.5361</v>
      </c>
      <c r="H16" s="60">
        <v>122957.74398</v>
      </c>
      <c r="I16" s="60">
        <v>110525.89447</v>
      </c>
      <c r="J16" s="60">
        <v>99701.414599999989</v>
      </c>
      <c r="K16" s="60">
        <v>109205.55120999999</v>
      </c>
      <c r="L16" s="61">
        <v>122195.19736000001</v>
      </c>
      <c r="M16" s="60">
        <v>109309.84132000001</v>
      </c>
      <c r="N16" s="60">
        <v>108149.83148000002</v>
      </c>
    </row>
    <row r="17" spans="1:14" s="62" customFormat="1" ht="15" customHeight="1" x14ac:dyDescent="0.25">
      <c r="A17" s="63" t="s">
        <v>467</v>
      </c>
      <c r="B17" s="60">
        <v>57251.58928</v>
      </c>
      <c r="C17" s="60">
        <v>85577.397980000009</v>
      </c>
      <c r="D17" s="60">
        <v>120240.91034</v>
      </c>
      <c r="E17" s="60">
        <v>67837.100659999996</v>
      </c>
      <c r="F17" s="60">
        <v>68028.310649999999</v>
      </c>
      <c r="G17" s="60">
        <v>82926.297890000002</v>
      </c>
      <c r="H17" s="60">
        <v>76234.528189999997</v>
      </c>
      <c r="I17" s="60">
        <v>61636.550049999998</v>
      </c>
      <c r="J17" s="60">
        <v>51266.042990000002</v>
      </c>
      <c r="K17" s="60">
        <v>56116.67727</v>
      </c>
      <c r="L17" s="61">
        <v>62674.841650000002</v>
      </c>
      <c r="M17" s="60">
        <v>54303.309659999999</v>
      </c>
      <c r="N17" s="60">
        <v>53930.112880000008</v>
      </c>
    </row>
    <row r="18" spans="1:14" s="62" customFormat="1" ht="15" customHeight="1" x14ac:dyDescent="0.25">
      <c r="A18" s="63" t="s">
        <v>468</v>
      </c>
      <c r="B18" s="60">
        <v>2332.7590299999997</v>
      </c>
      <c r="C18" s="60">
        <v>6299.9444999999996</v>
      </c>
      <c r="D18" s="60">
        <v>8769.7666699999991</v>
      </c>
      <c r="E18" s="60">
        <v>17492.284010000003</v>
      </c>
      <c r="F18" s="60">
        <v>12757.95861</v>
      </c>
      <c r="G18" s="60">
        <v>27435.23821</v>
      </c>
      <c r="H18" s="60">
        <v>46723.215790000002</v>
      </c>
      <c r="I18" s="60">
        <v>48889.344420000001</v>
      </c>
      <c r="J18" s="60">
        <v>48435.371610000002</v>
      </c>
      <c r="K18" s="60">
        <v>53088.873939999998</v>
      </c>
      <c r="L18" s="61">
        <v>59520.355710000003</v>
      </c>
      <c r="M18" s="60">
        <v>55006.531660000001</v>
      </c>
      <c r="N18" s="60">
        <v>54219.718600000007</v>
      </c>
    </row>
    <row r="19" spans="1:14" s="62" customFormat="1" ht="15" customHeight="1" x14ac:dyDescent="0.25">
      <c r="A19" s="63" t="s">
        <v>38</v>
      </c>
      <c r="B19" s="60">
        <v>88808.425540000011</v>
      </c>
      <c r="C19" s="60">
        <v>87449.688709999988</v>
      </c>
      <c r="D19" s="60">
        <v>90918.891090000005</v>
      </c>
      <c r="E19" s="60">
        <v>54117.098310000001</v>
      </c>
      <c r="F19" s="60">
        <v>54557.941850000003</v>
      </c>
      <c r="G19" s="60">
        <v>56872.08913</v>
      </c>
      <c r="H19" s="60">
        <v>426769.07883999997</v>
      </c>
      <c r="I19" s="60">
        <v>611946.30228999991</v>
      </c>
      <c r="J19" s="60">
        <v>699716.49951999995</v>
      </c>
      <c r="K19" s="60">
        <v>727208.24827999994</v>
      </c>
      <c r="L19" s="61">
        <v>706844.59537999996</v>
      </c>
      <c r="M19" s="60">
        <v>698075.60574000003</v>
      </c>
      <c r="N19" s="60">
        <v>688577.50701000006</v>
      </c>
    </row>
    <row r="20" spans="1:14" s="62" customFormat="1" ht="15" customHeight="1" x14ac:dyDescent="0.25">
      <c r="A20" s="63" t="s">
        <v>469</v>
      </c>
      <c r="B20" s="60">
        <v>-233476.97907</v>
      </c>
      <c r="C20" s="60">
        <v>-264281.16037</v>
      </c>
      <c r="D20" s="60">
        <v>-273101.78318000003</v>
      </c>
      <c r="E20" s="60">
        <v>-148273.83333000002</v>
      </c>
      <c r="F20" s="60">
        <v>-149012.66462999998</v>
      </c>
      <c r="G20" s="60">
        <v>-183873.89386000001</v>
      </c>
      <c r="H20" s="60">
        <v>-222638.97356000001</v>
      </c>
      <c r="I20" s="60">
        <v>-188547.34359</v>
      </c>
      <c r="J20" s="60">
        <v>-175346.12351</v>
      </c>
      <c r="K20" s="60">
        <v>-254098.31063999998</v>
      </c>
      <c r="L20" s="61">
        <v>-294057.00464999996</v>
      </c>
      <c r="M20" s="60">
        <v>-253991.64736</v>
      </c>
      <c r="N20" s="60">
        <v>-241220.10157</v>
      </c>
    </row>
    <row r="21" spans="1:14" s="62" customFormat="1" ht="15" customHeight="1" x14ac:dyDescent="0.25">
      <c r="A21" s="59" t="s">
        <v>68</v>
      </c>
      <c r="B21" s="60">
        <v>54432.92</v>
      </c>
      <c r="C21" s="60">
        <v>53972.29421</v>
      </c>
      <c r="D21" s="60">
        <v>53379.691810000004</v>
      </c>
      <c r="E21" s="60">
        <v>41582.703030000004</v>
      </c>
      <c r="F21" s="60">
        <v>23816.866030000001</v>
      </c>
      <c r="G21" s="60">
        <v>38070.762590000006</v>
      </c>
      <c r="H21" s="60">
        <v>70326.594599999997</v>
      </c>
      <c r="I21" s="60">
        <v>89730.81259999999</v>
      </c>
      <c r="J21" s="60">
        <v>104501.55931</v>
      </c>
      <c r="K21" s="60">
        <v>117328.75898999999</v>
      </c>
      <c r="L21" s="61">
        <v>115487.14829000001</v>
      </c>
      <c r="M21" s="60">
        <v>109398.01889000001</v>
      </c>
      <c r="N21" s="60">
        <v>112672.42763000001</v>
      </c>
    </row>
    <row r="22" spans="1:14" s="62" customFormat="1" ht="15" customHeight="1" x14ac:dyDescent="0.25">
      <c r="A22" s="59" t="s">
        <v>74</v>
      </c>
      <c r="B22" s="60">
        <v>930.90809000000002</v>
      </c>
      <c r="C22" s="60">
        <v>679.75687000000005</v>
      </c>
      <c r="D22" s="60">
        <v>2842.9652500000002</v>
      </c>
      <c r="E22" s="60">
        <v>8310.1251900000007</v>
      </c>
      <c r="F22" s="60">
        <v>9567.7713199999998</v>
      </c>
      <c r="G22" s="60">
        <v>4260.0505300000004</v>
      </c>
      <c r="H22" s="60">
        <v>3329.7833700000001</v>
      </c>
      <c r="I22" s="60">
        <v>6832.1620199999998</v>
      </c>
      <c r="J22" s="60">
        <v>3238.53316</v>
      </c>
      <c r="K22" s="60">
        <v>2599.34728</v>
      </c>
      <c r="L22" s="61">
        <v>2618.5234100000002</v>
      </c>
      <c r="M22" s="60">
        <v>1396.1346099999992</v>
      </c>
      <c r="N22" s="60">
        <v>685.49741999999969</v>
      </c>
    </row>
    <row r="23" spans="1:14" s="62" customFormat="1" ht="15" customHeight="1" x14ac:dyDescent="0.25">
      <c r="A23" s="59" t="s">
        <v>470</v>
      </c>
      <c r="B23" s="60">
        <v>7073.3669199999995</v>
      </c>
      <c r="C23" s="60">
        <v>12683.60914</v>
      </c>
      <c r="D23" s="60">
        <v>38619.836799999997</v>
      </c>
      <c r="E23" s="60">
        <v>58353.518040000003</v>
      </c>
      <c r="F23" s="60">
        <v>63369.77074</v>
      </c>
      <c r="G23" s="60">
        <v>76501.682870000004</v>
      </c>
      <c r="H23" s="60">
        <v>216953.06081</v>
      </c>
      <c r="I23" s="60">
        <v>289390.64726</v>
      </c>
      <c r="J23" s="60">
        <v>556127.77624000004</v>
      </c>
      <c r="K23" s="60">
        <v>555421.72646999999</v>
      </c>
      <c r="L23" s="61">
        <v>611384.44464</v>
      </c>
      <c r="M23" s="60">
        <v>415717.08531999995</v>
      </c>
      <c r="N23" s="60">
        <v>420070.897</v>
      </c>
    </row>
    <row r="24" spans="1:14" s="62" customFormat="1" ht="15" customHeight="1" x14ac:dyDescent="0.25">
      <c r="A24" s="59" t="s">
        <v>84</v>
      </c>
      <c r="B24" s="60">
        <v>198583.61213999998</v>
      </c>
      <c r="C24" s="60">
        <v>204080.97777</v>
      </c>
      <c r="D24" s="60">
        <v>223097.75666999997</v>
      </c>
      <c r="E24" s="60">
        <v>159419.62576</v>
      </c>
      <c r="F24" s="60">
        <v>165811.71284999998</v>
      </c>
      <c r="G24" s="60">
        <v>158030.90150000001</v>
      </c>
      <c r="H24" s="60">
        <v>148979.31539999999</v>
      </c>
      <c r="I24" s="60">
        <v>144447.06594</v>
      </c>
      <c r="J24" s="60">
        <v>138783.49972999998</v>
      </c>
      <c r="K24" s="60">
        <v>134387.12741999998</v>
      </c>
      <c r="L24" s="61">
        <v>130775.83493000001</v>
      </c>
      <c r="M24" s="60">
        <v>127011.56761999999</v>
      </c>
      <c r="N24" s="60">
        <v>126158.34909999999</v>
      </c>
    </row>
    <row r="25" spans="1:14" s="62" customFormat="1" ht="15" customHeight="1" x14ac:dyDescent="0.25">
      <c r="A25" s="59" t="s">
        <v>471</v>
      </c>
      <c r="B25" s="60">
        <v>40403.214659999998</v>
      </c>
      <c r="C25" s="60">
        <v>37755.76139</v>
      </c>
      <c r="D25" s="60">
        <v>34442.870689999996</v>
      </c>
      <c r="E25" s="60">
        <v>17269.17353</v>
      </c>
      <c r="F25" s="60">
        <v>16567.847580000001</v>
      </c>
      <c r="G25" s="60">
        <v>18450.028460000001</v>
      </c>
      <c r="H25" s="60">
        <v>16597.049490000001</v>
      </c>
      <c r="I25" s="60">
        <v>7876.6151399999999</v>
      </c>
      <c r="J25" s="60">
        <v>8415.3088499999994</v>
      </c>
      <c r="K25" s="60">
        <v>7634.3759800000007</v>
      </c>
      <c r="L25" s="61">
        <v>7946.9625599999999</v>
      </c>
      <c r="M25" s="60">
        <v>6574.5225</v>
      </c>
      <c r="N25" s="60">
        <v>6525.6735199999994</v>
      </c>
    </row>
    <row r="26" spans="1:14" s="64" customFormat="1" ht="15" customHeight="1" thickBot="1" x14ac:dyDescent="0.3">
      <c r="A26" s="59" t="s">
        <v>100</v>
      </c>
      <c r="B26" s="60">
        <v>0</v>
      </c>
      <c r="C26" s="60">
        <v>0</v>
      </c>
      <c r="D26" s="60">
        <v>0</v>
      </c>
      <c r="E26" s="60">
        <v>0</v>
      </c>
      <c r="F26" s="60">
        <v>0</v>
      </c>
      <c r="G26" s="60">
        <v>0</v>
      </c>
      <c r="H26" s="60">
        <v>0</v>
      </c>
      <c r="I26" s="60">
        <v>0</v>
      </c>
      <c r="J26" s="60">
        <v>0</v>
      </c>
      <c r="K26" s="60">
        <v>0</v>
      </c>
      <c r="L26" s="61">
        <v>0</v>
      </c>
      <c r="M26" s="60">
        <v>0</v>
      </c>
      <c r="N26" s="60">
        <v>0</v>
      </c>
    </row>
    <row r="27" spans="1:14" ht="15" customHeight="1" thickTop="1" thickBot="1" x14ac:dyDescent="0.3">
      <c r="A27" s="543" t="s">
        <v>472</v>
      </c>
      <c r="B27" s="544">
        <v>8039939.0921899993</v>
      </c>
      <c r="C27" s="544">
        <v>8295078.7005600007</v>
      </c>
      <c r="D27" s="544">
        <v>8685501.1842900012</v>
      </c>
      <c r="E27" s="544">
        <v>4236128.3632300003</v>
      </c>
      <c r="F27" s="544">
        <v>4467547.12861</v>
      </c>
      <c r="G27" s="544">
        <v>4491024.4715400003</v>
      </c>
      <c r="H27" s="544">
        <v>5052490.3649599999</v>
      </c>
      <c r="I27" s="544">
        <v>5668289.6209399998</v>
      </c>
      <c r="J27" s="544">
        <v>6438066.9468799997</v>
      </c>
      <c r="K27" s="544">
        <v>5958198.0732100001</v>
      </c>
      <c r="L27" s="57">
        <v>5832014.33947</v>
      </c>
      <c r="M27" s="544">
        <v>5659388.6125399992</v>
      </c>
      <c r="N27" s="544">
        <v>5733152.4379500002</v>
      </c>
    </row>
    <row r="28" spans="1:14" s="62" customFormat="1" ht="15" customHeight="1" thickTop="1" x14ac:dyDescent="0.25">
      <c r="A28" s="59" t="s">
        <v>473</v>
      </c>
      <c r="B28" s="60">
        <v>6598602.2458999995</v>
      </c>
      <c r="C28" s="60">
        <v>6976619.6497299997</v>
      </c>
      <c r="D28" s="60">
        <v>7406593.7405200005</v>
      </c>
      <c r="E28" s="60">
        <v>3699789.50373</v>
      </c>
      <c r="F28" s="60">
        <v>3853297.8847500002</v>
      </c>
      <c r="G28" s="60">
        <v>3703506.99547</v>
      </c>
      <c r="H28" s="60">
        <v>3583449.0351499999</v>
      </c>
      <c r="I28" s="60">
        <v>4340530.9196999995</v>
      </c>
      <c r="J28" s="60">
        <v>4593800.8664799994</v>
      </c>
      <c r="K28" s="60">
        <v>2505387.7801599996</v>
      </c>
      <c r="L28" s="61">
        <v>3916792.4709600001</v>
      </c>
      <c r="M28" s="60">
        <v>3918713.0208599996</v>
      </c>
      <c r="N28" s="60">
        <v>3945965.0479700002</v>
      </c>
    </row>
    <row r="29" spans="1:14" s="62" customFormat="1" ht="15" customHeight="1" x14ac:dyDescent="0.25">
      <c r="A29" s="63" t="s">
        <v>474</v>
      </c>
      <c r="B29" s="60">
        <v>90932.063959999999</v>
      </c>
      <c r="C29" s="60">
        <v>188767.30397000001</v>
      </c>
      <c r="D29" s="60">
        <v>177204.13876</v>
      </c>
      <c r="E29" s="60">
        <v>71468.362549999991</v>
      </c>
      <c r="F29" s="60">
        <v>75340.133069999996</v>
      </c>
      <c r="G29" s="60">
        <v>135779.91971000002</v>
      </c>
      <c r="H29" s="60">
        <v>316526.38574</v>
      </c>
      <c r="I29" s="60">
        <v>431510.72247000004</v>
      </c>
      <c r="J29" s="60">
        <v>402193.99223000003</v>
      </c>
      <c r="K29" s="60">
        <v>117218.5592</v>
      </c>
      <c r="L29" s="61">
        <v>143127.40216999999</v>
      </c>
      <c r="M29" s="60">
        <v>101414.38961000001</v>
      </c>
      <c r="N29" s="60">
        <v>120630.31032999999</v>
      </c>
    </row>
    <row r="30" spans="1:14" s="62" customFormat="1" ht="15" customHeight="1" x14ac:dyDescent="0.25">
      <c r="A30" s="63" t="s">
        <v>475</v>
      </c>
      <c r="B30" s="60">
        <v>1498976.8579200001</v>
      </c>
      <c r="C30" s="60">
        <v>1322722.4246500002</v>
      </c>
      <c r="D30" s="60">
        <v>1288187.4860999999</v>
      </c>
      <c r="E30" s="60">
        <v>544564.09896000009</v>
      </c>
      <c r="F30" s="60">
        <v>623883.85865999991</v>
      </c>
      <c r="G30" s="60">
        <v>631954.57844000007</v>
      </c>
      <c r="H30" s="60">
        <v>881069.44598000008</v>
      </c>
      <c r="I30" s="60">
        <v>1315751.1378199998</v>
      </c>
      <c r="J30" s="60">
        <v>1385038.26997</v>
      </c>
      <c r="K30" s="60">
        <v>881217.68776999996</v>
      </c>
      <c r="L30" s="61">
        <v>935781.29194000002</v>
      </c>
      <c r="M30" s="60">
        <v>931594.38067999994</v>
      </c>
      <c r="N30" s="60">
        <v>966813.46923000016</v>
      </c>
    </row>
    <row r="31" spans="1:14" s="62" customFormat="1" ht="15" customHeight="1" x14ac:dyDescent="0.25">
      <c r="A31" s="63" t="s">
        <v>476</v>
      </c>
      <c r="B31" s="60">
        <v>354998.75831</v>
      </c>
      <c r="C31" s="60">
        <v>120055.78901000001</v>
      </c>
      <c r="D31" s="60">
        <v>16475.338680000001</v>
      </c>
      <c r="E31" s="60">
        <v>5263.5813899999994</v>
      </c>
      <c r="F31" s="60">
        <v>6341.8814900000007</v>
      </c>
      <c r="G31" s="60">
        <v>56974.185530000002</v>
      </c>
      <c r="H31" s="60">
        <v>55525.326700000005</v>
      </c>
      <c r="I31" s="60">
        <v>52459.773179999997</v>
      </c>
      <c r="J31" s="60">
        <v>167.16506000000001</v>
      </c>
      <c r="K31" s="60">
        <v>79.597529999999992</v>
      </c>
      <c r="L31" s="61">
        <v>51.361980000000003</v>
      </c>
      <c r="M31" s="60">
        <v>15.286059999999999</v>
      </c>
      <c r="N31" s="60">
        <v>4.8867200000000004</v>
      </c>
    </row>
    <row r="32" spans="1:14" s="62" customFormat="1" ht="15" customHeight="1" x14ac:dyDescent="0.25">
      <c r="A32" s="63" t="s">
        <v>477</v>
      </c>
      <c r="B32" s="60">
        <v>63408.55586</v>
      </c>
      <c r="C32" s="60">
        <v>72355.122049999991</v>
      </c>
      <c r="D32" s="60">
        <v>81295.319329999998</v>
      </c>
      <c r="E32" s="60">
        <v>43007.972549999999</v>
      </c>
      <c r="F32" s="60">
        <v>58931.286650000002</v>
      </c>
      <c r="G32" s="60">
        <v>56373.23285</v>
      </c>
      <c r="H32" s="60">
        <v>39410.279390000003</v>
      </c>
      <c r="I32" s="60">
        <v>35456.256500000003</v>
      </c>
      <c r="J32" s="60">
        <v>40095.355409999996</v>
      </c>
      <c r="K32" s="60">
        <v>47729.255990000005</v>
      </c>
      <c r="L32" s="61">
        <v>47109.048869999999</v>
      </c>
      <c r="M32" s="60">
        <v>54774.604899999991</v>
      </c>
      <c r="N32" s="60">
        <v>61786.976050000012</v>
      </c>
    </row>
    <row r="33" spans="1:14" s="62" customFormat="1" ht="15" customHeight="1" x14ac:dyDescent="0.25">
      <c r="A33" s="63" t="s">
        <v>478</v>
      </c>
      <c r="B33" s="60">
        <v>4343383.9944200004</v>
      </c>
      <c r="C33" s="60">
        <v>4959551.16799</v>
      </c>
      <c r="D33" s="60">
        <v>5460133.89224</v>
      </c>
      <c r="E33" s="60">
        <v>2772120.0762800002</v>
      </c>
      <c r="F33" s="60">
        <v>2775817.4973499998</v>
      </c>
      <c r="G33" s="60">
        <v>2508031.8991300003</v>
      </c>
      <c r="H33" s="60">
        <v>2010001.4794700001</v>
      </c>
      <c r="I33" s="60">
        <v>2203744.3764</v>
      </c>
      <c r="J33" s="60">
        <v>2490853.2798800003</v>
      </c>
      <c r="K33" s="60">
        <v>1407972.19092</v>
      </c>
      <c r="L33" s="61">
        <v>2491992.6572800004</v>
      </c>
      <c r="M33" s="60">
        <v>2553907.16212</v>
      </c>
      <c r="N33" s="60">
        <v>2519806.5729299998</v>
      </c>
    </row>
    <row r="34" spans="1:14" s="62" customFormat="1" ht="15" customHeight="1" x14ac:dyDescent="0.25">
      <c r="A34" s="63" t="s">
        <v>479</v>
      </c>
      <c r="B34" s="60">
        <v>246902.01543</v>
      </c>
      <c r="C34" s="60">
        <v>313167.84206</v>
      </c>
      <c r="D34" s="60">
        <v>383297.56541000004</v>
      </c>
      <c r="E34" s="60">
        <v>263365.41200000001</v>
      </c>
      <c r="F34" s="60">
        <v>312983.22752999997</v>
      </c>
      <c r="G34" s="60">
        <v>314393.17981</v>
      </c>
      <c r="H34" s="60">
        <v>280916.11787000002</v>
      </c>
      <c r="I34" s="60">
        <v>301608.65333</v>
      </c>
      <c r="J34" s="60">
        <v>275452.80392999999</v>
      </c>
      <c r="K34" s="60">
        <v>51170.488749999997</v>
      </c>
      <c r="L34" s="61">
        <v>298730.70872000005</v>
      </c>
      <c r="M34" s="60">
        <v>277007.19748999999</v>
      </c>
      <c r="N34" s="60">
        <v>276922.83270999999</v>
      </c>
    </row>
    <row r="35" spans="1:14" s="62" customFormat="1" ht="15" customHeight="1" x14ac:dyDescent="0.25">
      <c r="A35" s="59" t="s">
        <v>480</v>
      </c>
      <c r="B35" s="60">
        <v>800.72454000000005</v>
      </c>
      <c r="C35" s="60">
        <v>746.40920999999992</v>
      </c>
      <c r="D35" s="60">
        <v>569.17249000000004</v>
      </c>
      <c r="E35" s="60">
        <v>52.97045</v>
      </c>
      <c r="F35" s="60">
        <v>55.264040000000001</v>
      </c>
      <c r="G35" s="60">
        <v>51.252559999999995</v>
      </c>
      <c r="H35" s="60">
        <v>83.004259999999988</v>
      </c>
      <c r="I35" s="60">
        <v>115.49764</v>
      </c>
      <c r="J35" s="60">
        <v>0</v>
      </c>
      <c r="K35" s="60">
        <v>0</v>
      </c>
      <c r="L35" s="61">
        <v>0</v>
      </c>
      <c r="M35" s="60">
        <v>1.4179300000000001</v>
      </c>
      <c r="N35" s="60">
        <v>0.72977999999999998</v>
      </c>
    </row>
    <row r="36" spans="1:14" s="62" customFormat="1" ht="15" customHeight="1" x14ac:dyDescent="0.25">
      <c r="A36" s="59" t="s">
        <v>481</v>
      </c>
      <c r="B36" s="60">
        <v>735264.26583000005</v>
      </c>
      <c r="C36" s="60">
        <v>811157.95559999999</v>
      </c>
      <c r="D36" s="60">
        <v>790361.35440999991</v>
      </c>
      <c r="E36" s="60">
        <v>245280.86812999999</v>
      </c>
      <c r="F36" s="60">
        <v>336414.04841000005</v>
      </c>
      <c r="G36" s="60">
        <v>406781.12287999998</v>
      </c>
      <c r="H36" s="60">
        <v>880036.57285999996</v>
      </c>
      <c r="I36" s="60">
        <v>835730.20660000003</v>
      </c>
      <c r="J36" s="60">
        <v>1365365.38206</v>
      </c>
      <c r="K36" s="60">
        <v>1764669.9418800001</v>
      </c>
      <c r="L36" s="61">
        <v>1405663.8743199999</v>
      </c>
      <c r="M36" s="60">
        <v>1189955.8632299998</v>
      </c>
      <c r="N36" s="60">
        <v>1119235.7268300003</v>
      </c>
    </row>
    <row r="37" spans="1:14" s="62" customFormat="1" ht="15" customHeight="1" x14ac:dyDescent="0.25">
      <c r="A37" s="59" t="s">
        <v>482</v>
      </c>
      <c r="B37" s="60">
        <v>174572.63266</v>
      </c>
      <c r="C37" s="60">
        <v>138058.93468000001</v>
      </c>
      <c r="D37" s="60">
        <v>171913.98383000001</v>
      </c>
      <c r="E37" s="60">
        <v>104941.60028</v>
      </c>
      <c r="F37" s="60">
        <v>78020.458910000001</v>
      </c>
      <c r="G37" s="60">
        <v>112464.85876</v>
      </c>
      <c r="H37" s="60">
        <v>144418.70734999998</v>
      </c>
      <c r="I37" s="60">
        <v>176398.81663999998</v>
      </c>
      <c r="J37" s="60">
        <v>166244.85738999999</v>
      </c>
      <c r="K37" s="60">
        <v>186978.52478000001</v>
      </c>
      <c r="L37" s="61">
        <v>157254.15385</v>
      </c>
      <c r="M37" s="60">
        <v>147574.1551</v>
      </c>
      <c r="N37" s="60">
        <v>160128.89743999997</v>
      </c>
    </row>
    <row r="38" spans="1:14" s="62" customFormat="1" ht="15" customHeight="1" x14ac:dyDescent="0.25">
      <c r="A38" s="59" t="s">
        <v>145</v>
      </c>
      <c r="B38" s="60">
        <v>78527.541580000005</v>
      </c>
      <c r="C38" s="60">
        <v>79480.72129999999</v>
      </c>
      <c r="D38" s="60">
        <v>82373.460529999997</v>
      </c>
      <c r="E38" s="60">
        <v>49204.24583</v>
      </c>
      <c r="F38" s="60">
        <v>53704.976430000002</v>
      </c>
      <c r="G38" s="60">
        <v>55870.991280000002</v>
      </c>
      <c r="H38" s="60">
        <v>57238.546689999996</v>
      </c>
      <c r="I38" s="60">
        <v>59716.508150000001</v>
      </c>
      <c r="J38" s="60">
        <v>87744.69313</v>
      </c>
      <c r="K38" s="60">
        <v>59239.395389999998</v>
      </c>
      <c r="L38" s="61">
        <v>53223.20577</v>
      </c>
      <c r="M38" s="60">
        <v>55258.739650000003</v>
      </c>
      <c r="N38" s="60">
        <v>57266.865599999997</v>
      </c>
    </row>
    <row r="39" spans="1:14" s="62" customFormat="1" ht="15" customHeight="1" x14ac:dyDescent="0.25">
      <c r="A39" s="59" t="s">
        <v>152</v>
      </c>
      <c r="B39" s="60">
        <v>259842.87028</v>
      </c>
      <c r="C39" s="60">
        <v>187192.84071000002</v>
      </c>
      <c r="D39" s="60">
        <v>111053.94835999999</v>
      </c>
      <c r="E39" s="60">
        <v>21046.708579999999</v>
      </c>
      <c r="F39" s="60">
        <v>14041.048140000001</v>
      </c>
      <c r="G39" s="60">
        <v>7026.4693600000001</v>
      </c>
      <c r="H39" s="60">
        <v>0</v>
      </c>
      <c r="I39" s="60">
        <v>50695.138890000002</v>
      </c>
      <c r="J39" s="60">
        <v>50740.277770000001</v>
      </c>
      <c r="K39" s="60">
        <v>35549.791669999999</v>
      </c>
      <c r="L39" s="61">
        <v>35372.847219999996</v>
      </c>
      <c r="M39" s="60">
        <v>20010.833330000001</v>
      </c>
      <c r="N39" s="60">
        <v>91388.055540000001</v>
      </c>
    </row>
    <row r="40" spans="1:14" s="62" customFormat="1" ht="15" customHeight="1" x14ac:dyDescent="0.25">
      <c r="A40" s="59" t="s">
        <v>483</v>
      </c>
      <c r="B40" s="60">
        <v>78963.064230000004</v>
      </c>
      <c r="C40" s="60">
        <v>77973.20898000001</v>
      </c>
      <c r="D40" s="60">
        <v>105726.71034000001</v>
      </c>
      <c r="E40" s="60">
        <v>115812.46623000001</v>
      </c>
      <c r="F40" s="60">
        <v>132013.44792999999</v>
      </c>
      <c r="G40" s="60">
        <v>112689.02819</v>
      </c>
      <c r="H40" s="60">
        <v>92867.643479999999</v>
      </c>
      <c r="I40" s="60">
        <v>69911.068700000003</v>
      </c>
      <c r="J40" s="60">
        <v>117044.24190000001</v>
      </c>
      <c r="K40" s="60">
        <v>98655.327980000002</v>
      </c>
      <c r="L40" s="61">
        <v>100108.37789</v>
      </c>
      <c r="M40" s="60">
        <v>80913.265490000005</v>
      </c>
      <c r="N40" s="60">
        <v>80086.209149999981</v>
      </c>
    </row>
    <row r="41" spans="1:14" s="64" customFormat="1" ht="15" customHeight="1" thickBot="1" x14ac:dyDescent="0.3">
      <c r="A41" s="59" t="s">
        <v>126</v>
      </c>
      <c r="B41" s="60">
        <v>113365.74717</v>
      </c>
      <c r="C41" s="60">
        <v>23848.980350000002</v>
      </c>
      <c r="D41" s="60">
        <v>16908.81381</v>
      </c>
      <c r="E41" s="60">
        <v>0</v>
      </c>
      <c r="F41" s="60">
        <v>0</v>
      </c>
      <c r="G41" s="60">
        <v>92633.753040000011</v>
      </c>
      <c r="H41" s="60">
        <v>294396.85517</v>
      </c>
      <c r="I41" s="60">
        <v>135191.46462000001</v>
      </c>
      <c r="J41" s="60">
        <v>57126.628149999997</v>
      </c>
      <c r="K41" s="60">
        <v>1307717.3113499999</v>
      </c>
      <c r="L41" s="61">
        <v>163599.40946</v>
      </c>
      <c r="M41" s="60">
        <v>246961.31695000001</v>
      </c>
      <c r="N41" s="60">
        <v>279080.90564000001</v>
      </c>
    </row>
    <row r="42" spans="1:14" ht="15" customHeight="1" thickTop="1" thickBot="1" x14ac:dyDescent="0.3">
      <c r="A42" s="543" t="s">
        <v>484</v>
      </c>
      <c r="B42" s="544">
        <v>856503.23311000003</v>
      </c>
      <c r="C42" s="544">
        <v>897084.92703999998</v>
      </c>
      <c r="D42" s="544">
        <v>978649.32589999994</v>
      </c>
      <c r="E42" s="544">
        <v>331533.53301999997</v>
      </c>
      <c r="F42" s="544">
        <v>337189.82582999999</v>
      </c>
      <c r="G42" s="544">
        <v>389241.32673000003</v>
      </c>
      <c r="H42" s="544">
        <v>405085.55054999999</v>
      </c>
      <c r="I42" s="544">
        <v>446315.22747000004</v>
      </c>
      <c r="J42" s="544">
        <v>461432.25836000004</v>
      </c>
      <c r="K42" s="544">
        <v>494382.87325999996</v>
      </c>
      <c r="L42" s="57">
        <v>455105.43456999998</v>
      </c>
      <c r="M42" s="544">
        <v>518732.88130000007</v>
      </c>
      <c r="N42" s="544">
        <v>521184.87598000001</v>
      </c>
    </row>
    <row r="43" spans="1:14" s="62" customFormat="1" ht="15" customHeight="1" thickTop="1" x14ac:dyDescent="0.25">
      <c r="A43" s="59" t="s">
        <v>167</v>
      </c>
      <c r="B43" s="60">
        <v>633306.93999999994</v>
      </c>
      <c r="C43" s="60">
        <v>704093.74</v>
      </c>
      <c r="D43" s="60">
        <v>744288.8</v>
      </c>
      <c r="E43" s="60">
        <v>262736.37</v>
      </c>
      <c r="F43" s="60">
        <v>277154.07</v>
      </c>
      <c r="G43" s="60">
        <v>336498.58</v>
      </c>
      <c r="H43" s="60">
        <v>355224.48</v>
      </c>
      <c r="I43" s="60">
        <v>383631.78</v>
      </c>
      <c r="J43" s="60">
        <v>414570.44</v>
      </c>
      <c r="K43" s="60">
        <v>430483.6</v>
      </c>
      <c r="L43" s="61">
        <v>445247.7</v>
      </c>
      <c r="M43" s="60">
        <v>471915.4</v>
      </c>
      <c r="N43" s="60">
        <v>473709.5</v>
      </c>
    </row>
    <row r="44" spans="1:14" s="62" customFormat="1" ht="15" customHeight="1" x14ac:dyDescent="0.25">
      <c r="A44" s="59" t="s">
        <v>171</v>
      </c>
      <c r="B44" s="60">
        <v>9926.1355399999993</v>
      </c>
      <c r="C44" s="60">
        <v>4620.0710999999992</v>
      </c>
      <c r="D44" s="60">
        <v>4619.98171</v>
      </c>
      <c r="E44" s="60">
        <v>9447.9793000000009</v>
      </c>
      <c r="F44" s="60">
        <v>13439.0355</v>
      </c>
      <c r="G44" s="60">
        <v>1279.88535</v>
      </c>
      <c r="H44" s="60">
        <v>10014.764810000001</v>
      </c>
      <c r="I44" s="60">
        <v>18260.827699999998</v>
      </c>
      <c r="J44" s="60">
        <v>15229.616739999999</v>
      </c>
      <c r="K44" s="60">
        <v>21645.570670000001</v>
      </c>
      <c r="L44" s="61">
        <v>11052.76786</v>
      </c>
      <c r="M44" s="60">
        <v>937.17601999999999</v>
      </c>
      <c r="N44" s="60">
        <v>937.22670000000005</v>
      </c>
    </row>
    <row r="45" spans="1:14" s="62" customFormat="1" ht="15" customHeight="1" x14ac:dyDescent="0.25">
      <c r="A45" s="59" t="s">
        <v>175</v>
      </c>
      <c r="B45" s="60">
        <v>-2.0000000000000002E-5</v>
      </c>
      <c r="C45" s="60">
        <v>0</v>
      </c>
      <c r="D45" s="60">
        <v>0</v>
      </c>
      <c r="E45" s="60">
        <v>0</v>
      </c>
      <c r="F45" s="60">
        <v>0</v>
      </c>
      <c r="G45" s="60">
        <v>0</v>
      </c>
      <c r="H45" s="60">
        <v>0</v>
      </c>
      <c r="I45" s="60">
        <v>0</v>
      </c>
      <c r="J45" s="60">
        <v>0</v>
      </c>
      <c r="K45" s="60">
        <v>0</v>
      </c>
      <c r="L45" s="61">
        <v>0</v>
      </c>
      <c r="M45" s="60">
        <v>0</v>
      </c>
      <c r="N45" s="60">
        <v>0</v>
      </c>
    </row>
    <row r="46" spans="1:14" s="62" customFormat="1" ht="15" customHeight="1" x14ac:dyDescent="0.25">
      <c r="A46" s="59" t="s">
        <v>485</v>
      </c>
      <c r="B46" s="60">
        <v>92938.521400000012</v>
      </c>
      <c r="C46" s="60">
        <v>104971.685</v>
      </c>
      <c r="D46" s="60">
        <v>113311.62789</v>
      </c>
      <c r="E46" s="60">
        <v>36626.966369999995</v>
      </c>
      <c r="F46" s="60">
        <v>32789.445110000001</v>
      </c>
      <c r="G46" s="60">
        <v>34170.072319999999</v>
      </c>
      <c r="H46" s="60">
        <v>38547.041239999999</v>
      </c>
      <c r="I46" s="60">
        <v>41703.4326</v>
      </c>
      <c r="J46" s="60">
        <v>45049.158090000004</v>
      </c>
      <c r="K46" s="60">
        <v>48959.486250000002</v>
      </c>
      <c r="L46" s="61">
        <v>49708.206229999996</v>
      </c>
      <c r="M46" s="60">
        <v>49708.206229999996</v>
      </c>
      <c r="N46" s="60">
        <v>50636.365339999997</v>
      </c>
    </row>
    <row r="47" spans="1:14" s="62" customFormat="1" ht="15" customHeight="1" x14ac:dyDescent="0.25">
      <c r="A47" s="59" t="s">
        <v>181</v>
      </c>
      <c r="B47" s="60">
        <v>120331.63619</v>
      </c>
      <c r="C47" s="60">
        <v>83399.430939999991</v>
      </c>
      <c r="D47" s="60">
        <v>116428.9163</v>
      </c>
      <c r="E47" s="60">
        <v>22722.217350000003</v>
      </c>
      <c r="F47" s="60">
        <v>13807.275220000001</v>
      </c>
      <c r="G47" s="60">
        <v>17292.789059999999</v>
      </c>
      <c r="H47" s="60">
        <v>1299.2645</v>
      </c>
      <c r="I47" s="60">
        <v>2719.1871700000002</v>
      </c>
      <c r="J47" s="60">
        <v>-13416.956470000001</v>
      </c>
      <c r="K47" s="60">
        <v>-6705.7836600000001</v>
      </c>
      <c r="L47" s="61">
        <v>-50903.239520000003</v>
      </c>
      <c r="M47" s="60">
        <v>-3827.9009499999993</v>
      </c>
      <c r="N47" s="60">
        <v>-4098.2160600000025</v>
      </c>
    </row>
    <row r="48" spans="1:14" s="62" customFormat="1" ht="15" customHeight="1" x14ac:dyDescent="0.25">
      <c r="A48" s="63" t="s">
        <v>486</v>
      </c>
      <c r="B48" s="60">
        <v>0</v>
      </c>
      <c r="C48" s="60">
        <v>0</v>
      </c>
      <c r="D48" s="60">
        <v>0</v>
      </c>
      <c r="E48" s="60">
        <v>615.80131999999992</v>
      </c>
      <c r="F48" s="60">
        <v>1.0031399999999999</v>
      </c>
      <c r="G48" s="60">
        <v>5.77E-3</v>
      </c>
      <c r="H48" s="60">
        <v>-17387.80125</v>
      </c>
      <c r="I48" s="60">
        <v>-32058.799749999998</v>
      </c>
      <c r="J48" s="60">
        <v>-35043.635110000003</v>
      </c>
      <c r="K48" s="60">
        <v>1.9199999999999998E-3</v>
      </c>
      <c r="L48" s="61">
        <v>-10459.03284</v>
      </c>
      <c r="M48" s="60">
        <v>-7192.9835000000003</v>
      </c>
      <c r="N48" s="60">
        <v>-5312.9555300000002</v>
      </c>
    </row>
    <row r="49" spans="1:14" s="64" customFormat="1" ht="15" customHeight="1" thickBot="1" x14ac:dyDescent="0.3">
      <c r="A49" s="63" t="s">
        <v>487</v>
      </c>
      <c r="B49" s="60">
        <v>120331.63619</v>
      </c>
      <c r="C49" s="60">
        <v>83399.430939999991</v>
      </c>
      <c r="D49" s="60">
        <v>116428.9163</v>
      </c>
      <c r="E49" s="60">
        <v>22106.41603</v>
      </c>
      <c r="F49" s="60">
        <v>13806.272080000001</v>
      </c>
      <c r="G49" s="60">
        <v>17292.783289999999</v>
      </c>
      <c r="H49" s="60">
        <v>18687.065750000002</v>
      </c>
      <c r="I49" s="60">
        <v>34777.986920000003</v>
      </c>
      <c r="J49" s="60">
        <v>21626.678640000002</v>
      </c>
      <c r="K49" s="60">
        <v>-6705.7855799999998</v>
      </c>
      <c r="L49" s="61">
        <v>-40444.206680000003</v>
      </c>
      <c r="M49" s="60">
        <v>3365.082550000001</v>
      </c>
      <c r="N49" s="60">
        <v>1214.7394699999995</v>
      </c>
    </row>
    <row r="50" spans="1:14" ht="15" customHeight="1" thickTop="1" thickBot="1" x14ac:dyDescent="0.3">
      <c r="A50" s="543" t="s">
        <v>488</v>
      </c>
      <c r="B50" s="544">
        <v>8896442.3252999987</v>
      </c>
      <c r="C50" s="544">
        <v>9192163.6276000012</v>
      </c>
      <c r="D50" s="544">
        <v>9664150.5101900008</v>
      </c>
      <c r="E50" s="544">
        <v>4567661.8962500002</v>
      </c>
      <c r="F50" s="544">
        <v>4804736.9544399995</v>
      </c>
      <c r="G50" s="544">
        <v>4880265.7982700001</v>
      </c>
      <c r="H50" s="544">
        <v>5457575.9155100007</v>
      </c>
      <c r="I50" s="544">
        <v>6114604.8484100001</v>
      </c>
      <c r="J50" s="544">
        <v>6899499.20524</v>
      </c>
      <c r="K50" s="544">
        <v>6452580.9464699998</v>
      </c>
      <c r="L50" s="57">
        <v>6287119.7740399996</v>
      </c>
      <c r="M50" s="544">
        <v>6178121.4938399997</v>
      </c>
      <c r="N50" s="544">
        <v>6254337.3139300002</v>
      </c>
    </row>
    <row r="51" spans="1:14" s="62" customFormat="1" ht="15" customHeight="1" thickTop="1" x14ac:dyDescent="0.25">
      <c r="A51" s="65" t="s">
        <v>489</v>
      </c>
      <c r="B51" s="60">
        <v>84872.874580000003</v>
      </c>
      <c r="C51" s="60">
        <v>80447.576659999992</v>
      </c>
      <c r="D51" s="60">
        <v>85233.749079999994</v>
      </c>
      <c r="E51" s="60">
        <v>95182.570670000001</v>
      </c>
      <c r="F51" s="60">
        <v>80332.851340000008</v>
      </c>
      <c r="G51" s="60">
        <v>80399.431230000002</v>
      </c>
      <c r="H51" s="60">
        <v>65116.229399999997</v>
      </c>
      <c r="I51" s="60">
        <v>85719.868680000014</v>
      </c>
      <c r="J51" s="60">
        <v>71472.191409999999</v>
      </c>
      <c r="K51" s="60">
        <v>70498.285080000001</v>
      </c>
      <c r="L51" s="61">
        <v>64450.128140000001</v>
      </c>
      <c r="M51" s="60">
        <v>73943.773270000005</v>
      </c>
      <c r="N51" s="60">
        <v>76781.768209999995</v>
      </c>
    </row>
    <row r="52" spans="1:14" s="64" customFormat="1" ht="15" customHeight="1" x14ac:dyDescent="0.25">
      <c r="A52" s="63" t="s">
        <v>490</v>
      </c>
      <c r="B52" s="60">
        <v>0</v>
      </c>
      <c r="C52" s="60">
        <v>0</v>
      </c>
      <c r="D52" s="60">
        <v>0</v>
      </c>
      <c r="E52" s="60">
        <v>0</v>
      </c>
      <c r="F52" s="60">
        <v>0</v>
      </c>
      <c r="G52" s="60">
        <v>0</v>
      </c>
      <c r="H52" s="60">
        <v>0</v>
      </c>
      <c r="I52" s="60">
        <v>0</v>
      </c>
      <c r="J52" s="60">
        <v>0</v>
      </c>
      <c r="K52" s="60">
        <v>0</v>
      </c>
      <c r="L52" s="61">
        <v>0</v>
      </c>
      <c r="M52" s="60">
        <v>0</v>
      </c>
      <c r="N52" s="60">
        <v>0</v>
      </c>
    </row>
    <row r="53" spans="1:14" s="64" customFormat="1" ht="15" customHeight="1" x14ac:dyDescent="0.25">
      <c r="A53" s="63" t="s">
        <v>491</v>
      </c>
      <c r="B53" s="60">
        <v>84564.594599999997</v>
      </c>
      <c r="C53" s="60">
        <v>79454.899359999996</v>
      </c>
      <c r="D53" s="60">
        <v>80494.754629999996</v>
      </c>
      <c r="E53" s="60">
        <v>86573.619839999999</v>
      </c>
      <c r="F53" s="60">
        <v>60638.638579999999</v>
      </c>
      <c r="G53" s="60">
        <v>47594.607229999994</v>
      </c>
      <c r="H53" s="60">
        <v>29782.08526</v>
      </c>
      <c r="I53" s="60">
        <v>27785.222739999997</v>
      </c>
      <c r="J53" s="60">
        <v>30476.841960000002</v>
      </c>
      <c r="K53" s="60">
        <v>35085.802280000004</v>
      </c>
      <c r="L53" s="61">
        <v>30841.68507</v>
      </c>
      <c r="M53" s="60">
        <v>41027.912089999998</v>
      </c>
      <c r="N53" s="60">
        <v>43927.123999999996</v>
      </c>
    </row>
    <row r="54" spans="1:14" s="64" customFormat="1" ht="15" customHeight="1" x14ac:dyDescent="0.25">
      <c r="A54" s="63" t="s">
        <v>492</v>
      </c>
      <c r="B54" s="60">
        <v>0</v>
      </c>
      <c r="C54" s="60">
        <v>0</v>
      </c>
      <c r="D54" s="60">
        <v>0</v>
      </c>
      <c r="E54" s="60">
        <v>0</v>
      </c>
      <c r="F54" s="60">
        <v>0</v>
      </c>
      <c r="G54" s="60">
        <v>0</v>
      </c>
      <c r="H54" s="60">
        <v>0</v>
      </c>
      <c r="I54" s="60">
        <v>0</v>
      </c>
      <c r="J54" s="60">
        <v>0</v>
      </c>
      <c r="K54" s="60">
        <v>0</v>
      </c>
      <c r="L54" s="61">
        <v>0</v>
      </c>
      <c r="M54" s="60">
        <v>0</v>
      </c>
      <c r="N54" s="60">
        <v>0</v>
      </c>
    </row>
    <row r="55" spans="1:14" s="64" customFormat="1" ht="15" customHeight="1" x14ac:dyDescent="0.25">
      <c r="A55" s="63" t="s">
        <v>493</v>
      </c>
      <c r="B55" s="60">
        <v>308.27997999999997</v>
      </c>
      <c r="C55" s="60">
        <v>992.67730000000006</v>
      </c>
      <c r="D55" s="60">
        <v>4738.9944500000001</v>
      </c>
      <c r="E55" s="60">
        <v>8608.9508299999998</v>
      </c>
      <c r="F55" s="60">
        <v>19694.212760000002</v>
      </c>
      <c r="G55" s="60">
        <v>32804.824000000001</v>
      </c>
      <c r="H55" s="60">
        <v>35334.144140000004</v>
      </c>
      <c r="I55" s="60">
        <v>57934.645939999995</v>
      </c>
      <c r="J55" s="60">
        <v>40995.349450000002</v>
      </c>
      <c r="K55" s="60">
        <v>35412.482799999998</v>
      </c>
      <c r="L55" s="61">
        <v>33608.443070000001</v>
      </c>
      <c r="M55" s="60">
        <v>32915.86118</v>
      </c>
      <c r="N55" s="60">
        <v>32854.644210000006</v>
      </c>
    </row>
    <row r="56" spans="1:14" s="64" customFormat="1" ht="15" customHeight="1" x14ac:dyDescent="0.25">
      <c r="A56" s="63" t="s">
        <v>494</v>
      </c>
      <c r="B56" s="60">
        <v>0</v>
      </c>
      <c r="C56" s="60">
        <v>0</v>
      </c>
      <c r="D56" s="60">
        <v>0</v>
      </c>
      <c r="E56" s="60">
        <v>0</v>
      </c>
      <c r="F56" s="60">
        <v>0</v>
      </c>
      <c r="G56" s="60">
        <v>0</v>
      </c>
      <c r="H56" s="60">
        <v>0</v>
      </c>
      <c r="I56" s="60">
        <v>0</v>
      </c>
      <c r="J56" s="60">
        <v>0</v>
      </c>
      <c r="K56" s="60">
        <v>0</v>
      </c>
      <c r="L56" s="61">
        <v>0</v>
      </c>
      <c r="M56" s="60">
        <v>0</v>
      </c>
      <c r="N56" s="60">
        <v>0</v>
      </c>
    </row>
    <row r="57" spans="1:14" s="64" customFormat="1" ht="15" customHeight="1" x14ac:dyDescent="0.25">
      <c r="A57" s="59" t="s">
        <v>495</v>
      </c>
      <c r="B57" s="60">
        <v>13184712.444739999</v>
      </c>
      <c r="C57" s="60">
        <v>14766849.882469999</v>
      </c>
      <c r="D57" s="60">
        <v>16331503.911959998</v>
      </c>
      <c r="E57" s="60">
        <v>7643798.6561000003</v>
      </c>
      <c r="F57" s="60">
        <v>7588929.5845499998</v>
      </c>
      <c r="G57" s="60">
        <v>7910131.4226899995</v>
      </c>
      <c r="H57" s="60">
        <v>7990641.0714099994</v>
      </c>
      <c r="I57" s="60">
        <v>8970860.7262500003</v>
      </c>
      <c r="J57" s="60">
        <v>7799511.6855100002</v>
      </c>
      <c r="K57" s="60">
        <v>7362027.3588000005</v>
      </c>
      <c r="L57" s="61">
        <v>7213062.3053000001</v>
      </c>
      <c r="M57" s="60">
        <v>6906119.6413399996</v>
      </c>
      <c r="N57" s="60">
        <v>6871851.1680500004</v>
      </c>
    </row>
    <row r="58" spans="1:14" x14ac:dyDescent="0.25">
      <c r="A58" s="545" t="s">
        <v>496</v>
      </c>
      <c r="B58" s="546">
        <v>1006440.41106</v>
      </c>
      <c r="C58" s="546">
        <v>986939.73254999996</v>
      </c>
      <c r="D58" s="546">
        <v>1013952.96853</v>
      </c>
      <c r="E58" s="546">
        <v>545765.53720000002</v>
      </c>
      <c r="F58" s="546">
        <v>556203.14057000005</v>
      </c>
      <c r="G58" s="546">
        <v>583071.68189999997</v>
      </c>
      <c r="H58" s="546">
        <v>608742.64807</v>
      </c>
      <c r="I58" s="546">
        <v>575361.86297999998</v>
      </c>
      <c r="J58" s="546">
        <v>696038.99685</v>
      </c>
      <c r="K58" s="546">
        <v>658570.99115000002</v>
      </c>
      <c r="L58" s="66">
        <v>254782.89911000003</v>
      </c>
      <c r="M58" s="546">
        <v>629290.27932999993</v>
      </c>
      <c r="N58" s="546">
        <v>260281.06999000002</v>
      </c>
    </row>
    <row r="59" spans="1:14" ht="15" customHeight="1" x14ac:dyDescent="0.25">
      <c r="A59" s="63" t="s">
        <v>497</v>
      </c>
      <c r="B59" s="60">
        <v>-208708.20928000001</v>
      </c>
      <c r="C59" s="60">
        <v>-243892.90233000001</v>
      </c>
      <c r="D59" s="60">
        <v>-238158.29544999998</v>
      </c>
      <c r="E59" s="60">
        <v>-130924.93704999999</v>
      </c>
      <c r="F59" s="60">
        <v>-147003.13816</v>
      </c>
      <c r="G59" s="60">
        <v>-161598.56121000001</v>
      </c>
      <c r="H59" s="60">
        <v>-194827.30564999999</v>
      </c>
      <c r="I59" s="60">
        <v>-224225.47339</v>
      </c>
      <c r="J59" s="60">
        <v>-237648.50771000001</v>
      </c>
      <c r="K59" s="60">
        <v>-239910.37589</v>
      </c>
      <c r="L59" s="61">
        <v>-101485.95698999999</v>
      </c>
      <c r="M59" s="60">
        <v>242826.84903000004</v>
      </c>
      <c r="N59" s="60">
        <v>102107.32208</v>
      </c>
    </row>
    <row r="60" spans="1:14" ht="15" customHeight="1" x14ac:dyDescent="0.25">
      <c r="A60" s="59" t="s">
        <v>498</v>
      </c>
      <c r="B60" s="60">
        <v>797732.20178</v>
      </c>
      <c r="C60" s="60">
        <v>743046.83022</v>
      </c>
      <c r="D60" s="60">
        <v>775794.6730800001</v>
      </c>
      <c r="E60" s="60">
        <v>414840.60014999995</v>
      </c>
      <c r="F60" s="60">
        <v>409200.00241000002</v>
      </c>
      <c r="G60" s="60">
        <v>421473.12069000001</v>
      </c>
      <c r="H60" s="60">
        <v>413915.34242</v>
      </c>
      <c r="I60" s="60">
        <v>351136.38958999998</v>
      </c>
      <c r="J60" s="60">
        <v>458390.48913999996</v>
      </c>
      <c r="K60" s="60">
        <v>418660.61525999999</v>
      </c>
      <c r="L60" s="61">
        <v>153296.94211999999</v>
      </c>
      <c r="M60" s="60">
        <v>386463.43029999989</v>
      </c>
      <c r="N60" s="60">
        <v>158173.74791000003</v>
      </c>
    </row>
    <row r="61" spans="1:14" ht="15" customHeight="1" x14ac:dyDescent="0.25">
      <c r="A61" s="67" t="s">
        <v>499</v>
      </c>
      <c r="B61" s="60">
        <v>64133.054710000004</v>
      </c>
      <c r="C61" s="60">
        <v>72168.587510000012</v>
      </c>
      <c r="D61" s="60">
        <v>71883.400010000012</v>
      </c>
      <c r="E61" s="60">
        <v>46519.7353</v>
      </c>
      <c r="F61" s="60">
        <v>73414.840930000006</v>
      </c>
      <c r="G61" s="60">
        <v>89792.161749999999</v>
      </c>
      <c r="H61" s="60">
        <v>42414.005509999995</v>
      </c>
      <c r="I61" s="60">
        <v>61132.360930000003</v>
      </c>
      <c r="J61" s="60">
        <v>66348.26013000001</v>
      </c>
      <c r="K61" s="60">
        <v>67705.142080000005</v>
      </c>
      <c r="L61" s="61">
        <v>29862.02448</v>
      </c>
      <c r="M61" s="60">
        <v>81538.344859999997</v>
      </c>
      <c r="N61" s="60">
        <v>38155.60684</v>
      </c>
    </row>
    <row r="62" spans="1:14" ht="15" customHeight="1" x14ac:dyDescent="0.25">
      <c r="A62" s="63" t="s">
        <v>500</v>
      </c>
      <c r="B62" s="60">
        <v>-29755.51873</v>
      </c>
      <c r="C62" s="60">
        <v>-38248.057810000006</v>
      </c>
      <c r="D62" s="60">
        <v>-45809.017930000002</v>
      </c>
      <c r="E62" s="60">
        <v>-31836.36465</v>
      </c>
      <c r="F62" s="60">
        <v>-42908.789720000001</v>
      </c>
      <c r="G62" s="60">
        <v>-50354.4012</v>
      </c>
      <c r="H62" s="60">
        <v>-22208.176520000001</v>
      </c>
      <c r="I62" s="60">
        <v>-24500.64014</v>
      </c>
      <c r="J62" s="60">
        <v>-24463.865269999998</v>
      </c>
      <c r="K62" s="60">
        <v>-28062.899399999998</v>
      </c>
      <c r="L62" s="61">
        <v>-13304.70019</v>
      </c>
      <c r="M62" s="60">
        <v>45789.266250000001</v>
      </c>
      <c r="N62" s="60">
        <v>17651.876410000001</v>
      </c>
    </row>
    <row r="63" spans="1:14" ht="15" customHeight="1" x14ac:dyDescent="0.25">
      <c r="A63" s="68" t="s">
        <v>501</v>
      </c>
      <c r="B63" s="60">
        <v>832109.73776000005</v>
      </c>
      <c r="C63" s="60">
        <v>776967.35991999996</v>
      </c>
      <c r="D63" s="60">
        <v>801869.05515999999</v>
      </c>
      <c r="E63" s="60">
        <v>429523.97080000001</v>
      </c>
      <c r="F63" s="60">
        <v>439706.05362000002</v>
      </c>
      <c r="G63" s="60">
        <v>460910.88124000002</v>
      </c>
      <c r="H63" s="60">
        <v>434121.17141000001</v>
      </c>
      <c r="I63" s="60">
        <v>387768.11037999997</v>
      </c>
      <c r="J63" s="60">
        <v>500274.88400000002</v>
      </c>
      <c r="K63" s="60">
        <v>458302.85794000002</v>
      </c>
      <c r="L63" s="61">
        <v>169854.26640999998</v>
      </c>
      <c r="M63" s="60">
        <v>422212.50890999992</v>
      </c>
      <c r="N63" s="60">
        <v>178677.47834000003</v>
      </c>
    </row>
    <row r="64" spans="1:14" ht="15" customHeight="1" x14ac:dyDescent="0.25">
      <c r="A64" s="67" t="s">
        <v>502</v>
      </c>
      <c r="B64" s="60">
        <v>162257.27430000002</v>
      </c>
      <c r="C64" s="60">
        <v>155723.87619000001</v>
      </c>
      <c r="D64" s="60">
        <v>198457.32454</v>
      </c>
      <c r="E64" s="60">
        <v>95116.951950000002</v>
      </c>
      <c r="F64" s="60">
        <v>108838.49643000001</v>
      </c>
      <c r="G64" s="60">
        <v>106951.19843</v>
      </c>
      <c r="H64" s="60">
        <v>177253.74077999999</v>
      </c>
      <c r="I64" s="60">
        <v>115497.52239</v>
      </c>
      <c r="J64" s="60">
        <v>105600.91223</v>
      </c>
      <c r="K64" s="60">
        <v>147232.90304</v>
      </c>
      <c r="L64" s="61">
        <v>78497.612309999997</v>
      </c>
      <c r="M64" s="60">
        <v>244077.93354999999</v>
      </c>
      <c r="N64" s="60">
        <v>83100.42108</v>
      </c>
    </row>
    <row r="65" spans="1:14" ht="15" customHeight="1" x14ac:dyDescent="0.25">
      <c r="A65" s="67" t="s">
        <v>503</v>
      </c>
      <c r="B65" s="60">
        <v>-219941.19900999998</v>
      </c>
      <c r="C65" s="60">
        <v>-211618.26509999999</v>
      </c>
      <c r="D65" s="60">
        <v>-248786.67900999999</v>
      </c>
      <c r="E65" s="60">
        <v>-160134.82493</v>
      </c>
      <c r="F65" s="60">
        <v>-171941.42165999999</v>
      </c>
      <c r="G65" s="60">
        <v>-187630.77054</v>
      </c>
      <c r="H65" s="60">
        <v>-241005.48588999998</v>
      </c>
      <c r="I65" s="60">
        <v>-119040.97423000001</v>
      </c>
      <c r="J65" s="60">
        <v>-212838.43144999997</v>
      </c>
      <c r="K65" s="60">
        <v>-279397.28935000004</v>
      </c>
      <c r="L65" s="61">
        <v>-164256.21080999999</v>
      </c>
      <c r="M65" s="60">
        <v>349418.31542</v>
      </c>
      <c r="N65" s="60">
        <v>126216.33191999998</v>
      </c>
    </row>
    <row r="66" spans="1:14" ht="15" customHeight="1" x14ac:dyDescent="0.25">
      <c r="A66" s="59" t="s">
        <v>504</v>
      </c>
      <c r="B66" s="60">
        <v>774425.81305</v>
      </c>
      <c r="C66" s="60">
        <v>721072.97100999998</v>
      </c>
      <c r="D66" s="60">
        <v>751539.70069000009</v>
      </c>
      <c r="E66" s="60">
        <v>364506.09781999997</v>
      </c>
      <c r="F66" s="60">
        <v>376603.12838999997</v>
      </c>
      <c r="G66" s="60">
        <v>380231.30913000001</v>
      </c>
      <c r="H66" s="60">
        <v>370369.42629999999</v>
      </c>
      <c r="I66" s="60">
        <v>384224.65854000003</v>
      </c>
      <c r="J66" s="60">
        <v>393037.36477999995</v>
      </c>
      <c r="K66" s="60">
        <v>326138.47162999999</v>
      </c>
      <c r="L66" s="61">
        <v>84095.667909999989</v>
      </c>
      <c r="M66" s="60">
        <v>316872.12703999993</v>
      </c>
      <c r="N66" s="60">
        <v>135561.56750000006</v>
      </c>
    </row>
    <row r="67" spans="1:14" ht="15" customHeight="1" x14ac:dyDescent="0.25">
      <c r="A67" s="63" t="s">
        <v>505</v>
      </c>
      <c r="B67" s="60">
        <v>-604285.24985000002</v>
      </c>
      <c r="C67" s="60">
        <v>-606043.04603999993</v>
      </c>
      <c r="D67" s="60">
        <v>-567470.04952999996</v>
      </c>
      <c r="E67" s="60">
        <v>-315472.77019999997</v>
      </c>
      <c r="F67" s="60">
        <v>-352805.03912999999</v>
      </c>
      <c r="G67" s="60">
        <v>-336163.56900000002</v>
      </c>
      <c r="H67" s="60">
        <v>-303710.08132</v>
      </c>
      <c r="I67" s="60">
        <v>-304860.72147000005</v>
      </c>
      <c r="J67" s="60">
        <v>-326240.84357999999</v>
      </c>
      <c r="K67" s="60">
        <v>-320651.40148</v>
      </c>
      <c r="L67" s="61">
        <v>-132507.47995000001</v>
      </c>
      <c r="M67" s="60">
        <v>318616.92447000003</v>
      </c>
      <c r="N67" s="60">
        <v>133708.24863000002</v>
      </c>
    </row>
    <row r="68" spans="1:14" ht="15" customHeight="1" x14ac:dyDescent="0.25">
      <c r="A68" s="68" t="s">
        <v>506</v>
      </c>
      <c r="B68" s="60">
        <v>170140.56319999998</v>
      </c>
      <c r="C68" s="60">
        <v>115029.92496999999</v>
      </c>
      <c r="D68" s="60">
        <v>184069.65116000001</v>
      </c>
      <c r="E68" s="60">
        <v>49033.327619999996</v>
      </c>
      <c r="F68" s="60">
        <v>23798.089260000001</v>
      </c>
      <c r="G68" s="60">
        <v>44067.740130000006</v>
      </c>
      <c r="H68" s="60">
        <v>66659.344979999994</v>
      </c>
      <c r="I68" s="60">
        <v>79363.93707</v>
      </c>
      <c r="J68" s="60">
        <v>66796.521200000003</v>
      </c>
      <c r="K68" s="60">
        <v>5487.0701500000005</v>
      </c>
      <c r="L68" s="61">
        <v>-48411.812039999997</v>
      </c>
      <c r="M68" s="60">
        <v>-1744.7974300000933</v>
      </c>
      <c r="N68" s="60">
        <v>1853.3188700000464</v>
      </c>
    </row>
    <row r="69" spans="1:14" ht="15" customHeight="1" x14ac:dyDescent="0.25">
      <c r="A69" s="68" t="s">
        <v>507</v>
      </c>
      <c r="B69" s="60">
        <v>4475.9388300000001</v>
      </c>
      <c r="C69" s="60">
        <v>2992.1017400000001</v>
      </c>
      <c r="D69" s="60">
        <v>2886.3002299999998</v>
      </c>
      <c r="E69" s="60">
        <v>211.89498</v>
      </c>
      <c r="F69" s="60">
        <v>23.32723</v>
      </c>
      <c r="G69" s="60">
        <v>19.067130000000002</v>
      </c>
      <c r="H69" s="60">
        <v>15.0131</v>
      </c>
      <c r="I69" s="60">
        <v>9.3397000000000006</v>
      </c>
      <c r="J69" s="60">
        <v>15.23732</v>
      </c>
      <c r="K69" s="60">
        <v>39.91771</v>
      </c>
      <c r="L69" s="61">
        <v>14.30198</v>
      </c>
      <c r="M69" s="60">
        <v>47.20911000000001</v>
      </c>
      <c r="N69" s="60">
        <v>83.151009999999971</v>
      </c>
    </row>
    <row r="70" spans="1:14" ht="15" customHeight="1" x14ac:dyDescent="0.25">
      <c r="A70" s="69" t="s">
        <v>508</v>
      </c>
      <c r="B70" s="60">
        <v>60.167149999999999</v>
      </c>
      <c r="C70" s="60">
        <v>-342.80680000000001</v>
      </c>
      <c r="D70" s="60">
        <v>18.41423</v>
      </c>
      <c r="E70" s="60">
        <v>198.94359</v>
      </c>
      <c r="F70" s="60">
        <v>-2.9360999999999997</v>
      </c>
      <c r="G70" s="60">
        <v>-0.30933999999999995</v>
      </c>
      <c r="H70" s="60">
        <v>-0.68092999999999992</v>
      </c>
      <c r="I70" s="60">
        <v>0.37551000000000001</v>
      </c>
      <c r="J70" s="60">
        <v>-1.3500000000000001E-3</v>
      </c>
      <c r="K70" s="60">
        <v>9.594850000000001</v>
      </c>
      <c r="L70" s="61">
        <v>3.7469099999999997</v>
      </c>
      <c r="M70" s="60">
        <v>4.6205600000000002</v>
      </c>
      <c r="N70" s="60">
        <v>1.0999999999999996E-4</v>
      </c>
    </row>
    <row r="71" spans="1:14" ht="15" customHeight="1" x14ac:dyDescent="0.25">
      <c r="A71" s="69" t="s">
        <v>509</v>
      </c>
      <c r="B71" s="60">
        <v>4415.7716799999998</v>
      </c>
      <c r="C71" s="60">
        <v>3334.9085399999999</v>
      </c>
      <c r="D71" s="60">
        <v>2867.886</v>
      </c>
      <c r="E71" s="60">
        <v>12.95139</v>
      </c>
      <c r="F71" s="60">
        <v>26.263330000000003</v>
      </c>
      <c r="G71" s="60">
        <v>19.376470000000001</v>
      </c>
      <c r="H71" s="60">
        <v>15.694030000000001</v>
      </c>
      <c r="I71" s="60">
        <v>8.9641900000000003</v>
      </c>
      <c r="J71" s="60">
        <v>15.238670000000001</v>
      </c>
      <c r="K71" s="60">
        <v>30.322860000000002</v>
      </c>
      <c r="L71" s="61">
        <v>10.555069999999999</v>
      </c>
      <c r="M71" s="60">
        <v>42.588550000000012</v>
      </c>
      <c r="N71" s="60">
        <v>83.150899999999979</v>
      </c>
    </row>
    <row r="72" spans="1:14" ht="15" customHeight="1" x14ac:dyDescent="0.25">
      <c r="A72" s="59" t="s">
        <v>510</v>
      </c>
      <c r="B72" s="60">
        <v>-4615.7735400000001</v>
      </c>
      <c r="C72" s="60">
        <v>-3367.89624</v>
      </c>
      <c r="D72" s="60">
        <v>-2850.80168</v>
      </c>
      <c r="E72" s="60">
        <v>-12.962290000000001</v>
      </c>
      <c r="F72" s="60">
        <v>-9.9668500000000009</v>
      </c>
      <c r="G72" s="60">
        <v>-0.46364</v>
      </c>
      <c r="H72" s="60">
        <v>-49.473599999999998</v>
      </c>
      <c r="I72" s="60">
        <v>-95.184370000000001</v>
      </c>
      <c r="J72" s="60">
        <v>-501.09361999999999</v>
      </c>
      <c r="K72" s="60">
        <v>-1026.1993600000001</v>
      </c>
      <c r="L72" s="61">
        <v>-157.18544</v>
      </c>
      <c r="M72" s="60">
        <v>323.37242999999989</v>
      </c>
      <c r="N72" s="60">
        <v>1573.0948200000003</v>
      </c>
    </row>
    <row r="73" spans="1:14" ht="15" customHeight="1" x14ac:dyDescent="0.25">
      <c r="A73" s="59" t="s">
        <v>511</v>
      </c>
      <c r="B73" s="60">
        <v>-216.28723000000002</v>
      </c>
      <c r="C73" s="60">
        <v>-52.96134</v>
      </c>
      <c r="D73" s="60">
        <v>-3.2969999999999999E-2</v>
      </c>
      <c r="E73" s="60">
        <v>-12.070069999999999</v>
      </c>
      <c r="F73" s="60">
        <v>-9.2730200000000007</v>
      </c>
      <c r="G73" s="60">
        <v>9.9900000000000006E-3</v>
      </c>
      <c r="H73" s="60">
        <v>-1.9673699999999998</v>
      </c>
      <c r="I73" s="60">
        <v>-2.07E-2</v>
      </c>
      <c r="J73" s="60">
        <v>-93.138539999999992</v>
      </c>
      <c r="K73" s="60">
        <v>-152.31279999999998</v>
      </c>
      <c r="L73" s="61">
        <v>-5.0658000000000003</v>
      </c>
      <c r="M73" s="60">
        <v>7.7533799999999999</v>
      </c>
      <c r="N73" s="60">
        <v>1.6593799999999999</v>
      </c>
    </row>
    <row r="74" spans="1:14" ht="15" customHeight="1" x14ac:dyDescent="0.25">
      <c r="A74" s="63" t="s">
        <v>512</v>
      </c>
      <c r="B74" s="60">
        <v>-4399.4863099999993</v>
      </c>
      <c r="C74" s="60">
        <v>-3314.9348999999997</v>
      </c>
      <c r="D74" s="60">
        <v>-2850.7687099999998</v>
      </c>
      <c r="E74" s="60">
        <v>-0.89222000000000001</v>
      </c>
      <c r="F74" s="60">
        <v>-0.69383000000000006</v>
      </c>
      <c r="G74" s="60">
        <v>-0.47363</v>
      </c>
      <c r="H74" s="60">
        <v>-47.506230000000002</v>
      </c>
      <c r="I74" s="60">
        <v>-95.163669999999996</v>
      </c>
      <c r="J74" s="60">
        <v>-407.95508000000001</v>
      </c>
      <c r="K74" s="60">
        <v>-873.88656000000003</v>
      </c>
      <c r="L74" s="61">
        <v>-152.11964</v>
      </c>
      <c r="M74" s="60">
        <v>315.61904999999996</v>
      </c>
      <c r="N74" s="60">
        <v>1571.4354400000002</v>
      </c>
    </row>
    <row r="75" spans="1:14" ht="15" customHeight="1" x14ac:dyDescent="0.25">
      <c r="A75" s="59" t="s">
        <v>513</v>
      </c>
      <c r="B75" s="60">
        <v>170000.72849000001</v>
      </c>
      <c r="C75" s="60">
        <v>114654.13047</v>
      </c>
      <c r="D75" s="60">
        <v>184105.14971</v>
      </c>
      <c r="E75" s="60">
        <v>49232.260310000005</v>
      </c>
      <c r="F75" s="60">
        <v>23811.449639999999</v>
      </c>
      <c r="G75" s="60">
        <v>44086.34362</v>
      </c>
      <c r="H75" s="60">
        <v>66624.884479999993</v>
      </c>
      <c r="I75" s="60">
        <v>79278.092400000009</v>
      </c>
      <c r="J75" s="60">
        <v>66310.664900000003</v>
      </c>
      <c r="K75" s="60">
        <v>4500.7884999999997</v>
      </c>
      <c r="L75" s="61">
        <v>-48554.695500000002</v>
      </c>
      <c r="M75" s="60">
        <v>-2020.9607500001221</v>
      </c>
      <c r="N75" s="60">
        <v>363.37506000003486</v>
      </c>
    </row>
    <row r="76" spans="1:14" ht="15" customHeight="1" x14ac:dyDescent="0.25">
      <c r="A76" s="70" t="s">
        <v>514</v>
      </c>
      <c r="B76" s="60">
        <v>232.53843000000001</v>
      </c>
      <c r="C76" s="60">
        <v>118.69692999999999</v>
      </c>
      <c r="D76" s="60">
        <v>205.54554000000002</v>
      </c>
      <c r="E76" s="60">
        <v>5586.2416499999999</v>
      </c>
      <c r="F76" s="60">
        <v>174.64964000000001</v>
      </c>
      <c r="G76" s="60">
        <v>764.08882999999992</v>
      </c>
      <c r="H76" s="60">
        <v>2140.3906499999998</v>
      </c>
      <c r="I76" s="60">
        <v>257.88125000000002</v>
      </c>
      <c r="J76" s="60">
        <v>119.46758</v>
      </c>
      <c r="K76" s="60">
        <v>487.04163</v>
      </c>
      <c r="L76" s="61">
        <v>71.634240000000005</v>
      </c>
      <c r="M76" s="60">
        <v>429.99531999999994</v>
      </c>
      <c r="N76" s="60">
        <v>241.37566000000001</v>
      </c>
    </row>
    <row r="77" spans="1:14" ht="15" customHeight="1" x14ac:dyDescent="0.25">
      <c r="A77" s="68" t="s">
        <v>515</v>
      </c>
      <c r="B77" s="60">
        <v>170233.26691999999</v>
      </c>
      <c r="C77" s="60">
        <v>114772.82740000001</v>
      </c>
      <c r="D77" s="60">
        <v>184310.69524999999</v>
      </c>
      <c r="E77" s="60">
        <v>54818.501960000001</v>
      </c>
      <c r="F77" s="60">
        <v>23986.099280000002</v>
      </c>
      <c r="G77" s="60">
        <v>44850.43245</v>
      </c>
      <c r="H77" s="60">
        <v>68765.275129999995</v>
      </c>
      <c r="I77" s="60">
        <v>79535.97365</v>
      </c>
      <c r="J77" s="60">
        <v>66430.13248</v>
      </c>
      <c r="K77" s="60">
        <v>4987.8301300000003</v>
      </c>
      <c r="L77" s="61">
        <v>-48483.061259999995</v>
      </c>
      <c r="M77" s="60">
        <v>-1590.9654300001221</v>
      </c>
      <c r="N77" s="60">
        <v>604.75072000003502</v>
      </c>
    </row>
    <row r="78" spans="1:14" ht="15" customHeight="1" x14ac:dyDescent="0.25">
      <c r="A78" s="67" t="s">
        <v>516</v>
      </c>
      <c r="B78" s="60">
        <v>-208.86847</v>
      </c>
      <c r="C78" s="60">
        <v>670.55535999999995</v>
      </c>
      <c r="D78" s="60">
        <v>-3896.88994</v>
      </c>
      <c r="E78" s="60">
        <v>-777.35993000000008</v>
      </c>
      <c r="F78" s="60">
        <v>-4336.7175099999995</v>
      </c>
      <c r="G78" s="60">
        <v>808.79946999999993</v>
      </c>
      <c r="H78" s="60">
        <v>-185.87868</v>
      </c>
      <c r="I78" s="60">
        <v>1130.2538100000002</v>
      </c>
      <c r="J78" s="60">
        <v>-949.5261999999999</v>
      </c>
      <c r="K78" s="60">
        <v>-1452.0191599999998</v>
      </c>
      <c r="L78" s="61">
        <v>8038.8545800000002</v>
      </c>
      <c r="M78" s="60">
        <v>8306.6100999999999</v>
      </c>
      <c r="N78" s="60">
        <v>1214.8208200000001</v>
      </c>
    </row>
    <row r="79" spans="1:14" ht="15" customHeight="1" x14ac:dyDescent="0.25">
      <c r="A79" s="59" t="s">
        <v>517</v>
      </c>
      <c r="B79" s="60">
        <v>170024.39844999998</v>
      </c>
      <c r="C79" s="60">
        <v>115443.38276000001</v>
      </c>
      <c r="D79" s="60">
        <v>180413.80531</v>
      </c>
      <c r="E79" s="60">
        <v>54041.142030000003</v>
      </c>
      <c r="F79" s="60">
        <v>19649.38177</v>
      </c>
      <c r="G79" s="60">
        <v>45659.231919999998</v>
      </c>
      <c r="H79" s="60">
        <v>68579.39645</v>
      </c>
      <c r="I79" s="60">
        <v>80666.227459999995</v>
      </c>
      <c r="J79" s="60">
        <v>65480.60628</v>
      </c>
      <c r="K79" s="60">
        <v>3535.81097</v>
      </c>
      <c r="L79" s="61">
        <v>-40444.206680000003</v>
      </c>
      <c r="M79" s="60">
        <v>6715.6446699998769</v>
      </c>
      <c r="N79" s="60">
        <v>1819.5715400000349</v>
      </c>
    </row>
    <row r="80" spans="1:14" ht="15" customHeight="1" x14ac:dyDescent="0.25">
      <c r="A80" s="67" t="s">
        <v>518</v>
      </c>
      <c r="B80" s="60">
        <v>0</v>
      </c>
      <c r="C80" s="60">
        <v>0</v>
      </c>
      <c r="D80" s="60">
        <v>0</v>
      </c>
      <c r="E80" s="60">
        <v>0</v>
      </c>
      <c r="F80" s="60">
        <v>0</v>
      </c>
      <c r="G80" s="60">
        <v>0</v>
      </c>
      <c r="H80" s="60">
        <v>0</v>
      </c>
      <c r="I80" s="60">
        <v>0</v>
      </c>
      <c r="J80" s="60">
        <v>0</v>
      </c>
      <c r="K80" s="60">
        <v>0</v>
      </c>
      <c r="L80" s="61">
        <v>0</v>
      </c>
      <c r="M80" s="60">
        <v>0</v>
      </c>
      <c r="N80" s="60">
        <v>0</v>
      </c>
    </row>
    <row r="81" spans="1:14" ht="15" customHeight="1" x14ac:dyDescent="0.25">
      <c r="A81" s="59" t="s">
        <v>519</v>
      </c>
      <c r="B81" s="60">
        <v>170024.39844999998</v>
      </c>
      <c r="C81" s="60">
        <v>115443.38276000001</v>
      </c>
      <c r="D81" s="60">
        <v>180413.80531</v>
      </c>
      <c r="E81" s="60">
        <v>54041.142030000003</v>
      </c>
      <c r="F81" s="60">
        <v>19649.38177</v>
      </c>
      <c r="G81" s="60">
        <v>45659.231919999998</v>
      </c>
      <c r="H81" s="60">
        <v>68579.39645</v>
      </c>
      <c r="I81" s="60">
        <v>80666.227459999995</v>
      </c>
      <c r="J81" s="60">
        <v>65480.60628</v>
      </c>
      <c r="K81" s="60">
        <v>3535.81097</v>
      </c>
      <c r="L81" s="61">
        <v>-40444.206680000003</v>
      </c>
      <c r="M81" s="60">
        <v>6715.6446699998769</v>
      </c>
      <c r="N81" s="60">
        <v>1819.5715400000349</v>
      </c>
    </row>
    <row r="82" spans="1:14" ht="15" customHeight="1" thickBot="1" x14ac:dyDescent="0.3">
      <c r="A82" s="67" t="s">
        <v>520</v>
      </c>
      <c r="B82" s="60">
        <v>-49692.76225</v>
      </c>
      <c r="C82" s="60">
        <v>-32043.951820000002</v>
      </c>
      <c r="D82" s="60">
        <v>-63984.889000000003</v>
      </c>
      <c r="E82" s="60">
        <v>-31934.725999999999</v>
      </c>
      <c r="F82" s="60">
        <v>-5843.1096900000002</v>
      </c>
      <c r="G82" s="60">
        <v>-28366.448629999999</v>
      </c>
      <c r="H82" s="60">
        <v>-49892.330700000006</v>
      </c>
      <c r="I82" s="60">
        <v>-45888.240539999999</v>
      </c>
      <c r="J82" s="60">
        <v>-43853.927640000002</v>
      </c>
      <c r="K82" s="60">
        <v>-10241.59655</v>
      </c>
      <c r="L82" s="61">
        <v>0</v>
      </c>
      <c r="M82" s="60">
        <v>3350.56212</v>
      </c>
      <c r="N82" s="60">
        <v>604.83206999999993</v>
      </c>
    </row>
    <row r="83" spans="1:14" ht="15" customHeight="1" thickTop="1" thickBot="1" x14ac:dyDescent="0.3">
      <c r="A83" s="543" t="s">
        <v>521</v>
      </c>
      <c r="B83" s="544">
        <v>120331.63620000001</v>
      </c>
      <c r="C83" s="544">
        <v>83399.430939999991</v>
      </c>
      <c r="D83" s="544">
        <v>116428.91631</v>
      </c>
      <c r="E83" s="544">
        <v>22106.41603</v>
      </c>
      <c r="F83" s="544">
        <v>13806.272080000001</v>
      </c>
      <c r="G83" s="544">
        <v>17292.783289999999</v>
      </c>
      <c r="H83" s="544">
        <v>18687.065750000002</v>
      </c>
      <c r="I83" s="544">
        <v>34777.986920000003</v>
      </c>
      <c r="J83" s="544">
        <v>21626.678640000002</v>
      </c>
      <c r="K83" s="544">
        <v>-6705.7855799999998</v>
      </c>
      <c r="L83" s="57">
        <v>-40444.206680000003</v>
      </c>
      <c r="M83" s="544">
        <v>3365.0825499998764</v>
      </c>
      <c r="N83" s="544">
        <v>1214.7394700000345</v>
      </c>
    </row>
    <row r="84" spans="1:14" ht="3.75" customHeight="1" thickTop="1" thickBot="1" x14ac:dyDescent="0.3">
      <c r="A84" s="71"/>
      <c r="B84" s="72"/>
      <c r="C84" s="72"/>
      <c r="D84" s="72"/>
      <c r="E84" s="72"/>
      <c r="F84" s="72"/>
      <c r="G84" s="72"/>
      <c r="H84" s="72"/>
      <c r="I84" s="72"/>
      <c r="J84" s="72"/>
      <c r="K84" s="72"/>
      <c r="L84" s="72"/>
      <c r="M84" s="72"/>
      <c r="N84" s="72"/>
    </row>
    <row r="85" spans="1:14" ht="15" customHeight="1" thickTop="1" x14ac:dyDescent="0.25">
      <c r="A85" s="73"/>
      <c r="B85" s="52"/>
      <c r="C85" s="52"/>
      <c r="D85" s="52"/>
      <c r="E85" s="52"/>
      <c r="F85" s="52"/>
      <c r="G85" s="52"/>
      <c r="H85" s="52"/>
      <c r="I85" s="52"/>
      <c r="J85" s="52"/>
      <c r="K85" s="52"/>
      <c r="L85" s="52"/>
      <c r="M85" s="52"/>
      <c r="N85" s="52"/>
    </row>
    <row r="86" spans="1:14" ht="15" customHeight="1" x14ac:dyDescent="0.25">
      <c r="A86" s="73"/>
      <c r="B86" s="52"/>
      <c r="C86" s="52"/>
      <c r="D86" s="52"/>
      <c r="E86" s="52"/>
      <c r="F86" s="52"/>
      <c r="G86" s="52"/>
      <c r="H86" s="52"/>
      <c r="I86" s="52"/>
      <c r="J86" s="52"/>
      <c r="K86" s="52"/>
      <c r="L86" s="52"/>
      <c r="M86" s="52"/>
      <c r="N86" s="52"/>
    </row>
    <row r="87" spans="1:14" ht="15" customHeight="1" x14ac:dyDescent="0.25">
      <c r="A87" s="63"/>
      <c r="B87" s="52"/>
      <c r="C87" s="52"/>
      <c r="D87" s="52"/>
      <c r="E87" s="52"/>
      <c r="F87" s="52"/>
      <c r="G87" s="52"/>
      <c r="H87" s="52"/>
      <c r="I87" s="52"/>
      <c r="J87" s="52"/>
      <c r="K87" s="52"/>
      <c r="L87" s="52"/>
      <c r="M87" s="52"/>
      <c r="N87" s="52"/>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3F523-AFCF-4492-B3EF-4A7BBA5F94CF}">
  <sheetPr codeName="Hoja12">
    <pageSetUpPr fitToPage="1"/>
  </sheetPr>
  <dimension ref="A1:P59"/>
  <sheetViews>
    <sheetView topLeftCell="C1" zoomScaleNormal="100" workbookViewId="0">
      <selection activeCell="G14" sqref="G14"/>
    </sheetView>
  </sheetViews>
  <sheetFormatPr baseColWidth="10" defaultColWidth="9.140625" defaultRowHeight="12.75" x14ac:dyDescent="0.2"/>
  <cols>
    <col min="1" max="1" width="3" style="75" hidden="1" customWidth="1"/>
    <col min="2" max="2" width="6" style="75" hidden="1" customWidth="1"/>
    <col min="3" max="3" width="81.7109375" style="75" customWidth="1"/>
    <col min="4" max="10" width="8.28515625" style="75" bestFit="1" customWidth="1"/>
    <col min="11" max="11" width="8.28515625" style="75" customWidth="1"/>
    <col min="12" max="12" width="8.28515625" style="75" bestFit="1" customWidth="1"/>
    <col min="13" max="15" width="8.28515625" style="75" customWidth="1"/>
    <col min="16" max="16" width="8.28515625" style="75" bestFit="1" customWidth="1"/>
    <col min="17" max="256" width="9.140625" style="75"/>
    <col min="257" max="258" width="0" style="75" hidden="1" customWidth="1"/>
    <col min="259" max="259" width="81.7109375" style="75" customWidth="1"/>
    <col min="260" max="266" width="8.28515625" style="75" bestFit="1" customWidth="1"/>
    <col min="267" max="267" width="8.28515625" style="75" customWidth="1"/>
    <col min="268" max="268" width="8.28515625" style="75" bestFit="1" customWidth="1"/>
    <col min="269" max="271" width="8.28515625" style="75" customWidth="1"/>
    <col min="272" max="272" width="8.28515625" style="75" bestFit="1" customWidth="1"/>
    <col min="273" max="512" width="9.140625" style="75"/>
    <col min="513" max="514" width="0" style="75" hidden="1" customWidth="1"/>
    <col min="515" max="515" width="81.7109375" style="75" customWidth="1"/>
    <col min="516" max="522" width="8.28515625" style="75" bestFit="1" customWidth="1"/>
    <col min="523" max="523" width="8.28515625" style="75" customWidth="1"/>
    <col min="524" max="524" width="8.28515625" style="75" bestFit="1" customWidth="1"/>
    <col min="525" max="527" width="8.28515625" style="75" customWidth="1"/>
    <col min="528" max="528" width="8.28515625" style="75" bestFit="1" customWidth="1"/>
    <col min="529" max="768" width="9.140625" style="75"/>
    <col min="769" max="770" width="0" style="75" hidden="1" customWidth="1"/>
    <col min="771" max="771" width="81.7109375" style="75" customWidth="1"/>
    <col min="772" max="778" width="8.28515625" style="75" bestFit="1" customWidth="1"/>
    <col min="779" max="779" width="8.28515625" style="75" customWidth="1"/>
    <col min="780" max="780" width="8.28515625" style="75" bestFit="1" customWidth="1"/>
    <col min="781" max="783" width="8.28515625" style="75" customWidth="1"/>
    <col min="784" max="784" width="8.28515625" style="75" bestFit="1" customWidth="1"/>
    <col min="785" max="1024" width="9.140625" style="75"/>
    <col min="1025" max="1026" width="0" style="75" hidden="1" customWidth="1"/>
    <col min="1027" max="1027" width="81.7109375" style="75" customWidth="1"/>
    <col min="1028" max="1034" width="8.28515625" style="75" bestFit="1" customWidth="1"/>
    <col min="1035" max="1035" width="8.28515625" style="75" customWidth="1"/>
    <col min="1036" max="1036" width="8.28515625" style="75" bestFit="1" customWidth="1"/>
    <col min="1037" max="1039" width="8.28515625" style="75" customWidth="1"/>
    <col min="1040" max="1040" width="8.28515625" style="75" bestFit="1" customWidth="1"/>
    <col min="1041" max="1280" width="9.140625" style="75"/>
    <col min="1281" max="1282" width="0" style="75" hidden="1" customWidth="1"/>
    <col min="1283" max="1283" width="81.7109375" style="75" customWidth="1"/>
    <col min="1284" max="1290" width="8.28515625" style="75" bestFit="1" customWidth="1"/>
    <col min="1291" max="1291" width="8.28515625" style="75" customWidth="1"/>
    <col min="1292" max="1292" width="8.28515625" style="75" bestFit="1" customWidth="1"/>
    <col min="1293" max="1295" width="8.28515625" style="75" customWidth="1"/>
    <col min="1296" max="1296" width="8.28515625" style="75" bestFit="1" customWidth="1"/>
    <col min="1297" max="1536" width="9.140625" style="75"/>
    <col min="1537" max="1538" width="0" style="75" hidden="1" customWidth="1"/>
    <col min="1539" max="1539" width="81.7109375" style="75" customWidth="1"/>
    <col min="1540" max="1546" width="8.28515625" style="75" bestFit="1" customWidth="1"/>
    <col min="1547" max="1547" width="8.28515625" style="75" customWidth="1"/>
    <col min="1548" max="1548" width="8.28515625" style="75" bestFit="1" customWidth="1"/>
    <col min="1549" max="1551" width="8.28515625" style="75" customWidth="1"/>
    <col min="1552" max="1552" width="8.28515625" style="75" bestFit="1" customWidth="1"/>
    <col min="1553" max="1792" width="9.140625" style="75"/>
    <col min="1793" max="1794" width="0" style="75" hidden="1" customWidth="1"/>
    <col min="1795" max="1795" width="81.7109375" style="75" customWidth="1"/>
    <col min="1796" max="1802" width="8.28515625" style="75" bestFit="1" customWidth="1"/>
    <col min="1803" max="1803" width="8.28515625" style="75" customWidth="1"/>
    <col min="1804" max="1804" width="8.28515625" style="75" bestFit="1" customWidth="1"/>
    <col min="1805" max="1807" width="8.28515625" style="75" customWidth="1"/>
    <col min="1808" max="1808" width="8.28515625" style="75" bestFit="1" customWidth="1"/>
    <col min="1809" max="2048" width="9.140625" style="75"/>
    <col min="2049" max="2050" width="0" style="75" hidden="1" customWidth="1"/>
    <col min="2051" max="2051" width="81.7109375" style="75" customWidth="1"/>
    <col min="2052" max="2058" width="8.28515625" style="75" bestFit="1" customWidth="1"/>
    <col min="2059" max="2059" width="8.28515625" style="75" customWidth="1"/>
    <col min="2060" max="2060" width="8.28515625" style="75" bestFit="1" customWidth="1"/>
    <col min="2061" max="2063" width="8.28515625" style="75" customWidth="1"/>
    <col min="2064" max="2064" width="8.28515625" style="75" bestFit="1" customWidth="1"/>
    <col min="2065" max="2304" width="9.140625" style="75"/>
    <col min="2305" max="2306" width="0" style="75" hidden="1" customWidth="1"/>
    <col min="2307" max="2307" width="81.7109375" style="75" customWidth="1"/>
    <col min="2308" max="2314" width="8.28515625" style="75" bestFit="1" customWidth="1"/>
    <col min="2315" max="2315" width="8.28515625" style="75" customWidth="1"/>
    <col min="2316" max="2316" width="8.28515625" style="75" bestFit="1" customWidth="1"/>
    <col min="2317" max="2319" width="8.28515625" style="75" customWidth="1"/>
    <col min="2320" max="2320" width="8.28515625" style="75" bestFit="1" customWidth="1"/>
    <col min="2321" max="2560" width="9.140625" style="75"/>
    <col min="2561" max="2562" width="0" style="75" hidden="1" customWidth="1"/>
    <col min="2563" max="2563" width="81.7109375" style="75" customWidth="1"/>
    <col min="2564" max="2570" width="8.28515625" style="75" bestFit="1" customWidth="1"/>
    <col min="2571" max="2571" width="8.28515625" style="75" customWidth="1"/>
    <col min="2572" max="2572" width="8.28515625" style="75" bestFit="1" customWidth="1"/>
    <col min="2573" max="2575" width="8.28515625" style="75" customWidth="1"/>
    <col min="2576" max="2576" width="8.28515625" style="75" bestFit="1" customWidth="1"/>
    <col min="2577" max="2816" width="9.140625" style="75"/>
    <col min="2817" max="2818" width="0" style="75" hidden="1" customWidth="1"/>
    <col min="2819" max="2819" width="81.7109375" style="75" customWidth="1"/>
    <col min="2820" max="2826" width="8.28515625" style="75" bestFit="1" customWidth="1"/>
    <col min="2827" max="2827" width="8.28515625" style="75" customWidth="1"/>
    <col min="2828" max="2828" width="8.28515625" style="75" bestFit="1" customWidth="1"/>
    <col min="2829" max="2831" width="8.28515625" style="75" customWidth="1"/>
    <col min="2832" max="2832" width="8.28515625" style="75" bestFit="1" customWidth="1"/>
    <col min="2833" max="3072" width="9.140625" style="75"/>
    <col min="3073" max="3074" width="0" style="75" hidden="1" customWidth="1"/>
    <col min="3075" max="3075" width="81.7109375" style="75" customWidth="1"/>
    <col min="3076" max="3082" width="8.28515625" style="75" bestFit="1" customWidth="1"/>
    <col min="3083" max="3083" width="8.28515625" style="75" customWidth="1"/>
    <col min="3084" max="3084" width="8.28515625" style="75" bestFit="1" customWidth="1"/>
    <col min="3085" max="3087" width="8.28515625" style="75" customWidth="1"/>
    <col min="3088" max="3088" width="8.28515625" style="75" bestFit="1" customWidth="1"/>
    <col min="3089" max="3328" width="9.140625" style="75"/>
    <col min="3329" max="3330" width="0" style="75" hidden="1" customWidth="1"/>
    <col min="3331" max="3331" width="81.7109375" style="75" customWidth="1"/>
    <col min="3332" max="3338" width="8.28515625" style="75" bestFit="1" customWidth="1"/>
    <col min="3339" max="3339" width="8.28515625" style="75" customWidth="1"/>
    <col min="3340" max="3340" width="8.28515625" style="75" bestFit="1" customWidth="1"/>
    <col min="3341" max="3343" width="8.28515625" style="75" customWidth="1"/>
    <col min="3344" max="3344" width="8.28515625" style="75" bestFit="1" customWidth="1"/>
    <col min="3345" max="3584" width="9.140625" style="75"/>
    <col min="3585" max="3586" width="0" style="75" hidden="1" customWidth="1"/>
    <col min="3587" max="3587" width="81.7109375" style="75" customWidth="1"/>
    <col min="3588" max="3594" width="8.28515625" style="75" bestFit="1" customWidth="1"/>
    <col min="3595" max="3595" width="8.28515625" style="75" customWidth="1"/>
    <col min="3596" max="3596" width="8.28515625" style="75" bestFit="1" customWidth="1"/>
    <col min="3597" max="3599" width="8.28515625" style="75" customWidth="1"/>
    <col min="3600" max="3600" width="8.28515625" style="75" bestFit="1" customWidth="1"/>
    <col min="3601" max="3840" width="9.140625" style="75"/>
    <col min="3841" max="3842" width="0" style="75" hidden="1" customWidth="1"/>
    <col min="3843" max="3843" width="81.7109375" style="75" customWidth="1"/>
    <col min="3844" max="3850" width="8.28515625" style="75" bestFit="1" customWidth="1"/>
    <col min="3851" max="3851" width="8.28515625" style="75" customWidth="1"/>
    <col min="3852" max="3852" width="8.28515625" style="75" bestFit="1" customWidth="1"/>
    <col min="3853" max="3855" width="8.28515625" style="75" customWidth="1"/>
    <col min="3856" max="3856" width="8.28515625" style="75" bestFit="1" customWidth="1"/>
    <col min="3857" max="4096" width="9.140625" style="75"/>
    <col min="4097" max="4098" width="0" style="75" hidden="1" customWidth="1"/>
    <col min="4099" max="4099" width="81.7109375" style="75" customWidth="1"/>
    <col min="4100" max="4106" width="8.28515625" style="75" bestFit="1" customWidth="1"/>
    <col min="4107" max="4107" width="8.28515625" style="75" customWidth="1"/>
    <col min="4108" max="4108" width="8.28515625" style="75" bestFit="1" customWidth="1"/>
    <col min="4109" max="4111" width="8.28515625" style="75" customWidth="1"/>
    <col min="4112" max="4112" width="8.28515625" style="75" bestFit="1" customWidth="1"/>
    <col min="4113" max="4352" width="9.140625" style="75"/>
    <col min="4353" max="4354" width="0" style="75" hidden="1" customWidth="1"/>
    <col min="4355" max="4355" width="81.7109375" style="75" customWidth="1"/>
    <col min="4356" max="4362" width="8.28515625" style="75" bestFit="1" customWidth="1"/>
    <col min="4363" max="4363" width="8.28515625" style="75" customWidth="1"/>
    <col min="4364" max="4364" width="8.28515625" style="75" bestFit="1" customWidth="1"/>
    <col min="4365" max="4367" width="8.28515625" style="75" customWidth="1"/>
    <col min="4368" max="4368" width="8.28515625" style="75" bestFit="1" customWidth="1"/>
    <col min="4369" max="4608" width="9.140625" style="75"/>
    <col min="4609" max="4610" width="0" style="75" hidden="1" customWidth="1"/>
    <col min="4611" max="4611" width="81.7109375" style="75" customWidth="1"/>
    <col min="4612" max="4618" width="8.28515625" style="75" bestFit="1" customWidth="1"/>
    <col min="4619" max="4619" width="8.28515625" style="75" customWidth="1"/>
    <col min="4620" max="4620" width="8.28515625" style="75" bestFit="1" customWidth="1"/>
    <col min="4621" max="4623" width="8.28515625" style="75" customWidth="1"/>
    <col min="4624" max="4624" width="8.28515625" style="75" bestFit="1" customWidth="1"/>
    <col min="4625" max="4864" width="9.140625" style="75"/>
    <col min="4865" max="4866" width="0" style="75" hidden="1" customWidth="1"/>
    <col min="4867" max="4867" width="81.7109375" style="75" customWidth="1"/>
    <col min="4868" max="4874" width="8.28515625" style="75" bestFit="1" customWidth="1"/>
    <col min="4875" max="4875" width="8.28515625" style="75" customWidth="1"/>
    <col min="4876" max="4876" width="8.28515625" style="75" bestFit="1" customWidth="1"/>
    <col min="4877" max="4879" width="8.28515625" style="75" customWidth="1"/>
    <col min="4880" max="4880" width="8.28515625" style="75" bestFit="1" customWidth="1"/>
    <col min="4881" max="5120" width="9.140625" style="75"/>
    <col min="5121" max="5122" width="0" style="75" hidden="1" customWidth="1"/>
    <col min="5123" max="5123" width="81.7109375" style="75" customWidth="1"/>
    <col min="5124" max="5130" width="8.28515625" style="75" bestFit="1" customWidth="1"/>
    <col min="5131" max="5131" width="8.28515625" style="75" customWidth="1"/>
    <col min="5132" max="5132" width="8.28515625" style="75" bestFit="1" customWidth="1"/>
    <col min="5133" max="5135" width="8.28515625" style="75" customWidth="1"/>
    <col min="5136" max="5136" width="8.28515625" style="75" bestFit="1" customWidth="1"/>
    <col min="5137" max="5376" width="9.140625" style="75"/>
    <col min="5377" max="5378" width="0" style="75" hidden="1" customWidth="1"/>
    <col min="5379" max="5379" width="81.7109375" style="75" customWidth="1"/>
    <col min="5380" max="5386" width="8.28515625" style="75" bestFit="1" customWidth="1"/>
    <col min="5387" max="5387" width="8.28515625" style="75" customWidth="1"/>
    <col min="5388" max="5388" width="8.28515625" style="75" bestFit="1" customWidth="1"/>
    <col min="5389" max="5391" width="8.28515625" style="75" customWidth="1"/>
    <col min="5392" max="5392" width="8.28515625" style="75" bestFit="1" customWidth="1"/>
    <col min="5393" max="5632" width="9.140625" style="75"/>
    <col min="5633" max="5634" width="0" style="75" hidden="1" customWidth="1"/>
    <col min="5635" max="5635" width="81.7109375" style="75" customWidth="1"/>
    <col min="5636" max="5642" width="8.28515625" style="75" bestFit="1" customWidth="1"/>
    <col min="5643" max="5643" width="8.28515625" style="75" customWidth="1"/>
    <col min="5644" max="5644" width="8.28515625" style="75" bestFit="1" customWidth="1"/>
    <col min="5645" max="5647" width="8.28515625" style="75" customWidth="1"/>
    <col min="5648" max="5648" width="8.28515625" style="75" bestFit="1" customWidth="1"/>
    <col min="5649" max="5888" width="9.140625" style="75"/>
    <col min="5889" max="5890" width="0" style="75" hidden="1" customWidth="1"/>
    <col min="5891" max="5891" width="81.7109375" style="75" customWidth="1"/>
    <col min="5892" max="5898" width="8.28515625" style="75" bestFit="1" customWidth="1"/>
    <col min="5899" max="5899" width="8.28515625" style="75" customWidth="1"/>
    <col min="5900" max="5900" width="8.28515625" style="75" bestFit="1" customWidth="1"/>
    <col min="5901" max="5903" width="8.28515625" style="75" customWidth="1"/>
    <col min="5904" max="5904" width="8.28515625" style="75" bestFit="1" customWidth="1"/>
    <col min="5905" max="6144" width="9.140625" style="75"/>
    <col min="6145" max="6146" width="0" style="75" hidden="1" customWidth="1"/>
    <col min="6147" max="6147" width="81.7109375" style="75" customWidth="1"/>
    <col min="6148" max="6154" width="8.28515625" style="75" bestFit="1" customWidth="1"/>
    <col min="6155" max="6155" width="8.28515625" style="75" customWidth="1"/>
    <col min="6156" max="6156" width="8.28515625" style="75" bestFit="1" customWidth="1"/>
    <col min="6157" max="6159" width="8.28515625" style="75" customWidth="1"/>
    <col min="6160" max="6160" width="8.28515625" style="75" bestFit="1" customWidth="1"/>
    <col min="6161" max="6400" width="9.140625" style="75"/>
    <col min="6401" max="6402" width="0" style="75" hidden="1" customWidth="1"/>
    <col min="6403" max="6403" width="81.7109375" style="75" customWidth="1"/>
    <col min="6404" max="6410" width="8.28515625" style="75" bestFit="1" customWidth="1"/>
    <col min="6411" max="6411" width="8.28515625" style="75" customWidth="1"/>
    <col min="6412" max="6412" width="8.28515625" style="75" bestFit="1" customWidth="1"/>
    <col min="6413" max="6415" width="8.28515625" style="75" customWidth="1"/>
    <col min="6416" max="6416" width="8.28515625" style="75" bestFit="1" customWidth="1"/>
    <col min="6417" max="6656" width="9.140625" style="75"/>
    <col min="6657" max="6658" width="0" style="75" hidden="1" customWidth="1"/>
    <col min="6659" max="6659" width="81.7109375" style="75" customWidth="1"/>
    <col min="6660" max="6666" width="8.28515625" style="75" bestFit="1" customWidth="1"/>
    <col min="6667" max="6667" width="8.28515625" style="75" customWidth="1"/>
    <col min="6668" max="6668" width="8.28515625" style="75" bestFit="1" customWidth="1"/>
    <col min="6669" max="6671" width="8.28515625" style="75" customWidth="1"/>
    <col min="6672" max="6672" width="8.28515625" style="75" bestFit="1" customWidth="1"/>
    <col min="6673" max="6912" width="9.140625" style="75"/>
    <col min="6913" max="6914" width="0" style="75" hidden="1" customWidth="1"/>
    <col min="6915" max="6915" width="81.7109375" style="75" customWidth="1"/>
    <col min="6916" max="6922" width="8.28515625" style="75" bestFit="1" customWidth="1"/>
    <col min="6923" max="6923" width="8.28515625" style="75" customWidth="1"/>
    <col min="6924" max="6924" width="8.28515625" style="75" bestFit="1" customWidth="1"/>
    <col min="6925" max="6927" width="8.28515625" style="75" customWidth="1"/>
    <col min="6928" max="6928" width="8.28515625" style="75" bestFit="1" customWidth="1"/>
    <col min="6929" max="7168" width="9.140625" style="75"/>
    <col min="7169" max="7170" width="0" style="75" hidden="1" customWidth="1"/>
    <col min="7171" max="7171" width="81.7109375" style="75" customWidth="1"/>
    <col min="7172" max="7178" width="8.28515625" style="75" bestFit="1" customWidth="1"/>
    <col min="7179" max="7179" width="8.28515625" style="75" customWidth="1"/>
    <col min="7180" max="7180" width="8.28515625" style="75" bestFit="1" customWidth="1"/>
    <col min="7181" max="7183" width="8.28515625" style="75" customWidth="1"/>
    <col min="7184" max="7184" width="8.28515625" style="75" bestFit="1" customWidth="1"/>
    <col min="7185" max="7424" width="9.140625" style="75"/>
    <col min="7425" max="7426" width="0" style="75" hidden="1" customWidth="1"/>
    <col min="7427" max="7427" width="81.7109375" style="75" customWidth="1"/>
    <col min="7428" max="7434" width="8.28515625" style="75" bestFit="1" customWidth="1"/>
    <col min="7435" max="7435" width="8.28515625" style="75" customWidth="1"/>
    <col min="7436" max="7436" width="8.28515625" style="75" bestFit="1" customWidth="1"/>
    <col min="7437" max="7439" width="8.28515625" style="75" customWidth="1"/>
    <col min="7440" max="7440" width="8.28515625" style="75" bestFit="1" customWidth="1"/>
    <col min="7441" max="7680" width="9.140625" style="75"/>
    <col min="7681" max="7682" width="0" style="75" hidden="1" customWidth="1"/>
    <col min="7683" max="7683" width="81.7109375" style="75" customWidth="1"/>
    <col min="7684" max="7690" width="8.28515625" style="75" bestFit="1" customWidth="1"/>
    <col min="7691" max="7691" width="8.28515625" style="75" customWidth="1"/>
    <col min="7692" max="7692" width="8.28515625" style="75" bestFit="1" customWidth="1"/>
    <col min="7693" max="7695" width="8.28515625" style="75" customWidth="1"/>
    <col min="7696" max="7696" width="8.28515625" style="75" bestFit="1" customWidth="1"/>
    <col min="7697" max="7936" width="9.140625" style="75"/>
    <col min="7937" max="7938" width="0" style="75" hidden="1" customWidth="1"/>
    <col min="7939" max="7939" width="81.7109375" style="75" customWidth="1"/>
    <col min="7940" max="7946" width="8.28515625" style="75" bestFit="1" customWidth="1"/>
    <col min="7947" max="7947" width="8.28515625" style="75" customWidth="1"/>
    <col min="7948" max="7948" width="8.28515625" style="75" bestFit="1" customWidth="1"/>
    <col min="7949" max="7951" width="8.28515625" style="75" customWidth="1"/>
    <col min="7952" max="7952" width="8.28515625" style="75" bestFit="1" customWidth="1"/>
    <col min="7953" max="8192" width="9.140625" style="75"/>
    <col min="8193" max="8194" width="0" style="75" hidden="1" customWidth="1"/>
    <col min="8195" max="8195" width="81.7109375" style="75" customWidth="1"/>
    <col min="8196" max="8202" width="8.28515625" style="75" bestFit="1" customWidth="1"/>
    <col min="8203" max="8203" width="8.28515625" style="75" customWidth="1"/>
    <col min="8204" max="8204" width="8.28515625" style="75" bestFit="1" customWidth="1"/>
    <col min="8205" max="8207" width="8.28515625" style="75" customWidth="1"/>
    <col min="8208" max="8208" width="8.28515625" style="75" bestFit="1" customWidth="1"/>
    <col min="8209" max="8448" width="9.140625" style="75"/>
    <col min="8449" max="8450" width="0" style="75" hidden="1" customWidth="1"/>
    <col min="8451" max="8451" width="81.7109375" style="75" customWidth="1"/>
    <col min="8452" max="8458" width="8.28515625" style="75" bestFit="1" customWidth="1"/>
    <col min="8459" max="8459" width="8.28515625" style="75" customWidth="1"/>
    <col min="8460" max="8460" width="8.28515625" style="75" bestFit="1" customWidth="1"/>
    <col min="8461" max="8463" width="8.28515625" style="75" customWidth="1"/>
    <col min="8464" max="8464" width="8.28515625" style="75" bestFit="1" customWidth="1"/>
    <col min="8465" max="8704" width="9.140625" style="75"/>
    <col min="8705" max="8706" width="0" style="75" hidden="1" customWidth="1"/>
    <col min="8707" max="8707" width="81.7109375" style="75" customWidth="1"/>
    <col min="8708" max="8714" width="8.28515625" style="75" bestFit="1" customWidth="1"/>
    <col min="8715" max="8715" width="8.28515625" style="75" customWidth="1"/>
    <col min="8716" max="8716" width="8.28515625" style="75" bestFit="1" customWidth="1"/>
    <col min="8717" max="8719" width="8.28515625" style="75" customWidth="1"/>
    <col min="8720" max="8720" width="8.28515625" style="75" bestFit="1" customWidth="1"/>
    <col min="8721" max="8960" width="9.140625" style="75"/>
    <col min="8961" max="8962" width="0" style="75" hidden="1" customWidth="1"/>
    <col min="8963" max="8963" width="81.7109375" style="75" customWidth="1"/>
    <col min="8964" max="8970" width="8.28515625" style="75" bestFit="1" customWidth="1"/>
    <col min="8971" max="8971" width="8.28515625" style="75" customWidth="1"/>
    <col min="8972" max="8972" width="8.28515625" style="75" bestFit="1" customWidth="1"/>
    <col min="8973" max="8975" width="8.28515625" style="75" customWidth="1"/>
    <col min="8976" max="8976" width="8.28515625" style="75" bestFit="1" customWidth="1"/>
    <col min="8977" max="9216" width="9.140625" style="75"/>
    <col min="9217" max="9218" width="0" style="75" hidden="1" customWidth="1"/>
    <col min="9219" max="9219" width="81.7109375" style="75" customWidth="1"/>
    <col min="9220" max="9226" width="8.28515625" style="75" bestFit="1" customWidth="1"/>
    <col min="9227" max="9227" width="8.28515625" style="75" customWidth="1"/>
    <col min="9228" max="9228" width="8.28515625" style="75" bestFit="1" customWidth="1"/>
    <col min="9229" max="9231" width="8.28515625" style="75" customWidth="1"/>
    <col min="9232" max="9232" width="8.28515625" style="75" bestFit="1" customWidth="1"/>
    <col min="9233" max="9472" width="9.140625" style="75"/>
    <col min="9473" max="9474" width="0" style="75" hidden="1" customWidth="1"/>
    <col min="9475" max="9475" width="81.7109375" style="75" customWidth="1"/>
    <col min="9476" max="9482" width="8.28515625" style="75" bestFit="1" customWidth="1"/>
    <col min="9483" max="9483" width="8.28515625" style="75" customWidth="1"/>
    <col min="9484" max="9484" width="8.28515625" style="75" bestFit="1" customWidth="1"/>
    <col min="9485" max="9487" width="8.28515625" style="75" customWidth="1"/>
    <col min="9488" max="9488" width="8.28515625" style="75" bestFit="1" customWidth="1"/>
    <col min="9489" max="9728" width="9.140625" style="75"/>
    <col min="9729" max="9730" width="0" style="75" hidden="1" customWidth="1"/>
    <col min="9731" max="9731" width="81.7109375" style="75" customWidth="1"/>
    <col min="9732" max="9738" width="8.28515625" style="75" bestFit="1" customWidth="1"/>
    <col min="9739" max="9739" width="8.28515625" style="75" customWidth="1"/>
    <col min="9740" max="9740" width="8.28515625" style="75" bestFit="1" customWidth="1"/>
    <col min="9741" max="9743" width="8.28515625" style="75" customWidth="1"/>
    <col min="9744" max="9744" width="8.28515625" style="75" bestFit="1" customWidth="1"/>
    <col min="9745" max="9984" width="9.140625" style="75"/>
    <col min="9985" max="9986" width="0" style="75" hidden="1" customWidth="1"/>
    <col min="9987" max="9987" width="81.7109375" style="75" customWidth="1"/>
    <col min="9988" max="9994" width="8.28515625" style="75" bestFit="1" customWidth="1"/>
    <col min="9995" max="9995" width="8.28515625" style="75" customWidth="1"/>
    <col min="9996" max="9996" width="8.28515625" style="75" bestFit="1" customWidth="1"/>
    <col min="9997" max="9999" width="8.28515625" style="75" customWidth="1"/>
    <col min="10000" max="10000" width="8.28515625" style="75" bestFit="1" customWidth="1"/>
    <col min="10001" max="10240" width="9.140625" style="75"/>
    <col min="10241" max="10242" width="0" style="75" hidden="1" customWidth="1"/>
    <col min="10243" max="10243" width="81.7109375" style="75" customWidth="1"/>
    <col min="10244" max="10250" width="8.28515625" style="75" bestFit="1" customWidth="1"/>
    <col min="10251" max="10251" width="8.28515625" style="75" customWidth="1"/>
    <col min="10252" max="10252" width="8.28515625" style="75" bestFit="1" customWidth="1"/>
    <col min="10253" max="10255" width="8.28515625" style="75" customWidth="1"/>
    <col min="10256" max="10256" width="8.28515625" style="75" bestFit="1" customWidth="1"/>
    <col min="10257" max="10496" width="9.140625" style="75"/>
    <col min="10497" max="10498" width="0" style="75" hidden="1" customWidth="1"/>
    <col min="10499" max="10499" width="81.7109375" style="75" customWidth="1"/>
    <col min="10500" max="10506" width="8.28515625" style="75" bestFit="1" customWidth="1"/>
    <col min="10507" max="10507" width="8.28515625" style="75" customWidth="1"/>
    <col min="10508" max="10508" width="8.28515625" style="75" bestFit="1" customWidth="1"/>
    <col min="10509" max="10511" width="8.28515625" style="75" customWidth="1"/>
    <col min="10512" max="10512" width="8.28515625" style="75" bestFit="1" customWidth="1"/>
    <col min="10513" max="10752" width="9.140625" style="75"/>
    <col min="10753" max="10754" width="0" style="75" hidden="1" customWidth="1"/>
    <col min="10755" max="10755" width="81.7109375" style="75" customWidth="1"/>
    <col min="10756" max="10762" width="8.28515625" style="75" bestFit="1" customWidth="1"/>
    <col min="10763" max="10763" width="8.28515625" style="75" customWidth="1"/>
    <col min="10764" max="10764" width="8.28515625" style="75" bestFit="1" customWidth="1"/>
    <col min="10765" max="10767" width="8.28515625" style="75" customWidth="1"/>
    <col min="10768" max="10768" width="8.28515625" style="75" bestFit="1" customWidth="1"/>
    <col min="10769" max="11008" width="9.140625" style="75"/>
    <col min="11009" max="11010" width="0" style="75" hidden="1" customWidth="1"/>
    <col min="11011" max="11011" width="81.7109375" style="75" customWidth="1"/>
    <col min="11012" max="11018" width="8.28515625" style="75" bestFit="1" customWidth="1"/>
    <col min="11019" max="11019" width="8.28515625" style="75" customWidth="1"/>
    <col min="11020" max="11020" width="8.28515625" style="75" bestFit="1" customWidth="1"/>
    <col min="11021" max="11023" width="8.28515625" style="75" customWidth="1"/>
    <col min="11024" max="11024" width="8.28515625" style="75" bestFit="1" customWidth="1"/>
    <col min="11025" max="11264" width="9.140625" style="75"/>
    <col min="11265" max="11266" width="0" style="75" hidden="1" customWidth="1"/>
    <col min="11267" max="11267" width="81.7109375" style="75" customWidth="1"/>
    <col min="11268" max="11274" width="8.28515625" style="75" bestFit="1" customWidth="1"/>
    <col min="11275" max="11275" width="8.28515625" style="75" customWidth="1"/>
    <col min="11276" max="11276" width="8.28515625" style="75" bestFit="1" customWidth="1"/>
    <col min="11277" max="11279" width="8.28515625" style="75" customWidth="1"/>
    <col min="11280" max="11280" width="8.28515625" style="75" bestFit="1" customWidth="1"/>
    <col min="11281" max="11520" width="9.140625" style="75"/>
    <col min="11521" max="11522" width="0" style="75" hidden="1" customWidth="1"/>
    <col min="11523" max="11523" width="81.7109375" style="75" customWidth="1"/>
    <col min="11524" max="11530" width="8.28515625" style="75" bestFit="1" customWidth="1"/>
    <col min="11531" max="11531" width="8.28515625" style="75" customWidth="1"/>
    <col min="11532" max="11532" width="8.28515625" style="75" bestFit="1" customWidth="1"/>
    <col min="11533" max="11535" width="8.28515625" style="75" customWidth="1"/>
    <col min="11536" max="11536" width="8.28515625" style="75" bestFit="1" customWidth="1"/>
    <col min="11537" max="11776" width="9.140625" style="75"/>
    <col min="11777" max="11778" width="0" style="75" hidden="1" customWidth="1"/>
    <col min="11779" max="11779" width="81.7109375" style="75" customWidth="1"/>
    <col min="11780" max="11786" width="8.28515625" style="75" bestFit="1" customWidth="1"/>
    <col min="11787" max="11787" width="8.28515625" style="75" customWidth="1"/>
    <col min="11788" max="11788" width="8.28515625" style="75" bestFit="1" customWidth="1"/>
    <col min="11789" max="11791" width="8.28515625" style="75" customWidth="1"/>
    <col min="11792" max="11792" width="8.28515625" style="75" bestFit="1" customWidth="1"/>
    <col min="11793" max="12032" width="9.140625" style="75"/>
    <col min="12033" max="12034" width="0" style="75" hidden="1" customWidth="1"/>
    <col min="12035" max="12035" width="81.7109375" style="75" customWidth="1"/>
    <col min="12036" max="12042" width="8.28515625" style="75" bestFit="1" customWidth="1"/>
    <col min="12043" max="12043" width="8.28515625" style="75" customWidth="1"/>
    <col min="12044" max="12044" width="8.28515625" style="75" bestFit="1" customWidth="1"/>
    <col min="12045" max="12047" width="8.28515625" style="75" customWidth="1"/>
    <col min="12048" max="12048" width="8.28515625" style="75" bestFit="1" customWidth="1"/>
    <col min="12049" max="12288" width="9.140625" style="75"/>
    <col min="12289" max="12290" width="0" style="75" hidden="1" customWidth="1"/>
    <col min="12291" max="12291" width="81.7109375" style="75" customWidth="1"/>
    <col min="12292" max="12298" width="8.28515625" style="75" bestFit="1" customWidth="1"/>
    <col min="12299" max="12299" width="8.28515625" style="75" customWidth="1"/>
    <col min="12300" max="12300" width="8.28515625" style="75" bestFit="1" customWidth="1"/>
    <col min="12301" max="12303" width="8.28515625" style="75" customWidth="1"/>
    <col min="12304" max="12304" width="8.28515625" style="75" bestFit="1" customWidth="1"/>
    <col min="12305" max="12544" width="9.140625" style="75"/>
    <col min="12545" max="12546" width="0" style="75" hidden="1" customWidth="1"/>
    <col min="12547" max="12547" width="81.7109375" style="75" customWidth="1"/>
    <col min="12548" max="12554" width="8.28515625" style="75" bestFit="1" customWidth="1"/>
    <col min="12555" max="12555" width="8.28515625" style="75" customWidth="1"/>
    <col min="12556" max="12556" width="8.28515625" style="75" bestFit="1" customWidth="1"/>
    <col min="12557" max="12559" width="8.28515625" style="75" customWidth="1"/>
    <col min="12560" max="12560" width="8.28515625" style="75" bestFit="1" customWidth="1"/>
    <col min="12561" max="12800" width="9.140625" style="75"/>
    <col min="12801" max="12802" width="0" style="75" hidden="1" customWidth="1"/>
    <col min="12803" max="12803" width="81.7109375" style="75" customWidth="1"/>
    <col min="12804" max="12810" width="8.28515625" style="75" bestFit="1" customWidth="1"/>
    <col min="12811" max="12811" width="8.28515625" style="75" customWidth="1"/>
    <col min="12812" max="12812" width="8.28515625" style="75" bestFit="1" customWidth="1"/>
    <col min="12813" max="12815" width="8.28515625" style="75" customWidth="1"/>
    <col min="12816" max="12816" width="8.28515625" style="75" bestFit="1" customWidth="1"/>
    <col min="12817" max="13056" width="9.140625" style="75"/>
    <col min="13057" max="13058" width="0" style="75" hidden="1" customWidth="1"/>
    <col min="13059" max="13059" width="81.7109375" style="75" customWidth="1"/>
    <col min="13060" max="13066" width="8.28515625" style="75" bestFit="1" customWidth="1"/>
    <col min="13067" max="13067" width="8.28515625" style="75" customWidth="1"/>
    <col min="13068" max="13068" width="8.28515625" style="75" bestFit="1" customWidth="1"/>
    <col min="13069" max="13071" width="8.28515625" style="75" customWidth="1"/>
    <col min="13072" max="13072" width="8.28515625" style="75" bestFit="1" customWidth="1"/>
    <col min="13073" max="13312" width="9.140625" style="75"/>
    <col min="13313" max="13314" width="0" style="75" hidden="1" customWidth="1"/>
    <col min="13315" max="13315" width="81.7109375" style="75" customWidth="1"/>
    <col min="13316" max="13322" width="8.28515625" style="75" bestFit="1" customWidth="1"/>
    <col min="13323" max="13323" width="8.28515625" style="75" customWidth="1"/>
    <col min="13324" max="13324" width="8.28515625" style="75" bestFit="1" customWidth="1"/>
    <col min="13325" max="13327" width="8.28515625" style="75" customWidth="1"/>
    <col min="13328" max="13328" width="8.28515625" style="75" bestFit="1" customWidth="1"/>
    <col min="13329" max="13568" width="9.140625" style="75"/>
    <col min="13569" max="13570" width="0" style="75" hidden="1" customWidth="1"/>
    <col min="13571" max="13571" width="81.7109375" style="75" customWidth="1"/>
    <col min="13572" max="13578" width="8.28515625" style="75" bestFit="1" customWidth="1"/>
    <col min="13579" max="13579" width="8.28515625" style="75" customWidth="1"/>
    <col min="13580" max="13580" width="8.28515625" style="75" bestFit="1" customWidth="1"/>
    <col min="13581" max="13583" width="8.28515625" style="75" customWidth="1"/>
    <col min="13584" max="13584" width="8.28515625" style="75" bestFit="1" customWidth="1"/>
    <col min="13585" max="13824" width="9.140625" style="75"/>
    <col min="13825" max="13826" width="0" style="75" hidden="1" customWidth="1"/>
    <col min="13827" max="13827" width="81.7109375" style="75" customWidth="1"/>
    <col min="13828" max="13834" width="8.28515625" style="75" bestFit="1" customWidth="1"/>
    <col min="13835" max="13835" width="8.28515625" style="75" customWidth="1"/>
    <col min="13836" max="13836" width="8.28515625" style="75" bestFit="1" customWidth="1"/>
    <col min="13837" max="13839" width="8.28515625" style="75" customWidth="1"/>
    <col min="13840" max="13840" width="8.28515625" style="75" bestFit="1" customWidth="1"/>
    <col min="13841" max="14080" width="9.140625" style="75"/>
    <col min="14081" max="14082" width="0" style="75" hidden="1" customWidth="1"/>
    <col min="14083" max="14083" width="81.7109375" style="75" customWidth="1"/>
    <col min="14084" max="14090" width="8.28515625" style="75" bestFit="1" customWidth="1"/>
    <col min="14091" max="14091" width="8.28515625" style="75" customWidth="1"/>
    <col min="14092" max="14092" width="8.28515625" style="75" bestFit="1" customWidth="1"/>
    <col min="14093" max="14095" width="8.28515625" style="75" customWidth="1"/>
    <col min="14096" max="14096" width="8.28515625" style="75" bestFit="1" customWidth="1"/>
    <col min="14097" max="14336" width="9.140625" style="75"/>
    <col min="14337" max="14338" width="0" style="75" hidden="1" customWidth="1"/>
    <col min="14339" max="14339" width="81.7109375" style="75" customWidth="1"/>
    <col min="14340" max="14346" width="8.28515625" style="75" bestFit="1" customWidth="1"/>
    <col min="14347" max="14347" width="8.28515625" style="75" customWidth="1"/>
    <col min="14348" max="14348" width="8.28515625" style="75" bestFit="1" customWidth="1"/>
    <col min="14349" max="14351" width="8.28515625" style="75" customWidth="1"/>
    <col min="14352" max="14352" width="8.28515625" style="75" bestFit="1" customWidth="1"/>
    <col min="14353" max="14592" width="9.140625" style="75"/>
    <col min="14593" max="14594" width="0" style="75" hidden="1" customWidth="1"/>
    <col min="14595" max="14595" width="81.7109375" style="75" customWidth="1"/>
    <col min="14596" max="14602" width="8.28515625" style="75" bestFit="1" customWidth="1"/>
    <col min="14603" max="14603" width="8.28515625" style="75" customWidth="1"/>
    <col min="14604" max="14604" width="8.28515625" style="75" bestFit="1" customWidth="1"/>
    <col min="14605" max="14607" width="8.28515625" style="75" customWidth="1"/>
    <col min="14608" max="14608" width="8.28515625" style="75" bestFit="1" customWidth="1"/>
    <col min="14609" max="14848" width="9.140625" style="75"/>
    <col min="14849" max="14850" width="0" style="75" hidden="1" customWidth="1"/>
    <col min="14851" max="14851" width="81.7109375" style="75" customWidth="1"/>
    <col min="14852" max="14858" width="8.28515625" style="75" bestFit="1" customWidth="1"/>
    <col min="14859" max="14859" width="8.28515625" style="75" customWidth="1"/>
    <col min="14860" max="14860" width="8.28515625" style="75" bestFit="1" customWidth="1"/>
    <col min="14861" max="14863" width="8.28515625" style="75" customWidth="1"/>
    <col min="14864" max="14864" width="8.28515625" style="75" bestFit="1" customWidth="1"/>
    <col min="14865" max="15104" width="9.140625" style="75"/>
    <col min="15105" max="15106" width="0" style="75" hidden="1" customWidth="1"/>
    <col min="15107" max="15107" width="81.7109375" style="75" customWidth="1"/>
    <col min="15108" max="15114" width="8.28515625" style="75" bestFit="1" customWidth="1"/>
    <col min="15115" max="15115" width="8.28515625" style="75" customWidth="1"/>
    <col min="15116" max="15116" width="8.28515625" style="75" bestFit="1" customWidth="1"/>
    <col min="15117" max="15119" width="8.28515625" style="75" customWidth="1"/>
    <col min="15120" max="15120" width="8.28515625" style="75" bestFit="1" customWidth="1"/>
    <col min="15121" max="15360" width="9.140625" style="75"/>
    <col min="15361" max="15362" width="0" style="75" hidden="1" customWidth="1"/>
    <col min="15363" max="15363" width="81.7109375" style="75" customWidth="1"/>
    <col min="15364" max="15370" width="8.28515625" style="75" bestFit="1" customWidth="1"/>
    <col min="15371" max="15371" width="8.28515625" style="75" customWidth="1"/>
    <col min="15372" max="15372" width="8.28515625" style="75" bestFit="1" customWidth="1"/>
    <col min="15373" max="15375" width="8.28515625" style="75" customWidth="1"/>
    <col min="15376" max="15376" width="8.28515625" style="75" bestFit="1" customWidth="1"/>
    <col min="15377" max="15616" width="9.140625" style="75"/>
    <col min="15617" max="15618" width="0" style="75" hidden="1" customWidth="1"/>
    <col min="15619" max="15619" width="81.7109375" style="75" customWidth="1"/>
    <col min="15620" max="15626" width="8.28515625" style="75" bestFit="1" customWidth="1"/>
    <col min="15627" max="15627" width="8.28515625" style="75" customWidth="1"/>
    <col min="15628" max="15628" width="8.28515625" style="75" bestFit="1" customWidth="1"/>
    <col min="15629" max="15631" width="8.28515625" style="75" customWidth="1"/>
    <col min="15632" max="15632" width="8.28515625" style="75" bestFit="1" customWidth="1"/>
    <col min="15633" max="15872" width="9.140625" style="75"/>
    <col min="15873" max="15874" width="0" style="75" hidden="1" customWidth="1"/>
    <col min="15875" max="15875" width="81.7109375" style="75" customWidth="1"/>
    <col min="15876" max="15882" width="8.28515625" style="75" bestFit="1" customWidth="1"/>
    <col min="15883" max="15883" width="8.28515625" style="75" customWidth="1"/>
    <col min="15884" max="15884" width="8.28515625" style="75" bestFit="1" customWidth="1"/>
    <col min="15885" max="15887" width="8.28515625" style="75" customWidth="1"/>
    <col min="15888" max="15888" width="8.28515625" style="75" bestFit="1" customWidth="1"/>
    <col min="15889" max="16128" width="9.140625" style="75"/>
    <col min="16129" max="16130" width="0" style="75" hidden="1" customWidth="1"/>
    <col min="16131" max="16131" width="81.7109375" style="75" customWidth="1"/>
    <col min="16132" max="16138" width="8.28515625" style="75" bestFit="1" customWidth="1"/>
    <col min="16139" max="16139" width="8.28515625" style="75" customWidth="1"/>
    <col min="16140" max="16140" width="8.28515625" style="75" bestFit="1" customWidth="1"/>
    <col min="16141" max="16143" width="8.28515625" style="75" customWidth="1"/>
    <col min="16144" max="16144" width="8.28515625" style="75" bestFit="1" customWidth="1"/>
    <col min="16145" max="16384" width="9.140625" style="75"/>
  </cols>
  <sheetData>
    <row r="1" spans="1:16" ht="15" customHeight="1" x14ac:dyDescent="0.2">
      <c r="A1" s="517"/>
      <c r="B1" s="517"/>
      <c r="C1" s="777"/>
      <c r="D1" s="777"/>
      <c r="E1" s="777"/>
      <c r="F1" s="777"/>
      <c r="G1" s="777"/>
      <c r="H1" s="777"/>
      <c r="I1" s="777"/>
      <c r="J1" s="777"/>
      <c r="K1" s="777"/>
      <c r="L1" s="777"/>
      <c r="M1" s="777"/>
      <c r="N1" s="777"/>
      <c r="O1" s="777"/>
      <c r="P1" s="777"/>
    </row>
    <row r="2" spans="1:16" ht="15" customHeight="1" x14ac:dyDescent="0.2">
      <c r="A2" s="772" t="s">
        <v>851</v>
      </c>
      <c r="B2" s="772"/>
      <c r="C2" s="772"/>
      <c r="D2" s="772"/>
      <c r="E2" s="772"/>
      <c r="F2" s="772"/>
      <c r="G2" s="772"/>
      <c r="H2" s="772"/>
      <c r="I2" s="772"/>
      <c r="J2" s="772"/>
      <c r="K2" s="772"/>
      <c r="L2" s="772"/>
      <c r="M2" s="772"/>
      <c r="N2" s="772"/>
      <c r="O2" s="772"/>
      <c r="P2" s="772"/>
    </row>
    <row r="3" spans="1:16" ht="15" customHeight="1" x14ac:dyDescent="0.2">
      <c r="A3" s="517"/>
      <c r="B3" s="517"/>
      <c r="C3" s="772" t="s">
        <v>522</v>
      </c>
      <c r="D3" s="772"/>
      <c r="E3" s="772"/>
      <c r="F3" s="772"/>
      <c r="G3" s="772"/>
      <c r="H3" s="772"/>
      <c r="I3" s="772"/>
      <c r="J3" s="772"/>
      <c r="K3" s="772"/>
      <c r="L3" s="772"/>
      <c r="M3" s="772"/>
      <c r="N3" s="772"/>
      <c r="O3" s="772"/>
      <c r="P3" s="772"/>
    </row>
    <row r="4" spans="1:16" ht="15" customHeight="1" x14ac:dyDescent="0.2">
      <c r="A4" s="778"/>
      <c r="B4" s="772"/>
      <c r="C4" s="772"/>
      <c r="D4" s="772"/>
      <c r="E4" s="772"/>
      <c r="F4" s="772"/>
      <c r="G4" s="772"/>
      <c r="H4" s="772"/>
      <c r="I4" s="772"/>
      <c r="J4" s="772"/>
      <c r="K4" s="772"/>
      <c r="L4" s="772"/>
      <c r="M4" s="772"/>
      <c r="N4" s="772"/>
      <c r="O4" s="772"/>
      <c r="P4" s="772"/>
    </row>
    <row r="5" spans="1:16" s="78" customFormat="1" ht="15" customHeight="1" thickBot="1" x14ac:dyDescent="0.25">
      <c r="A5" s="76"/>
      <c r="B5" s="77"/>
      <c r="C5" s="77"/>
      <c r="D5" s="77"/>
      <c r="E5" s="77"/>
      <c r="F5" s="77"/>
      <c r="G5" s="77"/>
      <c r="H5" s="77"/>
      <c r="I5" s="77"/>
      <c r="J5" s="77"/>
      <c r="K5" s="77"/>
      <c r="L5" s="77"/>
      <c r="M5" s="77"/>
      <c r="N5" s="77"/>
      <c r="O5" s="77"/>
      <c r="P5" s="77"/>
    </row>
    <row r="6" spans="1:16" s="79" customFormat="1" ht="30" customHeight="1" thickTop="1" thickBot="1" x14ac:dyDescent="0.3">
      <c r="A6" s="52"/>
      <c r="B6" s="52"/>
      <c r="C6" s="547"/>
      <c r="D6" s="542" t="s">
        <v>446</v>
      </c>
      <c r="E6" s="542" t="s">
        <v>447</v>
      </c>
      <c r="F6" s="542" t="s">
        <v>448</v>
      </c>
      <c r="G6" s="542" t="s">
        <v>449</v>
      </c>
      <c r="H6" s="542" t="s">
        <v>450</v>
      </c>
      <c r="I6" s="548" t="s">
        <v>451</v>
      </c>
      <c r="J6" s="548" t="s">
        <v>452</v>
      </c>
      <c r="K6" s="548" t="s">
        <v>453</v>
      </c>
      <c r="L6" s="548" t="s">
        <v>454</v>
      </c>
      <c r="M6" s="548" t="s">
        <v>455</v>
      </c>
      <c r="N6" s="548" t="s">
        <v>456</v>
      </c>
      <c r="O6" s="548" t="s">
        <v>457</v>
      </c>
      <c r="P6" s="542" t="s">
        <v>458</v>
      </c>
    </row>
    <row r="7" spans="1:16" ht="15" customHeight="1" thickTop="1" thickBot="1" x14ac:dyDescent="0.25">
      <c r="A7" s="52"/>
      <c r="B7" s="52"/>
      <c r="C7" s="52"/>
      <c r="D7" s="52"/>
      <c r="E7" s="52"/>
      <c r="F7" s="52"/>
      <c r="G7" s="52"/>
      <c r="H7" s="52"/>
      <c r="I7" s="52"/>
      <c r="J7" s="52"/>
      <c r="K7" s="52"/>
      <c r="L7" s="52"/>
      <c r="M7" s="52"/>
      <c r="N7" s="52"/>
      <c r="O7" s="52"/>
      <c r="P7" s="52"/>
    </row>
    <row r="8" spans="1:16" s="81" customFormat="1" ht="15" customHeight="1" thickTop="1" thickBot="1" x14ac:dyDescent="0.3">
      <c r="A8" s="52"/>
      <c r="B8" s="80"/>
      <c r="C8" s="549" t="s">
        <v>330</v>
      </c>
      <c r="D8" s="550"/>
      <c r="E8" s="550"/>
      <c r="F8" s="550"/>
      <c r="G8" s="550"/>
      <c r="H8" s="550"/>
      <c r="I8" s="551"/>
      <c r="J8" s="551"/>
      <c r="K8" s="551"/>
      <c r="L8" s="551"/>
      <c r="M8" s="551"/>
      <c r="N8" s="551"/>
      <c r="O8" s="551"/>
      <c r="P8" s="551"/>
    </row>
    <row r="9" spans="1:16" ht="15" customHeight="1" thickTop="1" x14ac:dyDescent="0.2">
      <c r="A9" s="52" t="s">
        <v>523</v>
      </c>
      <c r="B9" s="82" t="s">
        <v>524</v>
      </c>
      <c r="C9" s="83" t="s">
        <v>525</v>
      </c>
      <c r="D9" s="84">
        <v>7.0000000000000007E-2</v>
      </c>
      <c r="E9" s="84">
        <v>6.8699999999999997E-2</v>
      </c>
      <c r="F9" s="84">
        <v>7.5700000000000003E-2</v>
      </c>
      <c r="G9" s="84">
        <v>7.2700000000000001E-2</v>
      </c>
      <c r="H9" s="84">
        <v>8.09E-2</v>
      </c>
      <c r="I9" s="84">
        <v>8.2199999999999995E-2</v>
      </c>
      <c r="J9" s="84">
        <v>6.6100000000000006E-2</v>
      </c>
      <c r="K9" s="84">
        <v>9.0499999999999997E-2</v>
      </c>
      <c r="L9" s="84">
        <v>9.06E-2</v>
      </c>
      <c r="M9" s="84">
        <v>8.9399999999999993E-2</v>
      </c>
      <c r="N9" s="84">
        <v>9.1499999999999998E-2</v>
      </c>
      <c r="O9" s="84">
        <v>6.0651240949795474E-2</v>
      </c>
      <c r="P9" s="84">
        <v>6.8521088059241869E-2</v>
      </c>
    </row>
    <row r="10" spans="1:16" ht="15" customHeight="1" thickBot="1" x14ac:dyDescent="0.25">
      <c r="A10" s="52" t="s">
        <v>523</v>
      </c>
      <c r="B10" s="82" t="s">
        <v>526</v>
      </c>
      <c r="C10" s="83" t="s">
        <v>527</v>
      </c>
      <c r="D10" s="84">
        <v>0.78879999999999995</v>
      </c>
      <c r="E10" s="84">
        <v>0.80459999999999998</v>
      </c>
      <c r="F10" s="84">
        <v>0.80469999999999997</v>
      </c>
      <c r="G10" s="84">
        <v>0.81559999999999999</v>
      </c>
      <c r="H10" s="84">
        <v>0.82799999999999996</v>
      </c>
      <c r="I10" s="84">
        <v>0.83169999999999999</v>
      </c>
      <c r="J10" s="84">
        <v>0.81040000000000001</v>
      </c>
      <c r="K10" s="84">
        <v>0.77400000000000002</v>
      </c>
      <c r="L10" s="84">
        <v>0.76970000000000005</v>
      </c>
      <c r="M10" s="84">
        <v>0.75019999999999998</v>
      </c>
      <c r="N10" s="84">
        <v>0.75070000000000003</v>
      </c>
      <c r="O10" s="84">
        <v>0.78128840378952402</v>
      </c>
      <c r="P10" s="84">
        <v>0.77727370406974672</v>
      </c>
    </row>
    <row r="11" spans="1:16" s="85" customFormat="1" ht="15" customHeight="1" thickTop="1" thickBot="1" x14ac:dyDescent="0.25">
      <c r="A11" s="52"/>
      <c r="B11" s="80"/>
      <c r="C11" s="549" t="s">
        <v>333</v>
      </c>
      <c r="D11" s="550"/>
      <c r="E11" s="550"/>
      <c r="F11" s="550"/>
      <c r="G11" s="550"/>
      <c r="H11" s="550"/>
      <c r="I11" s="551"/>
      <c r="J11" s="551"/>
      <c r="K11" s="551"/>
      <c r="L11" s="551"/>
      <c r="M11" s="551"/>
      <c r="N11" s="551"/>
      <c r="O11" s="552"/>
      <c r="P11" s="552"/>
    </row>
    <row r="12" spans="1:16" s="79" customFormat="1" ht="15" customHeight="1" thickTop="1" x14ac:dyDescent="0.25">
      <c r="A12" s="52" t="s">
        <v>523</v>
      </c>
      <c r="B12" s="82" t="s">
        <v>528</v>
      </c>
      <c r="C12" s="83" t="s">
        <v>529</v>
      </c>
      <c r="D12" s="84">
        <v>0.74170000000000003</v>
      </c>
      <c r="E12" s="84">
        <v>0.75900000000000001</v>
      </c>
      <c r="F12" s="84">
        <v>0.76639999999999997</v>
      </c>
      <c r="G12" s="84">
        <v>0.81</v>
      </c>
      <c r="H12" s="84">
        <v>0.80200000000000005</v>
      </c>
      <c r="I12" s="84">
        <v>0.75890000000000002</v>
      </c>
      <c r="J12" s="84">
        <v>0.65659999999999996</v>
      </c>
      <c r="K12" s="84">
        <v>0.70989999999999998</v>
      </c>
      <c r="L12" s="84">
        <v>0.66579999999999995</v>
      </c>
      <c r="M12" s="84">
        <v>0.38829999999999998</v>
      </c>
      <c r="N12" s="84">
        <v>0.623</v>
      </c>
      <c r="O12" s="84">
        <v>0.63428875990334888</v>
      </c>
      <c r="P12" s="84">
        <v>0.63091657035851478</v>
      </c>
    </row>
    <row r="13" spans="1:16" s="87" customFormat="1" ht="15" customHeight="1" x14ac:dyDescent="0.25">
      <c r="A13" s="52" t="s">
        <v>523</v>
      </c>
      <c r="B13" s="82" t="s">
        <v>530</v>
      </c>
      <c r="C13" s="83" t="s">
        <v>531</v>
      </c>
      <c r="D13" s="86">
        <v>0.75449999999999995</v>
      </c>
      <c r="E13" s="84">
        <v>0.76160000000000005</v>
      </c>
      <c r="F13" s="84">
        <v>0.7681</v>
      </c>
      <c r="G13" s="84">
        <v>0.81</v>
      </c>
      <c r="H13" s="84">
        <v>0.80200000000000005</v>
      </c>
      <c r="I13" s="84">
        <v>0.77790000000000004</v>
      </c>
      <c r="J13" s="84">
        <v>0.71050000000000002</v>
      </c>
      <c r="K13" s="84">
        <v>0.73199999999999998</v>
      </c>
      <c r="L13" s="84">
        <v>0.67410000000000003</v>
      </c>
      <c r="M13" s="84">
        <v>0.59089999999999998</v>
      </c>
      <c r="N13" s="84">
        <v>0.64900000000000002</v>
      </c>
      <c r="O13" s="84">
        <v>0.67426228862016624</v>
      </c>
      <c r="P13" s="84">
        <v>0.67553854893623166</v>
      </c>
    </row>
    <row r="14" spans="1:16" s="87" customFormat="1" ht="15" customHeight="1" x14ac:dyDescent="0.25">
      <c r="A14" s="52"/>
      <c r="B14" s="82"/>
      <c r="C14" s="83" t="s">
        <v>532</v>
      </c>
      <c r="D14" s="84">
        <v>8.2600000000000007E-2</v>
      </c>
      <c r="E14" s="84">
        <v>8.8200000000000001E-2</v>
      </c>
      <c r="F14" s="84">
        <v>8.1799999999999998E-2</v>
      </c>
      <c r="G14" s="84">
        <v>5.3699999999999998E-2</v>
      </c>
      <c r="H14" s="84">
        <v>7.0000000000000007E-2</v>
      </c>
      <c r="I14" s="84">
        <v>8.3400000000000002E-2</v>
      </c>
      <c r="J14" s="84">
        <v>0.1613</v>
      </c>
      <c r="K14" s="84">
        <v>0.13669999999999999</v>
      </c>
      <c r="L14" s="84">
        <v>0.19789999999999999</v>
      </c>
      <c r="M14" s="84">
        <v>0.27350000000000002</v>
      </c>
      <c r="N14" s="84">
        <v>0.22359999999999999</v>
      </c>
      <c r="O14" s="84">
        <v>0.19260803861116452</v>
      </c>
      <c r="P14" s="84">
        <v>0.17895352787211805</v>
      </c>
    </row>
    <row r="15" spans="1:16" s="87" customFormat="1" ht="15" customHeight="1" thickBot="1" x14ac:dyDescent="0.3">
      <c r="A15" s="52" t="s">
        <v>523</v>
      </c>
      <c r="B15" s="82" t="s">
        <v>533</v>
      </c>
      <c r="C15" s="83" t="s">
        <v>534</v>
      </c>
      <c r="D15" s="84">
        <v>8.8999999999999999E-3</v>
      </c>
      <c r="E15" s="84">
        <v>8.5000000000000006E-3</v>
      </c>
      <c r="F15" s="84">
        <v>1.09E-2</v>
      </c>
      <c r="G15" s="84">
        <v>2.5399999999999999E-2</v>
      </c>
      <c r="H15" s="84">
        <v>2.75E-2</v>
      </c>
      <c r="I15" s="84">
        <v>2.3099999999999999E-2</v>
      </c>
      <c r="J15" s="84">
        <v>1.7000000000000001E-2</v>
      </c>
      <c r="K15" s="84">
        <v>1.14E-2</v>
      </c>
      <c r="L15" s="84">
        <v>1.7000000000000001E-2</v>
      </c>
      <c r="M15" s="84">
        <v>1.5299999999999999E-2</v>
      </c>
      <c r="N15" s="84">
        <v>1.5900000000000001E-2</v>
      </c>
      <c r="O15" s="84">
        <v>1.3096742362654398E-2</v>
      </c>
      <c r="P15" s="84">
        <v>1.2804907239593179E-2</v>
      </c>
    </row>
    <row r="16" spans="1:16" s="85" customFormat="1" ht="15" customHeight="1" thickTop="1" thickBot="1" x14ac:dyDescent="0.25">
      <c r="A16" s="52"/>
      <c r="B16" s="80"/>
      <c r="C16" s="549" t="s">
        <v>535</v>
      </c>
      <c r="D16" s="550"/>
      <c r="E16" s="550"/>
      <c r="F16" s="550"/>
      <c r="G16" s="550"/>
      <c r="H16" s="550"/>
      <c r="I16" s="551"/>
      <c r="J16" s="551"/>
      <c r="K16" s="551"/>
      <c r="L16" s="551"/>
      <c r="M16" s="551"/>
      <c r="N16" s="551"/>
      <c r="O16" s="552"/>
      <c r="P16" s="552"/>
    </row>
    <row r="17" spans="1:16" s="79" customFormat="1" ht="15" customHeight="1" thickTop="1" x14ac:dyDescent="0.25">
      <c r="A17" s="52" t="s">
        <v>523</v>
      </c>
      <c r="B17" s="82" t="s">
        <v>536</v>
      </c>
      <c r="C17" s="83" t="s">
        <v>537</v>
      </c>
      <c r="D17" s="84">
        <v>0.67959999999999998</v>
      </c>
      <c r="E17" s="84">
        <v>0.71619999999999995</v>
      </c>
      <c r="F17" s="84">
        <v>0.72950000000000004</v>
      </c>
      <c r="G17" s="84">
        <v>0.7429</v>
      </c>
      <c r="H17" s="84">
        <v>0.752</v>
      </c>
      <c r="I17" s="84">
        <v>0.755</v>
      </c>
      <c r="J17" s="84">
        <v>0.73619999999999997</v>
      </c>
      <c r="K17" s="84">
        <v>0.73329999999999995</v>
      </c>
      <c r="L17" s="84">
        <v>0.71830000000000005</v>
      </c>
      <c r="M17" s="84">
        <v>0.61180000000000001</v>
      </c>
      <c r="N17" s="84">
        <v>0.63759999999999994</v>
      </c>
      <c r="O17" s="84">
        <v>0.62991385105915743</v>
      </c>
      <c r="P17" s="84">
        <v>0.60798995440012948</v>
      </c>
    </row>
    <row r="18" spans="1:16" s="87" customFormat="1" ht="15" customHeight="1" x14ac:dyDescent="0.25">
      <c r="A18" s="52" t="s">
        <v>523</v>
      </c>
      <c r="B18" s="82" t="s">
        <v>538</v>
      </c>
      <c r="C18" s="83" t="s">
        <v>539</v>
      </c>
      <c r="D18" s="84">
        <v>0.32040000000000002</v>
      </c>
      <c r="E18" s="84">
        <v>0.2838</v>
      </c>
      <c r="F18" s="84">
        <v>0.27050000000000002</v>
      </c>
      <c r="G18" s="84">
        <v>0.2571</v>
      </c>
      <c r="H18" s="84">
        <v>0.248</v>
      </c>
      <c r="I18" s="84">
        <v>0.245</v>
      </c>
      <c r="J18" s="84">
        <v>0.26379999999999998</v>
      </c>
      <c r="K18" s="84">
        <v>0.26669999999999999</v>
      </c>
      <c r="L18" s="84">
        <v>0.28170000000000001</v>
      </c>
      <c r="M18" s="84">
        <v>0.38819999999999999</v>
      </c>
      <c r="N18" s="84">
        <v>0.3624</v>
      </c>
      <c r="O18" s="84">
        <v>0.37008614894084257</v>
      </c>
      <c r="P18" s="84">
        <v>0.39201004559987057</v>
      </c>
    </row>
    <row r="19" spans="1:16" s="87" customFormat="1" ht="15" customHeight="1" thickBot="1" x14ac:dyDescent="0.3">
      <c r="A19" s="52" t="s">
        <v>523</v>
      </c>
      <c r="B19" s="82" t="s">
        <v>540</v>
      </c>
      <c r="C19" s="83" t="s">
        <v>541</v>
      </c>
      <c r="D19" s="88">
        <v>728.85479999999995</v>
      </c>
      <c r="E19" s="88">
        <v>988.96460000000002</v>
      </c>
      <c r="F19" s="88">
        <v>923.3723</v>
      </c>
      <c r="G19" s="88">
        <v>651.40740000000005</v>
      </c>
      <c r="H19" s="88">
        <v>996.94899999999996</v>
      </c>
      <c r="I19" s="88">
        <v>918.80640000000005</v>
      </c>
      <c r="J19" s="88">
        <v>894.87699999999995</v>
      </c>
      <c r="K19" s="88">
        <v>860.78020000000004</v>
      </c>
      <c r="L19" s="88">
        <v>830.45360000000005</v>
      </c>
      <c r="M19" s="88">
        <v>566.51199999999994</v>
      </c>
      <c r="N19" s="88">
        <v>795.43399999999997</v>
      </c>
      <c r="O19" s="89">
        <v>770.02462129952096</v>
      </c>
      <c r="P19" s="89">
        <v>757.05977681954073</v>
      </c>
    </row>
    <row r="20" spans="1:16" s="85" customFormat="1" ht="15" customHeight="1" thickTop="1" thickBot="1" x14ac:dyDescent="0.25">
      <c r="A20" s="52"/>
      <c r="B20" s="80"/>
      <c r="C20" s="549" t="s">
        <v>542</v>
      </c>
      <c r="D20" s="550"/>
      <c r="E20" s="550"/>
      <c r="F20" s="550"/>
      <c r="G20" s="550"/>
      <c r="H20" s="550"/>
      <c r="I20" s="551"/>
      <c r="J20" s="551"/>
      <c r="K20" s="551"/>
      <c r="L20" s="551"/>
      <c r="M20" s="551"/>
      <c r="N20" s="551"/>
      <c r="O20" s="553"/>
      <c r="P20" s="553"/>
    </row>
    <row r="21" spans="1:16" s="79" customFormat="1" ht="15" customHeight="1" thickTop="1" x14ac:dyDescent="0.25">
      <c r="A21" s="52" t="s">
        <v>523</v>
      </c>
      <c r="B21" s="82" t="s">
        <v>543</v>
      </c>
      <c r="C21" s="83" t="s">
        <v>544</v>
      </c>
      <c r="D21" s="84">
        <v>0.98660000000000003</v>
      </c>
      <c r="E21" s="84">
        <v>0.98219999999999996</v>
      </c>
      <c r="F21" s="84">
        <v>0.97599999999999998</v>
      </c>
      <c r="G21" s="84">
        <v>0.97260000000000002</v>
      </c>
      <c r="H21" s="84">
        <v>0.97099999999999997</v>
      </c>
      <c r="I21" s="84">
        <v>0.9647</v>
      </c>
      <c r="J21" s="84">
        <v>0.96550000000000002</v>
      </c>
      <c r="K21" s="84">
        <v>0.97089999999999999</v>
      </c>
      <c r="L21" s="84">
        <v>0.97070000000000001</v>
      </c>
      <c r="M21" s="84">
        <v>0.95179999999999998</v>
      </c>
      <c r="N21" s="84">
        <v>0.94379999999999997</v>
      </c>
      <c r="O21" s="84">
        <v>0.95284148057446361</v>
      </c>
      <c r="P21" s="84">
        <v>0.95501291555204371</v>
      </c>
    </row>
    <row r="22" spans="1:16" s="87" customFormat="1" ht="15" customHeight="1" x14ac:dyDescent="0.25">
      <c r="A22" s="52" t="s">
        <v>523</v>
      </c>
      <c r="B22" s="82" t="s">
        <v>545</v>
      </c>
      <c r="C22" s="83" t="s">
        <v>546</v>
      </c>
      <c r="D22" s="84">
        <v>1.1900000000000001E-2</v>
      </c>
      <c r="E22" s="84">
        <v>1.5100000000000001E-2</v>
      </c>
      <c r="F22" s="84">
        <v>2.3400000000000001E-2</v>
      </c>
      <c r="G22" s="84">
        <v>3.09E-2</v>
      </c>
      <c r="H22" s="84">
        <v>3.5700000000000003E-2</v>
      </c>
      <c r="I22" s="84">
        <v>7.2599999999999998E-2</v>
      </c>
      <c r="J22" s="84">
        <v>7.6600000000000001E-2</v>
      </c>
      <c r="K22" s="84">
        <v>9.5399999999999999E-2</v>
      </c>
      <c r="L22" s="84">
        <v>0.1202</v>
      </c>
      <c r="M22" s="84">
        <v>0.24759999999999999</v>
      </c>
      <c r="N22" s="84">
        <v>0.28560000000000002</v>
      </c>
      <c r="O22" s="84">
        <v>0.31702773513765281</v>
      </c>
      <c r="P22" s="84">
        <v>0.32161741698785679</v>
      </c>
    </row>
    <row r="23" spans="1:16" s="87" customFormat="1" ht="15" customHeight="1" x14ac:dyDescent="0.25">
      <c r="A23" s="52" t="s">
        <v>523</v>
      </c>
      <c r="B23" s="82" t="s">
        <v>547</v>
      </c>
      <c r="C23" s="83" t="s">
        <v>548</v>
      </c>
      <c r="D23" s="84">
        <v>1.34E-2</v>
      </c>
      <c r="E23" s="84">
        <v>1.78E-2</v>
      </c>
      <c r="F23" s="84">
        <v>2.4E-2</v>
      </c>
      <c r="G23" s="84">
        <v>2.7400000000000001E-2</v>
      </c>
      <c r="H23" s="84">
        <v>2.9000000000000001E-2</v>
      </c>
      <c r="I23" s="84">
        <v>3.5299999999999998E-2</v>
      </c>
      <c r="J23" s="84">
        <v>3.4500000000000003E-2</v>
      </c>
      <c r="K23" s="84">
        <v>2.9100000000000001E-2</v>
      </c>
      <c r="L23" s="84">
        <v>2.93E-2</v>
      </c>
      <c r="M23" s="84">
        <v>4.82E-2</v>
      </c>
      <c r="N23" s="84">
        <v>5.62E-2</v>
      </c>
      <c r="O23" s="84">
        <v>4.7158519425536435E-2</v>
      </c>
      <c r="P23" s="84">
        <v>4.4987084447955815E-2</v>
      </c>
    </row>
    <row r="24" spans="1:16" s="87" customFormat="1" ht="15" customHeight="1" x14ac:dyDescent="0.25">
      <c r="A24" s="52" t="s">
        <v>523</v>
      </c>
      <c r="B24" s="82" t="s">
        <v>549</v>
      </c>
      <c r="C24" s="83" t="s">
        <v>550</v>
      </c>
      <c r="D24" s="84">
        <v>1.15E-2</v>
      </c>
      <c r="E24" s="84">
        <v>1.3599999999999999E-2</v>
      </c>
      <c r="F24" s="84">
        <v>2.0400000000000001E-2</v>
      </c>
      <c r="G24" s="84">
        <v>2.6800000000000001E-2</v>
      </c>
      <c r="H24" s="84">
        <v>3.1899999999999998E-2</v>
      </c>
      <c r="I24" s="84">
        <v>6.5799999999999997E-2</v>
      </c>
      <c r="J24" s="84">
        <v>6.5299999999999997E-2</v>
      </c>
      <c r="K24" s="84">
        <v>8.6199999999999999E-2</v>
      </c>
      <c r="L24" s="84">
        <v>0.11169999999999999</v>
      </c>
      <c r="M24" s="84">
        <v>0.24160000000000001</v>
      </c>
      <c r="N24" s="84">
        <v>0.28070000000000001</v>
      </c>
      <c r="O24" s="84">
        <v>0.31144202107618135</v>
      </c>
      <c r="P24" s="84">
        <v>0.31355986301888816</v>
      </c>
    </row>
    <row r="25" spans="1:16" s="87" customFormat="1" ht="15" customHeight="1" x14ac:dyDescent="0.25">
      <c r="A25" s="52" t="s">
        <v>523</v>
      </c>
      <c r="B25" s="82" t="s">
        <v>551</v>
      </c>
      <c r="C25" s="83" t="s">
        <v>855</v>
      </c>
      <c r="D25" s="84">
        <v>4.9200000000000001E-2</v>
      </c>
      <c r="E25" s="84">
        <v>0.1162</v>
      </c>
      <c r="F25" s="84">
        <v>0.1497</v>
      </c>
      <c r="G25" s="84">
        <v>0.15559999999999999</v>
      </c>
      <c r="H25" s="84">
        <v>0.13250000000000001</v>
      </c>
      <c r="I25" s="84">
        <v>0.12590000000000001</v>
      </c>
      <c r="J25" s="84">
        <v>0.17699999999999999</v>
      </c>
      <c r="K25" s="84">
        <v>0.1231</v>
      </c>
      <c r="L25" s="84">
        <v>9.8100000000000007E-2</v>
      </c>
      <c r="M25" s="84">
        <v>7.1300000000000002E-2</v>
      </c>
      <c r="N25" s="84">
        <v>7.2400000000000006E-2</v>
      </c>
      <c r="O25" s="84">
        <v>6.3946640673310601E-2</v>
      </c>
      <c r="P25" s="84">
        <v>6.891323925695797E-2</v>
      </c>
    </row>
    <row r="26" spans="1:16" s="87" customFormat="1" ht="15" customHeight="1" x14ac:dyDescent="0.25">
      <c r="A26" s="52" t="s">
        <v>523</v>
      </c>
      <c r="B26" s="82" t="s">
        <v>553</v>
      </c>
      <c r="C26" s="83" t="s">
        <v>554</v>
      </c>
      <c r="D26" s="84">
        <v>1.24E-2</v>
      </c>
      <c r="E26" s="84">
        <v>1.15E-2</v>
      </c>
      <c r="F26" s="84">
        <v>1.14E-2</v>
      </c>
      <c r="G26" s="84">
        <v>1.4200000000000001E-2</v>
      </c>
      <c r="H26" s="84">
        <v>1.34E-2</v>
      </c>
      <c r="I26" s="84">
        <v>1.3599999999999999E-2</v>
      </c>
      <c r="J26" s="84">
        <v>0.1012</v>
      </c>
      <c r="K26" s="84">
        <v>0.14199999999999999</v>
      </c>
      <c r="L26" s="84">
        <v>0.1462</v>
      </c>
      <c r="M26" s="84">
        <v>0.16650000000000001</v>
      </c>
      <c r="N26" s="84">
        <v>0.1641</v>
      </c>
      <c r="O26" s="84">
        <v>0.15927578214644403</v>
      </c>
      <c r="P26" s="84">
        <v>0.15599942933531988</v>
      </c>
    </row>
    <row r="27" spans="1:16" s="87" customFormat="1" ht="15" customHeight="1" x14ac:dyDescent="0.25">
      <c r="A27" s="52" t="s">
        <v>523</v>
      </c>
      <c r="B27" s="82" t="s">
        <v>555</v>
      </c>
      <c r="C27" s="83" t="s">
        <v>556</v>
      </c>
      <c r="D27" s="84">
        <v>3.73E-2</v>
      </c>
      <c r="E27" s="84">
        <v>3.9199999999999999E-2</v>
      </c>
      <c r="F27" s="84">
        <v>3.8399999999999997E-2</v>
      </c>
      <c r="G27" s="84">
        <v>4.2900000000000001E-2</v>
      </c>
      <c r="H27" s="84">
        <v>4.0399999999999998E-2</v>
      </c>
      <c r="I27" s="84">
        <v>4.7699999999999999E-2</v>
      </c>
      <c r="J27" s="84">
        <v>5.6500000000000002E-2</v>
      </c>
      <c r="K27" s="84">
        <v>4.7899999999999998E-2</v>
      </c>
      <c r="L27" s="84">
        <v>4.5199999999999997E-2</v>
      </c>
      <c r="M27" s="84">
        <v>6.2100000000000002E-2</v>
      </c>
      <c r="N27" s="84">
        <v>7.2300000000000003E-2</v>
      </c>
      <c r="O27" s="84">
        <v>6.5776146372362329E-2</v>
      </c>
      <c r="P27" s="84">
        <v>6.2592902299599101E-2</v>
      </c>
    </row>
    <row r="28" spans="1:16" s="87" customFormat="1" ht="15" customHeight="1" x14ac:dyDescent="0.25">
      <c r="A28" s="52" t="s">
        <v>523</v>
      </c>
      <c r="B28" s="82" t="s">
        <v>557</v>
      </c>
      <c r="C28" s="83" t="s">
        <v>558</v>
      </c>
      <c r="D28" s="84">
        <v>0.97060000000000002</v>
      </c>
      <c r="E28" s="84">
        <v>0.96099999999999997</v>
      </c>
      <c r="F28" s="84">
        <v>0.95409999999999995</v>
      </c>
      <c r="G28" s="84">
        <v>0.95840000000000003</v>
      </c>
      <c r="H28" s="84">
        <v>0.95830000000000004</v>
      </c>
      <c r="I28" s="84">
        <v>0.94879999999999998</v>
      </c>
      <c r="J28" s="84">
        <v>0.95920000000000005</v>
      </c>
      <c r="K28" s="84">
        <v>0.96709999999999996</v>
      </c>
      <c r="L28" s="84">
        <v>0.96199999999999997</v>
      </c>
      <c r="M28" s="84">
        <v>0.93389999999999995</v>
      </c>
      <c r="N28" s="84">
        <v>0.90969999999999995</v>
      </c>
      <c r="O28" s="84">
        <v>0.93491434683906027</v>
      </c>
      <c r="P28" s="84">
        <v>0.92871849099455128</v>
      </c>
    </row>
    <row r="29" spans="1:16" s="87" customFormat="1" ht="15" customHeight="1" x14ac:dyDescent="0.25">
      <c r="A29" s="52" t="s">
        <v>523</v>
      </c>
      <c r="B29" s="82" t="s">
        <v>559</v>
      </c>
      <c r="C29" s="83" t="s">
        <v>560</v>
      </c>
      <c r="D29" s="84">
        <v>1.12E-2</v>
      </c>
      <c r="E29" s="84">
        <v>1.29E-2</v>
      </c>
      <c r="F29" s="84">
        <v>1.6799999999999999E-2</v>
      </c>
      <c r="G29" s="84">
        <v>1.2699999999999999E-2</v>
      </c>
      <c r="H29" s="84">
        <v>1.0500000000000001E-2</v>
      </c>
      <c r="I29" s="84">
        <v>1.15E-2</v>
      </c>
      <c r="J29" s="84">
        <v>2.5000000000000001E-3</v>
      </c>
      <c r="K29" s="84">
        <v>1.5E-3</v>
      </c>
      <c r="L29" s="84">
        <v>5.8999999999999999E-3</v>
      </c>
      <c r="M29" s="84">
        <v>1.6E-2</v>
      </c>
      <c r="N29" s="84">
        <v>3.09E-2</v>
      </c>
      <c r="O29" s="84">
        <v>1.6636841818268813E-2</v>
      </c>
      <c r="P29" s="84">
        <v>2.5260778377131046E-2</v>
      </c>
    </row>
    <row r="30" spans="1:16" s="87" customFormat="1" ht="15" customHeight="1" x14ac:dyDescent="0.25">
      <c r="A30" s="52" t="s">
        <v>523</v>
      </c>
      <c r="B30" s="82" t="s">
        <v>561</v>
      </c>
      <c r="C30" s="83" t="s">
        <v>562</v>
      </c>
      <c r="D30" s="84">
        <v>2.3E-3</v>
      </c>
      <c r="E30" s="84">
        <v>6.4999999999999997E-3</v>
      </c>
      <c r="F30" s="84">
        <v>4.1000000000000003E-3</v>
      </c>
      <c r="G30" s="84">
        <v>2.2000000000000001E-3</v>
      </c>
      <c r="H30" s="84">
        <v>4.7000000000000002E-3</v>
      </c>
      <c r="I30" s="84">
        <v>4.4000000000000003E-3</v>
      </c>
      <c r="J30" s="84">
        <v>8.0000000000000004E-4</v>
      </c>
      <c r="K30" s="84">
        <v>2.3999999999999998E-3</v>
      </c>
      <c r="L30" s="84">
        <v>3.8E-3</v>
      </c>
      <c r="M30" s="84">
        <v>5.4999999999999997E-3</v>
      </c>
      <c r="N30" s="84">
        <v>5.0000000000000001E-3</v>
      </c>
      <c r="O30" s="84">
        <v>4.5534204030578318E-3</v>
      </c>
      <c r="P30" s="84">
        <v>5.737496202724993E-3</v>
      </c>
    </row>
    <row r="31" spans="1:16" s="87" customFormat="1" ht="15" customHeight="1" x14ac:dyDescent="0.25">
      <c r="A31" s="52" t="s">
        <v>523</v>
      </c>
      <c r="B31" s="82" t="s">
        <v>563</v>
      </c>
      <c r="C31" s="83" t="s">
        <v>564</v>
      </c>
      <c r="D31" s="84">
        <v>3.0999999999999999E-3</v>
      </c>
      <c r="E31" s="84">
        <v>2.3999999999999998E-3</v>
      </c>
      <c r="F31" s="84">
        <v>4.5999999999999999E-3</v>
      </c>
      <c r="G31" s="84">
        <v>3.2000000000000002E-3</v>
      </c>
      <c r="H31" s="84">
        <v>3.3999999999999998E-3</v>
      </c>
      <c r="I31" s="84">
        <v>3.8999999999999998E-3</v>
      </c>
      <c r="J31" s="84">
        <v>1.6999999999999999E-3</v>
      </c>
      <c r="K31" s="84">
        <v>4.0000000000000002E-4</v>
      </c>
      <c r="L31" s="84">
        <v>2.0000000000000001E-4</v>
      </c>
      <c r="M31" s="84">
        <v>1.4E-3</v>
      </c>
      <c r="N31" s="84">
        <v>1.1999999999999999E-3</v>
      </c>
      <c r="O31" s="84">
        <v>1.2376814486648839E-3</v>
      </c>
      <c r="P31" s="84">
        <v>1.5154030358313286E-3</v>
      </c>
    </row>
    <row r="32" spans="1:16" s="87" customFormat="1" ht="15" customHeight="1" x14ac:dyDescent="0.25">
      <c r="A32" s="52" t="s">
        <v>523</v>
      </c>
      <c r="B32" s="82" t="s">
        <v>565</v>
      </c>
      <c r="C32" s="83" t="s">
        <v>566</v>
      </c>
      <c r="D32" s="84">
        <v>2.0999999999999999E-3</v>
      </c>
      <c r="E32" s="84">
        <v>2.3E-3</v>
      </c>
      <c r="F32" s="84">
        <v>3.0000000000000001E-3</v>
      </c>
      <c r="G32" s="84">
        <v>1.9E-3</v>
      </c>
      <c r="H32" s="84">
        <v>3.0999999999999999E-3</v>
      </c>
      <c r="I32" s="84">
        <v>4.5999999999999999E-3</v>
      </c>
      <c r="J32" s="84">
        <v>3.3999999999999998E-3</v>
      </c>
      <c r="K32" s="84">
        <v>3.0999999999999999E-3</v>
      </c>
      <c r="L32" s="84">
        <v>3.8E-3</v>
      </c>
      <c r="M32" s="84">
        <v>3.8E-3</v>
      </c>
      <c r="N32" s="84">
        <v>5.3E-3</v>
      </c>
      <c r="O32" s="84">
        <v>3.7241299353069817E-3</v>
      </c>
      <c r="P32" s="84">
        <v>3.3534362023983841E-3</v>
      </c>
    </row>
    <row r="33" spans="1:16" s="87" customFormat="1" ht="15" customHeight="1" thickBot="1" x14ac:dyDescent="0.3">
      <c r="A33" s="52" t="s">
        <v>523</v>
      </c>
      <c r="B33" s="83" t="s">
        <v>567</v>
      </c>
      <c r="C33" s="83" t="s">
        <v>568</v>
      </c>
      <c r="D33" s="84">
        <v>1.0699999999999999E-2</v>
      </c>
      <c r="E33" s="84">
        <v>1.49E-2</v>
      </c>
      <c r="F33" s="84">
        <v>1.7500000000000002E-2</v>
      </c>
      <c r="G33" s="84">
        <v>2.1499999999999998E-2</v>
      </c>
      <c r="H33" s="84">
        <v>0.02</v>
      </c>
      <c r="I33" s="84">
        <v>2.69E-2</v>
      </c>
      <c r="J33" s="84">
        <v>3.2399999999999998E-2</v>
      </c>
      <c r="K33" s="84">
        <v>2.5600000000000001E-2</v>
      </c>
      <c r="L33" s="84">
        <v>2.4299999999999999E-2</v>
      </c>
      <c r="M33" s="84">
        <v>3.9300000000000002E-2</v>
      </c>
      <c r="N33" s="84">
        <v>4.7899999999999998E-2</v>
      </c>
      <c r="O33" s="84">
        <v>3.8933579748607006E-2</v>
      </c>
      <c r="P33" s="84">
        <v>3.5414395185135936E-2</v>
      </c>
    </row>
    <row r="34" spans="1:16" s="85" customFormat="1" ht="15" customHeight="1" thickTop="1" thickBot="1" x14ac:dyDescent="0.25">
      <c r="A34" s="52"/>
      <c r="B34" s="80"/>
      <c r="C34" s="549" t="s">
        <v>356</v>
      </c>
      <c r="D34" s="550"/>
      <c r="E34" s="550"/>
      <c r="F34" s="550"/>
      <c r="G34" s="550"/>
      <c r="H34" s="550"/>
      <c r="I34" s="551"/>
      <c r="J34" s="551"/>
      <c r="K34" s="551"/>
      <c r="L34" s="551"/>
      <c r="M34" s="551"/>
      <c r="N34" s="551"/>
      <c r="O34" s="552"/>
      <c r="P34" s="552"/>
    </row>
    <row r="35" spans="1:16" s="79" customFormat="1" ht="15" customHeight="1" thickTop="1" x14ac:dyDescent="0.25">
      <c r="A35" s="52" t="s">
        <v>523</v>
      </c>
      <c r="B35" s="82" t="s">
        <v>569</v>
      </c>
      <c r="C35" s="83" t="s">
        <v>570</v>
      </c>
      <c r="D35" s="84">
        <v>0.37290000000000001</v>
      </c>
      <c r="E35" s="84">
        <v>0.4032</v>
      </c>
      <c r="F35" s="84">
        <v>0.48089999999999999</v>
      </c>
      <c r="G35" s="84">
        <v>0.52359999999999995</v>
      </c>
      <c r="H35" s="84">
        <v>0.54179999999999995</v>
      </c>
      <c r="I35" s="84">
        <v>0.50619999999999998</v>
      </c>
      <c r="J35" s="84">
        <v>0.27760000000000001</v>
      </c>
      <c r="K35" s="84">
        <v>0.31009999999999999</v>
      </c>
      <c r="L35" s="84">
        <v>0.34449999999999997</v>
      </c>
      <c r="M35" s="84">
        <v>0.50209999999999999</v>
      </c>
      <c r="N35" s="84">
        <v>0.47349999999999998</v>
      </c>
      <c r="O35" s="84">
        <v>0.29595248851369138</v>
      </c>
      <c r="P35" s="84">
        <v>0.31718181116730326</v>
      </c>
    </row>
    <row r="36" spans="1:16" s="87" customFormat="1" ht="15" customHeight="1" x14ac:dyDescent="0.25">
      <c r="A36" s="52" t="s">
        <v>523</v>
      </c>
      <c r="B36" s="82" t="s">
        <v>571</v>
      </c>
      <c r="C36" s="83" t="s">
        <v>572</v>
      </c>
      <c r="D36" s="84">
        <v>0.94499999999999995</v>
      </c>
      <c r="E36" s="84">
        <v>0.94979999999999998</v>
      </c>
      <c r="F36" s="84">
        <v>1.0092000000000001</v>
      </c>
      <c r="G36" s="84">
        <v>0.879</v>
      </c>
      <c r="H36" s="84">
        <v>0.76329999999999998</v>
      </c>
      <c r="I36" s="84">
        <v>0.66410000000000002</v>
      </c>
      <c r="J36" s="84">
        <v>0.44490000000000002</v>
      </c>
      <c r="K36" s="84">
        <v>0.47270000000000001</v>
      </c>
      <c r="L36" s="84">
        <v>0.4284</v>
      </c>
      <c r="M36" s="84">
        <v>0.69169999999999998</v>
      </c>
      <c r="N36" s="84">
        <v>0.57530000000000003</v>
      </c>
      <c r="O36" s="84">
        <v>0.54586504081641207</v>
      </c>
      <c r="P36" s="84">
        <v>0.53798842883265818</v>
      </c>
    </row>
    <row r="37" spans="1:16" s="87" customFormat="1" ht="15" customHeight="1" x14ac:dyDescent="0.25">
      <c r="A37" s="52" t="s">
        <v>523</v>
      </c>
      <c r="B37" s="82" t="s">
        <v>573</v>
      </c>
      <c r="C37" s="83" t="s">
        <v>574</v>
      </c>
      <c r="D37" s="84">
        <v>0.19620000000000001</v>
      </c>
      <c r="E37" s="84">
        <v>0.1792</v>
      </c>
      <c r="F37" s="84">
        <v>0.17680000000000001</v>
      </c>
      <c r="G37" s="84">
        <v>0.13159999999999999</v>
      </c>
      <c r="H37" s="84">
        <v>0.1225</v>
      </c>
      <c r="I37" s="84">
        <v>0.1172</v>
      </c>
      <c r="J37" s="84">
        <v>0.1145</v>
      </c>
      <c r="K37" s="84">
        <v>0.14879999999999999</v>
      </c>
      <c r="L37" s="84">
        <v>0.1208</v>
      </c>
      <c r="M37" s="84">
        <v>0.1333</v>
      </c>
      <c r="N37" s="84">
        <v>0.11990000000000001</v>
      </c>
      <c r="O37" s="84">
        <v>0.12212087415743179</v>
      </c>
      <c r="P37" s="84">
        <v>0.12835475412756631</v>
      </c>
    </row>
    <row r="38" spans="1:16" s="87" customFormat="1" ht="15" customHeight="1" x14ac:dyDescent="0.25">
      <c r="A38" s="52" t="s">
        <v>523</v>
      </c>
      <c r="B38" s="82" t="s">
        <v>575</v>
      </c>
      <c r="C38" s="83" t="s">
        <v>576</v>
      </c>
      <c r="D38" s="84">
        <v>0.17730000000000001</v>
      </c>
      <c r="E38" s="84">
        <v>0.1618</v>
      </c>
      <c r="F38" s="84">
        <v>0.15890000000000001</v>
      </c>
      <c r="G38" s="84">
        <v>0.122</v>
      </c>
      <c r="H38" s="84">
        <v>0.1139</v>
      </c>
      <c r="I38" s="84">
        <v>0.10780000000000001</v>
      </c>
      <c r="J38" s="84">
        <v>0.106</v>
      </c>
      <c r="K38" s="84">
        <v>0.13800000000000001</v>
      </c>
      <c r="L38" s="84">
        <v>0.11269999999999999</v>
      </c>
      <c r="M38" s="84">
        <v>0.1231</v>
      </c>
      <c r="N38" s="84">
        <v>0.11119999999999999</v>
      </c>
      <c r="O38" s="84">
        <v>0.11186725370310421</v>
      </c>
      <c r="P38" s="84">
        <v>0.11622215148853983</v>
      </c>
    </row>
    <row r="39" spans="1:16" s="87" customFormat="1" ht="15" customHeight="1" thickBot="1" x14ac:dyDescent="0.3">
      <c r="A39" s="52" t="s">
        <v>523</v>
      </c>
      <c r="B39" s="82" t="s">
        <v>577</v>
      </c>
      <c r="C39" s="13" t="s">
        <v>578</v>
      </c>
      <c r="D39" s="84">
        <v>0.64009276452498043</v>
      </c>
      <c r="E39" s="84">
        <v>0.63103613630714817</v>
      </c>
      <c r="F39" s="84">
        <v>0.63728392117009036</v>
      </c>
      <c r="G39" s="84">
        <v>0.64890236380054345</v>
      </c>
      <c r="H39" s="84">
        <v>0.14299999999999999</v>
      </c>
      <c r="I39" s="84">
        <v>0.48870000000000002</v>
      </c>
      <c r="J39" s="84">
        <v>0.28799999999999998</v>
      </c>
      <c r="K39" s="84">
        <v>0.34460000000000002</v>
      </c>
      <c r="L39" s="84">
        <v>0.27039999999999997</v>
      </c>
      <c r="M39" s="84">
        <v>0.43090000000000001</v>
      </c>
      <c r="N39" s="84">
        <v>0.42520000000000002</v>
      </c>
      <c r="O39" s="84">
        <v>0.32626470551480724</v>
      </c>
      <c r="P39" s="84">
        <v>0.35329254425771606</v>
      </c>
    </row>
    <row r="40" spans="1:16" s="85" customFormat="1" ht="15" customHeight="1" thickTop="1" thickBot="1" x14ac:dyDescent="0.25">
      <c r="A40" s="52"/>
      <c r="B40" s="80"/>
      <c r="C40" s="549" t="s">
        <v>362</v>
      </c>
      <c r="D40" s="550"/>
      <c r="E40" s="550"/>
      <c r="F40" s="550"/>
      <c r="G40" s="550"/>
      <c r="H40" s="550"/>
      <c r="I40" s="551"/>
      <c r="J40" s="551"/>
      <c r="K40" s="551"/>
      <c r="L40" s="551"/>
      <c r="M40" s="551"/>
      <c r="N40" s="551"/>
      <c r="O40" s="552"/>
      <c r="P40" s="552"/>
    </row>
    <row r="41" spans="1:16" s="79" customFormat="1" ht="15" customHeight="1" thickTop="1" x14ac:dyDescent="0.25">
      <c r="A41" s="52" t="s">
        <v>523</v>
      </c>
      <c r="B41" s="82" t="s">
        <v>579</v>
      </c>
      <c r="C41" s="83" t="s">
        <v>580</v>
      </c>
      <c r="D41" s="84">
        <v>9.6299999999999997E-2</v>
      </c>
      <c r="E41" s="84">
        <v>9.7600000000000006E-2</v>
      </c>
      <c r="F41" s="84">
        <v>0.1013</v>
      </c>
      <c r="G41" s="84">
        <v>7.2599999999999998E-2</v>
      </c>
      <c r="H41" s="84">
        <v>7.0199999999999999E-2</v>
      </c>
      <c r="I41" s="84">
        <v>7.9799999999999996E-2</v>
      </c>
      <c r="J41" s="84">
        <v>7.4200000000000002E-2</v>
      </c>
      <c r="K41" s="84">
        <v>7.2999999999999995E-2</v>
      </c>
      <c r="L41" s="84">
        <v>6.6900000000000001E-2</v>
      </c>
      <c r="M41" s="84">
        <v>7.6600000000000001E-2</v>
      </c>
      <c r="N41" s="84">
        <v>7.2400000000000006E-2</v>
      </c>
      <c r="O41" s="84">
        <v>8.396288124427656E-2</v>
      </c>
      <c r="P41" s="84">
        <v>8.3331750402906579E-2</v>
      </c>
    </row>
    <row r="42" spans="1:16" s="87" customFormat="1" ht="15" customHeight="1" x14ac:dyDescent="0.25">
      <c r="A42" s="52" t="s">
        <v>523</v>
      </c>
      <c r="B42" s="82" t="s">
        <v>581</v>
      </c>
      <c r="C42" s="83" t="s">
        <v>582</v>
      </c>
      <c r="D42" s="84">
        <v>9.5399999999999999E-2</v>
      </c>
      <c r="E42" s="84">
        <v>9.6699999999999994E-2</v>
      </c>
      <c r="F42" s="84">
        <v>0.1004</v>
      </c>
      <c r="G42" s="84">
        <v>7.1099999999999997E-2</v>
      </c>
      <c r="H42" s="84">
        <v>6.9000000000000006E-2</v>
      </c>
      <c r="I42" s="84">
        <v>7.85E-2</v>
      </c>
      <c r="J42" s="84">
        <v>7.3300000000000004E-2</v>
      </c>
      <c r="K42" s="84">
        <v>7.1999999999999995E-2</v>
      </c>
      <c r="L42" s="84">
        <v>6.6199999999999995E-2</v>
      </c>
      <c r="M42" s="84">
        <v>7.5800000000000006E-2</v>
      </c>
      <c r="N42" s="84">
        <v>7.17E-2</v>
      </c>
      <c r="O42" s="84">
        <v>8.2969844225535924E-2</v>
      </c>
      <c r="P42" s="84">
        <v>8.2321129837891582E-2</v>
      </c>
    </row>
    <row r="43" spans="1:16" s="87" customFormat="1" ht="15" customHeight="1" x14ac:dyDescent="0.25">
      <c r="A43" s="52" t="s">
        <v>523</v>
      </c>
      <c r="B43" s="82" t="s">
        <v>583</v>
      </c>
      <c r="C43" s="83" t="s">
        <v>584</v>
      </c>
      <c r="D43" s="84">
        <v>0.1118</v>
      </c>
      <c r="E43" s="84">
        <v>0.15049999999999999</v>
      </c>
      <c r="F43" s="84">
        <v>0.19489999999999999</v>
      </c>
      <c r="G43" s="84">
        <v>0.31590000000000001</v>
      </c>
      <c r="H43" s="84">
        <v>0.35039999999999999</v>
      </c>
      <c r="I43" s="84">
        <v>0.3795</v>
      </c>
      <c r="J43" s="84">
        <v>0.35930000000000001</v>
      </c>
      <c r="K43" s="84">
        <v>0.28070000000000001</v>
      </c>
      <c r="L43" s="84">
        <v>0.30349999999999999</v>
      </c>
      <c r="M43" s="84">
        <v>0.42599999999999999</v>
      </c>
      <c r="N43" s="84">
        <v>0.53210000000000002</v>
      </c>
      <c r="O43" s="84">
        <v>0.39844565868278997</v>
      </c>
      <c r="P43" s="84">
        <v>0.38100078083927358</v>
      </c>
    </row>
    <row r="44" spans="1:16" s="87" customFormat="1" ht="15" customHeight="1" x14ac:dyDescent="0.25">
      <c r="A44" s="52" t="s">
        <v>523</v>
      </c>
      <c r="B44" s="82" t="s">
        <v>585</v>
      </c>
      <c r="C44" s="83" t="s">
        <v>586</v>
      </c>
      <c r="D44" s="84">
        <v>4.8999999999999998E-3</v>
      </c>
      <c r="E44" s="84">
        <v>1.49E-2</v>
      </c>
      <c r="F44" s="84">
        <v>2.8500000000000001E-2</v>
      </c>
      <c r="G44" s="84">
        <v>5.5399999999999998E-2</v>
      </c>
      <c r="H44" s="84">
        <v>5.7099999999999998E-2</v>
      </c>
      <c r="I44" s="84">
        <v>9.8400000000000001E-2</v>
      </c>
      <c r="J44" s="84">
        <v>0.14130000000000001</v>
      </c>
      <c r="K44" s="84">
        <v>0.1134</v>
      </c>
      <c r="L44" s="84">
        <v>0.12230000000000001</v>
      </c>
      <c r="M44" s="84">
        <v>0.15590000000000001</v>
      </c>
      <c r="N44" s="84">
        <v>0.1956</v>
      </c>
      <c r="O44" s="84">
        <v>0.17128681352785491</v>
      </c>
      <c r="P44" s="84">
        <v>0.18770690188591371</v>
      </c>
    </row>
    <row r="45" spans="1:16" s="87" customFormat="1" ht="15" customHeight="1" x14ac:dyDescent="0.25">
      <c r="A45" s="52" t="s">
        <v>523</v>
      </c>
      <c r="B45" s="82" t="s">
        <v>587</v>
      </c>
      <c r="C45" s="83" t="s">
        <v>588</v>
      </c>
      <c r="D45" s="84">
        <v>2.9499999999999998E-2</v>
      </c>
      <c r="E45" s="84">
        <v>4.3200000000000002E-2</v>
      </c>
      <c r="F45" s="84">
        <v>7.22E-2</v>
      </c>
      <c r="G45" s="84">
        <v>0.1053</v>
      </c>
      <c r="H45" s="84">
        <v>0.13980000000000001</v>
      </c>
      <c r="I45" s="84">
        <v>0.15</v>
      </c>
      <c r="J45" s="84">
        <v>0.105</v>
      </c>
      <c r="K45" s="84">
        <v>9.8799999999999999E-2</v>
      </c>
      <c r="L45" s="84">
        <v>0.104</v>
      </c>
      <c r="M45" s="84">
        <v>0.1384</v>
      </c>
      <c r="N45" s="84">
        <v>0.15379999999999999</v>
      </c>
      <c r="O45" s="84">
        <v>0.11056095676115761</v>
      </c>
      <c r="P45" s="84">
        <v>0.1162031647908448</v>
      </c>
    </row>
    <row r="46" spans="1:16" s="87" customFormat="1" ht="15" customHeight="1" thickBot="1" x14ac:dyDescent="0.3">
      <c r="A46" s="52" t="s">
        <v>523</v>
      </c>
      <c r="B46" s="82" t="s">
        <v>589</v>
      </c>
      <c r="C46" s="83" t="s">
        <v>590</v>
      </c>
      <c r="D46" s="84">
        <v>0.1216</v>
      </c>
      <c r="E46" s="84">
        <v>0.1278</v>
      </c>
      <c r="F46" s="84">
        <v>0.13109999999999999</v>
      </c>
      <c r="G46" s="84">
        <v>0.1145</v>
      </c>
      <c r="H46" s="84">
        <v>0.1139</v>
      </c>
      <c r="I46" s="84">
        <v>0.11700000000000001</v>
      </c>
      <c r="J46" s="84">
        <v>0.1128</v>
      </c>
      <c r="K46" s="84">
        <v>0.11169999999999999</v>
      </c>
      <c r="L46" s="84">
        <v>0.11650000000000001</v>
      </c>
      <c r="M46" s="84">
        <v>0.13109999999999999</v>
      </c>
      <c r="N46" s="84">
        <v>0.12509999999999999</v>
      </c>
      <c r="O46" s="84">
        <v>0.1294695535771524</v>
      </c>
      <c r="P46" s="84">
        <v>0.12765314156297011</v>
      </c>
    </row>
    <row r="47" spans="1:16" s="81" customFormat="1" ht="15" customHeight="1" thickTop="1" thickBot="1" x14ac:dyDescent="0.3">
      <c r="A47" s="52"/>
      <c r="B47" s="80"/>
      <c r="C47" s="549" t="s">
        <v>591</v>
      </c>
      <c r="D47" s="550"/>
      <c r="E47" s="550"/>
      <c r="F47" s="550"/>
      <c r="G47" s="550"/>
      <c r="H47" s="550"/>
      <c r="I47" s="551"/>
      <c r="J47" s="551"/>
      <c r="K47" s="551"/>
      <c r="L47" s="551"/>
      <c r="M47" s="551"/>
      <c r="N47" s="551"/>
      <c r="O47" s="552"/>
      <c r="P47" s="552"/>
    </row>
    <row r="48" spans="1:16" s="79" customFormat="1" ht="15" customHeight="1" thickTop="1" x14ac:dyDescent="0.25">
      <c r="A48" s="52" t="s">
        <v>523</v>
      </c>
      <c r="B48" s="82" t="s">
        <v>592</v>
      </c>
      <c r="C48" s="83" t="s">
        <v>593</v>
      </c>
      <c r="D48" s="84">
        <v>0.89790000000000003</v>
      </c>
      <c r="E48" s="84">
        <v>0.89890000000000003</v>
      </c>
      <c r="F48" s="84">
        <v>0.88719999999999999</v>
      </c>
      <c r="G48" s="84">
        <v>0.87350000000000005</v>
      </c>
      <c r="H48" s="84">
        <v>0.86660000000000004</v>
      </c>
      <c r="I48" s="84">
        <v>0.86460000000000004</v>
      </c>
      <c r="J48" s="84">
        <v>0.82250000000000001</v>
      </c>
      <c r="K48" s="84">
        <v>0.77639999999999998</v>
      </c>
      <c r="L48" s="84">
        <v>0.77080000000000004</v>
      </c>
      <c r="M48" s="84">
        <v>0.75770000000000004</v>
      </c>
      <c r="N48" s="84">
        <v>0.75560000000000005</v>
      </c>
      <c r="O48" s="84">
        <v>0.78783926042039842</v>
      </c>
      <c r="P48" s="84">
        <v>0.7834979426359665</v>
      </c>
    </row>
    <row r="49" spans="1:16" s="87" customFormat="1" ht="15" customHeight="1" x14ac:dyDescent="0.25">
      <c r="A49" s="52" t="s">
        <v>523</v>
      </c>
      <c r="B49" s="82" t="s">
        <v>594</v>
      </c>
      <c r="C49" s="83" t="s">
        <v>595</v>
      </c>
      <c r="D49" s="84">
        <v>0.91200000000000003</v>
      </c>
      <c r="E49" s="84">
        <v>0.89980000000000004</v>
      </c>
      <c r="F49" s="84">
        <v>0.89239999999999997</v>
      </c>
      <c r="G49" s="84">
        <v>0.86109999999999998</v>
      </c>
      <c r="H49" s="84">
        <v>0.86319999999999997</v>
      </c>
      <c r="I49" s="84">
        <v>0.83720000000000006</v>
      </c>
      <c r="J49" s="84">
        <v>0.81359999999999999</v>
      </c>
      <c r="K49" s="84">
        <v>0.80189999999999995</v>
      </c>
      <c r="L49" s="84">
        <v>0.83150000000000002</v>
      </c>
      <c r="M49" s="84">
        <v>0.86760000000000004</v>
      </c>
      <c r="N49" s="84">
        <v>0.86729999999999996</v>
      </c>
      <c r="O49" s="84">
        <v>0.87709869002990792</v>
      </c>
      <c r="P49" s="84">
        <v>0.87254004711019828</v>
      </c>
    </row>
    <row r="50" spans="1:16" s="87" customFormat="1" ht="15" customHeight="1" x14ac:dyDescent="0.25">
      <c r="A50" s="52" t="s">
        <v>523</v>
      </c>
      <c r="B50" s="82" t="s">
        <v>596</v>
      </c>
      <c r="C50" s="83" t="s">
        <v>597</v>
      </c>
      <c r="D50" s="84">
        <v>8.8300000000000003E-2</v>
      </c>
      <c r="E50" s="84">
        <v>0.10589999999999999</v>
      </c>
      <c r="F50" s="84">
        <v>0.1051</v>
      </c>
      <c r="G50" s="84">
        <v>9.2100000000000001E-2</v>
      </c>
      <c r="H50" s="84">
        <v>7.8299999999999995E-2</v>
      </c>
      <c r="I50" s="84">
        <v>0.1207</v>
      </c>
      <c r="J50" s="84">
        <v>9.0999999999999998E-2</v>
      </c>
      <c r="K50" s="84">
        <v>4.3299999999999998E-2</v>
      </c>
      <c r="L50" s="84">
        <v>-7.4000000000000003E-3</v>
      </c>
      <c r="M50" s="84">
        <v>-5.5100000000000003E-2</v>
      </c>
      <c r="N50" s="84">
        <v>-6.1600000000000002E-2</v>
      </c>
      <c r="O50" s="84">
        <v>-2.0497520888360179E-2</v>
      </c>
      <c r="P50" s="84">
        <v>-2.149790602292781E-2</v>
      </c>
    </row>
    <row r="51" spans="1:16" s="87" customFormat="1" ht="15" customHeight="1" x14ac:dyDescent="0.25">
      <c r="A51" s="52" t="s">
        <v>523</v>
      </c>
      <c r="B51" s="82" t="s">
        <v>598</v>
      </c>
      <c r="C51" s="83" t="s">
        <v>599</v>
      </c>
      <c r="D51" s="84">
        <v>1.0708</v>
      </c>
      <c r="E51" s="84">
        <v>1.0452999999999999</v>
      </c>
      <c r="F51" s="84">
        <v>1.1235999999999999</v>
      </c>
      <c r="G51" s="84">
        <v>1.7785</v>
      </c>
      <c r="H51" s="84">
        <v>1.9327000000000001</v>
      </c>
      <c r="I51" s="84">
        <v>1.7250000000000001</v>
      </c>
      <c r="J51" s="84">
        <v>2.42</v>
      </c>
      <c r="K51" s="84">
        <v>3.1065999999999998</v>
      </c>
      <c r="L51" s="84">
        <v>3.4632999999999998</v>
      </c>
      <c r="M51" s="84">
        <v>3.1974</v>
      </c>
      <c r="N51" s="84">
        <v>3.4116</v>
      </c>
      <c r="O51" s="84">
        <v>2.5570825347446435</v>
      </c>
      <c r="P51" s="84">
        <v>2.6299694597289136</v>
      </c>
    </row>
    <row r="52" spans="1:16" ht="3.75" customHeight="1" thickBot="1" x14ac:dyDescent="0.25">
      <c r="A52" s="52"/>
      <c r="B52" s="52"/>
      <c r="C52" s="71"/>
      <c r="D52" s="71"/>
      <c r="E52" s="71"/>
      <c r="F52" s="71"/>
      <c r="G52" s="71"/>
      <c r="H52" s="71"/>
      <c r="I52" s="71"/>
      <c r="J52" s="71"/>
      <c r="K52" s="71"/>
      <c r="L52" s="71"/>
      <c r="M52" s="71"/>
      <c r="N52" s="71"/>
      <c r="O52" s="71"/>
      <c r="P52" s="71"/>
    </row>
    <row r="53" spans="1:16" ht="15" customHeight="1" thickTop="1" x14ac:dyDescent="0.2">
      <c r="A53" s="52" t="s">
        <v>600</v>
      </c>
      <c r="B53" s="83" t="s">
        <v>600</v>
      </c>
      <c r="C53" s="779" t="s">
        <v>374</v>
      </c>
      <c r="D53" s="779"/>
      <c r="E53" s="779"/>
      <c r="F53" s="779"/>
      <c r="G53" s="779"/>
      <c r="H53" s="779"/>
      <c r="I53" s="779"/>
      <c r="J53" s="779"/>
      <c r="K53" s="779"/>
      <c r="L53" s="779"/>
      <c r="M53" s="779"/>
      <c r="N53" s="779"/>
      <c r="O53" s="779"/>
      <c r="P53" s="779"/>
    </row>
    <row r="54" spans="1:16" ht="50.25" customHeight="1" x14ac:dyDescent="0.2">
      <c r="A54" s="52"/>
      <c r="B54" s="52"/>
      <c r="C54" s="774" t="s">
        <v>601</v>
      </c>
      <c r="D54" s="774"/>
      <c r="E54" s="774"/>
      <c r="F54" s="774"/>
      <c r="G54" s="774"/>
      <c r="H54" s="774"/>
      <c r="I54" s="774"/>
      <c r="J54" s="774"/>
      <c r="K54" s="774"/>
      <c r="L54" s="774"/>
      <c r="M54" s="774"/>
      <c r="N54" s="774"/>
      <c r="O54" s="774"/>
      <c r="P54" s="774"/>
    </row>
    <row r="55" spans="1:16" ht="48" customHeight="1" x14ac:dyDescent="0.2">
      <c r="A55" s="52"/>
      <c r="B55" s="52"/>
      <c r="C55" s="774" t="s">
        <v>602</v>
      </c>
      <c r="D55" s="774"/>
      <c r="E55" s="774"/>
      <c r="F55" s="774"/>
      <c r="G55" s="774"/>
      <c r="H55" s="774"/>
      <c r="I55" s="774"/>
      <c r="J55" s="774"/>
      <c r="K55" s="774"/>
      <c r="L55" s="774"/>
      <c r="M55" s="774"/>
      <c r="N55" s="774"/>
      <c r="O55" s="774"/>
      <c r="P55" s="774"/>
    </row>
    <row r="56" spans="1:16" ht="15" customHeight="1" x14ac:dyDescent="0.2">
      <c r="A56" s="52"/>
      <c r="B56" s="52"/>
      <c r="C56" s="775" t="s">
        <v>603</v>
      </c>
      <c r="D56" s="775"/>
      <c r="E56" s="775"/>
      <c r="F56" s="775"/>
      <c r="G56" s="775"/>
      <c r="H56" s="775"/>
      <c r="I56" s="775"/>
      <c r="J56" s="775"/>
      <c r="K56" s="775"/>
      <c r="L56" s="775"/>
      <c r="M56" s="775"/>
      <c r="N56" s="775"/>
      <c r="O56" s="775"/>
      <c r="P56" s="775"/>
    </row>
    <row r="57" spans="1:16" ht="15" customHeight="1" x14ac:dyDescent="0.2">
      <c r="A57" s="52"/>
      <c r="B57" s="52"/>
      <c r="C57" s="775" t="s">
        <v>378</v>
      </c>
      <c r="D57" s="775"/>
      <c r="E57" s="775"/>
      <c r="F57" s="775"/>
      <c r="G57" s="775"/>
      <c r="H57" s="775"/>
      <c r="I57" s="775"/>
      <c r="J57" s="775"/>
      <c r="K57" s="775"/>
      <c r="L57" s="775"/>
      <c r="M57" s="775"/>
      <c r="N57" s="775"/>
      <c r="O57" s="775"/>
      <c r="P57" s="775"/>
    </row>
    <row r="58" spans="1:16" ht="27" customHeight="1" x14ac:dyDescent="0.2">
      <c r="A58" s="52"/>
      <c r="B58" s="52"/>
      <c r="C58" s="776" t="s">
        <v>604</v>
      </c>
      <c r="D58" s="776"/>
      <c r="E58" s="776"/>
      <c r="F58" s="776"/>
      <c r="G58" s="776"/>
      <c r="H58" s="776"/>
      <c r="I58" s="776"/>
      <c r="J58" s="776"/>
      <c r="K58" s="776"/>
      <c r="L58" s="776"/>
      <c r="M58" s="776"/>
      <c r="N58" s="776"/>
      <c r="O58" s="776"/>
      <c r="P58" s="776"/>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1680A3-7AAA-4021-AF38-DD5FCD9C1EE6}">
  <sheetPr codeName="Sheet19">
    <pageSetUpPr fitToPage="1"/>
  </sheetPr>
  <dimension ref="A1:P75"/>
  <sheetViews>
    <sheetView topLeftCell="C1" zoomScaleNormal="100" workbookViewId="0">
      <selection activeCell="G11" sqref="G11"/>
    </sheetView>
  </sheetViews>
  <sheetFormatPr baseColWidth="10" defaultColWidth="9.140625" defaultRowHeight="12.75" x14ac:dyDescent="0.2"/>
  <cols>
    <col min="1" max="2" width="9.140625" style="75" hidden="1" customWidth="1"/>
    <col min="3" max="3" width="90.28515625" style="90" customWidth="1"/>
    <col min="4" max="10" width="7.28515625" style="90" bestFit="1" customWidth="1"/>
    <col min="11" max="11" width="7.28515625" style="90" customWidth="1"/>
    <col min="12" max="13" width="7.28515625" style="90" bestFit="1" customWidth="1"/>
    <col min="14" max="14" width="7.85546875" style="90" bestFit="1" customWidth="1"/>
    <col min="15" max="15" width="7.28515625" style="90" customWidth="1"/>
    <col min="16" max="16" width="7.85546875" style="90" bestFit="1" customWidth="1"/>
    <col min="17" max="256" width="9.140625" style="90"/>
    <col min="257" max="258" width="0" style="90" hidden="1" customWidth="1"/>
    <col min="259" max="259" width="90.28515625" style="90" customWidth="1"/>
    <col min="260" max="266" width="7.28515625" style="90" bestFit="1" customWidth="1"/>
    <col min="267" max="267" width="7.28515625" style="90" customWidth="1"/>
    <col min="268" max="269" width="7.28515625" style="90" bestFit="1" customWidth="1"/>
    <col min="270" max="270" width="7.85546875" style="90" bestFit="1" customWidth="1"/>
    <col min="271" max="271" width="7.28515625" style="90" customWidth="1"/>
    <col min="272" max="272" width="7.85546875" style="90" bestFit="1" customWidth="1"/>
    <col min="273" max="512" width="9.140625" style="90"/>
    <col min="513" max="514" width="0" style="90" hidden="1" customWidth="1"/>
    <col min="515" max="515" width="90.28515625" style="90" customWidth="1"/>
    <col min="516" max="522" width="7.28515625" style="90" bestFit="1" customWidth="1"/>
    <col min="523" max="523" width="7.28515625" style="90" customWidth="1"/>
    <col min="524" max="525" width="7.28515625" style="90" bestFit="1" customWidth="1"/>
    <col min="526" max="526" width="7.85546875" style="90" bestFit="1" customWidth="1"/>
    <col min="527" max="527" width="7.28515625" style="90" customWidth="1"/>
    <col min="528" max="528" width="7.85546875" style="90" bestFit="1" customWidth="1"/>
    <col min="529" max="768" width="9.140625" style="90"/>
    <col min="769" max="770" width="0" style="90" hidden="1" customWidth="1"/>
    <col min="771" max="771" width="90.28515625" style="90" customWidth="1"/>
    <col min="772" max="778" width="7.28515625" style="90" bestFit="1" customWidth="1"/>
    <col min="779" max="779" width="7.28515625" style="90" customWidth="1"/>
    <col min="780" max="781" width="7.28515625" style="90" bestFit="1" customWidth="1"/>
    <col min="782" max="782" width="7.85546875" style="90" bestFit="1" customWidth="1"/>
    <col min="783" max="783" width="7.28515625" style="90" customWidth="1"/>
    <col min="784" max="784" width="7.85546875" style="90" bestFit="1" customWidth="1"/>
    <col min="785" max="1024" width="9.140625" style="90"/>
    <col min="1025" max="1026" width="0" style="90" hidden="1" customWidth="1"/>
    <col min="1027" max="1027" width="90.28515625" style="90" customWidth="1"/>
    <col min="1028" max="1034" width="7.28515625" style="90" bestFit="1" customWidth="1"/>
    <col min="1035" max="1035" width="7.28515625" style="90" customWidth="1"/>
    <col min="1036" max="1037" width="7.28515625" style="90" bestFit="1" customWidth="1"/>
    <col min="1038" max="1038" width="7.85546875" style="90" bestFit="1" customWidth="1"/>
    <col min="1039" max="1039" width="7.28515625" style="90" customWidth="1"/>
    <col min="1040" max="1040" width="7.85546875" style="90" bestFit="1" customWidth="1"/>
    <col min="1041" max="1280" width="9.140625" style="90"/>
    <col min="1281" max="1282" width="0" style="90" hidden="1" customWidth="1"/>
    <col min="1283" max="1283" width="90.28515625" style="90" customWidth="1"/>
    <col min="1284" max="1290" width="7.28515625" style="90" bestFit="1" customWidth="1"/>
    <col min="1291" max="1291" width="7.28515625" style="90" customWidth="1"/>
    <col min="1292" max="1293" width="7.28515625" style="90" bestFit="1" customWidth="1"/>
    <col min="1294" max="1294" width="7.85546875" style="90" bestFit="1" customWidth="1"/>
    <col min="1295" max="1295" width="7.28515625" style="90" customWidth="1"/>
    <col min="1296" max="1296" width="7.85546875" style="90" bestFit="1" customWidth="1"/>
    <col min="1297" max="1536" width="9.140625" style="90"/>
    <col min="1537" max="1538" width="0" style="90" hidden="1" customWidth="1"/>
    <col min="1539" max="1539" width="90.28515625" style="90" customWidth="1"/>
    <col min="1540" max="1546" width="7.28515625" style="90" bestFit="1" customWidth="1"/>
    <col min="1547" max="1547" width="7.28515625" style="90" customWidth="1"/>
    <col min="1548" max="1549" width="7.28515625" style="90" bestFit="1" customWidth="1"/>
    <col min="1550" max="1550" width="7.85546875" style="90" bestFit="1" customWidth="1"/>
    <col min="1551" max="1551" width="7.28515625" style="90" customWidth="1"/>
    <col min="1552" max="1552" width="7.85546875" style="90" bestFit="1" customWidth="1"/>
    <col min="1553" max="1792" width="9.140625" style="90"/>
    <col min="1793" max="1794" width="0" style="90" hidden="1" customWidth="1"/>
    <col min="1795" max="1795" width="90.28515625" style="90" customWidth="1"/>
    <col min="1796" max="1802" width="7.28515625" style="90" bestFit="1" customWidth="1"/>
    <col min="1803" max="1803" width="7.28515625" style="90" customWidth="1"/>
    <col min="1804" max="1805" width="7.28515625" style="90" bestFit="1" customWidth="1"/>
    <col min="1806" max="1806" width="7.85546875" style="90" bestFit="1" customWidth="1"/>
    <col min="1807" max="1807" width="7.28515625" style="90" customWidth="1"/>
    <col min="1808" max="1808" width="7.85546875" style="90" bestFit="1" customWidth="1"/>
    <col min="1809" max="2048" width="9.140625" style="90"/>
    <col min="2049" max="2050" width="0" style="90" hidden="1" customWidth="1"/>
    <col min="2051" max="2051" width="90.28515625" style="90" customWidth="1"/>
    <col min="2052" max="2058" width="7.28515625" style="90" bestFit="1" customWidth="1"/>
    <col min="2059" max="2059" width="7.28515625" style="90" customWidth="1"/>
    <col min="2060" max="2061" width="7.28515625" style="90" bestFit="1" customWidth="1"/>
    <col min="2062" max="2062" width="7.85546875" style="90" bestFit="1" customWidth="1"/>
    <col min="2063" max="2063" width="7.28515625" style="90" customWidth="1"/>
    <col min="2064" max="2064" width="7.85546875" style="90" bestFit="1" customWidth="1"/>
    <col min="2065" max="2304" width="9.140625" style="90"/>
    <col min="2305" max="2306" width="0" style="90" hidden="1" customWidth="1"/>
    <col min="2307" max="2307" width="90.28515625" style="90" customWidth="1"/>
    <col min="2308" max="2314" width="7.28515625" style="90" bestFit="1" customWidth="1"/>
    <col min="2315" max="2315" width="7.28515625" style="90" customWidth="1"/>
    <col min="2316" max="2317" width="7.28515625" style="90" bestFit="1" customWidth="1"/>
    <col min="2318" max="2318" width="7.85546875" style="90" bestFit="1" customWidth="1"/>
    <col min="2319" max="2319" width="7.28515625" style="90" customWidth="1"/>
    <col min="2320" max="2320" width="7.85546875" style="90" bestFit="1" customWidth="1"/>
    <col min="2321" max="2560" width="9.140625" style="90"/>
    <col min="2561" max="2562" width="0" style="90" hidden="1" customWidth="1"/>
    <col min="2563" max="2563" width="90.28515625" style="90" customWidth="1"/>
    <col min="2564" max="2570" width="7.28515625" style="90" bestFit="1" customWidth="1"/>
    <col min="2571" max="2571" width="7.28515625" style="90" customWidth="1"/>
    <col min="2572" max="2573" width="7.28515625" style="90" bestFit="1" customWidth="1"/>
    <col min="2574" max="2574" width="7.85546875" style="90" bestFit="1" customWidth="1"/>
    <col min="2575" max="2575" width="7.28515625" style="90" customWidth="1"/>
    <col min="2576" max="2576" width="7.85546875" style="90" bestFit="1" customWidth="1"/>
    <col min="2577" max="2816" width="9.140625" style="90"/>
    <col min="2817" max="2818" width="0" style="90" hidden="1" customWidth="1"/>
    <col min="2819" max="2819" width="90.28515625" style="90" customWidth="1"/>
    <col min="2820" max="2826" width="7.28515625" style="90" bestFit="1" customWidth="1"/>
    <col min="2827" max="2827" width="7.28515625" style="90" customWidth="1"/>
    <col min="2828" max="2829" width="7.28515625" style="90" bestFit="1" customWidth="1"/>
    <col min="2830" max="2830" width="7.85546875" style="90" bestFit="1" customWidth="1"/>
    <col min="2831" max="2831" width="7.28515625" style="90" customWidth="1"/>
    <col min="2832" max="2832" width="7.85546875" style="90" bestFit="1" customWidth="1"/>
    <col min="2833" max="3072" width="9.140625" style="90"/>
    <col min="3073" max="3074" width="0" style="90" hidden="1" customWidth="1"/>
    <col min="3075" max="3075" width="90.28515625" style="90" customWidth="1"/>
    <col min="3076" max="3082" width="7.28515625" style="90" bestFit="1" customWidth="1"/>
    <col min="3083" max="3083" width="7.28515625" style="90" customWidth="1"/>
    <col min="3084" max="3085" width="7.28515625" style="90" bestFit="1" customWidth="1"/>
    <col min="3086" max="3086" width="7.85546875" style="90" bestFit="1" customWidth="1"/>
    <col min="3087" max="3087" width="7.28515625" style="90" customWidth="1"/>
    <col min="3088" max="3088" width="7.85546875" style="90" bestFit="1" customWidth="1"/>
    <col min="3089" max="3328" width="9.140625" style="90"/>
    <col min="3329" max="3330" width="0" style="90" hidden="1" customWidth="1"/>
    <col min="3331" max="3331" width="90.28515625" style="90" customWidth="1"/>
    <col min="3332" max="3338" width="7.28515625" style="90" bestFit="1" customWidth="1"/>
    <col min="3339" max="3339" width="7.28515625" style="90" customWidth="1"/>
    <col min="3340" max="3341" width="7.28515625" style="90" bestFit="1" customWidth="1"/>
    <col min="3342" max="3342" width="7.85546875" style="90" bestFit="1" customWidth="1"/>
    <col min="3343" max="3343" width="7.28515625" style="90" customWidth="1"/>
    <col min="3344" max="3344" width="7.85546875" style="90" bestFit="1" customWidth="1"/>
    <col min="3345" max="3584" width="9.140625" style="90"/>
    <col min="3585" max="3586" width="0" style="90" hidden="1" customWidth="1"/>
    <col min="3587" max="3587" width="90.28515625" style="90" customWidth="1"/>
    <col min="3588" max="3594" width="7.28515625" style="90" bestFit="1" customWidth="1"/>
    <col min="3595" max="3595" width="7.28515625" style="90" customWidth="1"/>
    <col min="3596" max="3597" width="7.28515625" style="90" bestFit="1" customWidth="1"/>
    <col min="3598" max="3598" width="7.85546875" style="90" bestFit="1" customWidth="1"/>
    <col min="3599" max="3599" width="7.28515625" style="90" customWidth="1"/>
    <col min="3600" max="3600" width="7.85546875" style="90" bestFit="1" customWidth="1"/>
    <col min="3601" max="3840" width="9.140625" style="90"/>
    <col min="3841" max="3842" width="0" style="90" hidden="1" customWidth="1"/>
    <col min="3843" max="3843" width="90.28515625" style="90" customWidth="1"/>
    <col min="3844" max="3850" width="7.28515625" style="90" bestFit="1" customWidth="1"/>
    <col min="3851" max="3851" width="7.28515625" style="90" customWidth="1"/>
    <col min="3852" max="3853" width="7.28515625" style="90" bestFit="1" customWidth="1"/>
    <col min="3854" max="3854" width="7.85546875" style="90" bestFit="1" customWidth="1"/>
    <col min="3855" max="3855" width="7.28515625" style="90" customWidth="1"/>
    <col min="3856" max="3856" width="7.85546875" style="90" bestFit="1" customWidth="1"/>
    <col min="3857" max="4096" width="9.140625" style="90"/>
    <col min="4097" max="4098" width="0" style="90" hidden="1" customWidth="1"/>
    <col min="4099" max="4099" width="90.28515625" style="90" customWidth="1"/>
    <col min="4100" max="4106" width="7.28515625" style="90" bestFit="1" customWidth="1"/>
    <col min="4107" max="4107" width="7.28515625" style="90" customWidth="1"/>
    <col min="4108" max="4109" width="7.28515625" style="90" bestFit="1" customWidth="1"/>
    <col min="4110" max="4110" width="7.85546875" style="90" bestFit="1" customWidth="1"/>
    <col min="4111" max="4111" width="7.28515625" style="90" customWidth="1"/>
    <col min="4112" max="4112" width="7.85546875" style="90" bestFit="1" customWidth="1"/>
    <col min="4113" max="4352" width="9.140625" style="90"/>
    <col min="4353" max="4354" width="0" style="90" hidden="1" customWidth="1"/>
    <col min="4355" max="4355" width="90.28515625" style="90" customWidth="1"/>
    <col min="4356" max="4362" width="7.28515625" style="90" bestFit="1" customWidth="1"/>
    <col min="4363" max="4363" width="7.28515625" style="90" customWidth="1"/>
    <col min="4364" max="4365" width="7.28515625" style="90" bestFit="1" customWidth="1"/>
    <col min="4366" max="4366" width="7.85546875" style="90" bestFit="1" customWidth="1"/>
    <col min="4367" max="4367" width="7.28515625" style="90" customWidth="1"/>
    <col min="4368" max="4368" width="7.85546875" style="90" bestFit="1" customWidth="1"/>
    <col min="4369" max="4608" width="9.140625" style="90"/>
    <col min="4609" max="4610" width="0" style="90" hidden="1" customWidth="1"/>
    <col min="4611" max="4611" width="90.28515625" style="90" customWidth="1"/>
    <col min="4612" max="4618" width="7.28515625" style="90" bestFit="1" customWidth="1"/>
    <col min="4619" max="4619" width="7.28515625" style="90" customWidth="1"/>
    <col min="4620" max="4621" width="7.28515625" style="90" bestFit="1" customWidth="1"/>
    <col min="4622" max="4622" width="7.85546875" style="90" bestFit="1" customWidth="1"/>
    <col min="4623" max="4623" width="7.28515625" style="90" customWidth="1"/>
    <col min="4624" max="4624" width="7.85546875" style="90" bestFit="1" customWidth="1"/>
    <col min="4625" max="4864" width="9.140625" style="90"/>
    <col min="4865" max="4866" width="0" style="90" hidden="1" customWidth="1"/>
    <col min="4867" max="4867" width="90.28515625" style="90" customWidth="1"/>
    <col min="4868" max="4874" width="7.28515625" style="90" bestFit="1" customWidth="1"/>
    <col min="4875" max="4875" width="7.28515625" style="90" customWidth="1"/>
    <col min="4876" max="4877" width="7.28515625" style="90" bestFit="1" customWidth="1"/>
    <col min="4878" max="4878" width="7.85546875" style="90" bestFit="1" customWidth="1"/>
    <col min="4879" max="4879" width="7.28515625" style="90" customWidth="1"/>
    <col min="4880" max="4880" width="7.85546875" style="90" bestFit="1" customWidth="1"/>
    <col min="4881" max="5120" width="9.140625" style="90"/>
    <col min="5121" max="5122" width="0" style="90" hidden="1" customWidth="1"/>
    <col min="5123" max="5123" width="90.28515625" style="90" customWidth="1"/>
    <col min="5124" max="5130" width="7.28515625" style="90" bestFit="1" customWidth="1"/>
    <col min="5131" max="5131" width="7.28515625" style="90" customWidth="1"/>
    <col min="5132" max="5133" width="7.28515625" style="90" bestFit="1" customWidth="1"/>
    <col min="5134" max="5134" width="7.85546875" style="90" bestFit="1" customWidth="1"/>
    <col min="5135" max="5135" width="7.28515625" style="90" customWidth="1"/>
    <col min="5136" max="5136" width="7.85546875" style="90" bestFit="1" customWidth="1"/>
    <col min="5137" max="5376" width="9.140625" style="90"/>
    <col min="5377" max="5378" width="0" style="90" hidden="1" customWidth="1"/>
    <col min="5379" max="5379" width="90.28515625" style="90" customWidth="1"/>
    <col min="5380" max="5386" width="7.28515625" style="90" bestFit="1" customWidth="1"/>
    <col min="5387" max="5387" width="7.28515625" style="90" customWidth="1"/>
    <col min="5388" max="5389" width="7.28515625" style="90" bestFit="1" customWidth="1"/>
    <col min="5390" max="5390" width="7.85546875" style="90" bestFit="1" customWidth="1"/>
    <col min="5391" max="5391" width="7.28515625" style="90" customWidth="1"/>
    <col min="5392" max="5392" width="7.85546875" style="90" bestFit="1" customWidth="1"/>
    <col min="5393" max="5632" width="9.140625" style="90"/>
    <col min="5633" max="5634" width="0" style="90" hidden="1" customWidth="1"/>
    <col min="5635" max="5635" width="90.28515625" style="90" customWidth="1"/>
    <col min="5636" max="5642" width="7.28515625" style="90" bestFit="1" customWidth="1"/>
    <col min="5643" max="5643" width="7.28515625" style="90" customWidth="1"/>
    <col min="5644" max="5645" width="7.28515625" style="90" bestFit="1" customWidth="1"/>
    <col min="5646" max="5646" width="7.85546875" style="90" bestFit="1" customWidth="1"/>
    <col min="5647" max="5647" width="7.28515625" style="90" customWidth="1"/>
    <col min="5648" max="5648" width="7.85546875" style="90" bestFit="1" customWidth="1"/>
    <col min="5649" max="5888" width="9.140625" style="90"/>
    <col min="5889" max="5890" width="0" style="90" hidden="1" customWidth="1"/>
    <col min="5891" max="5891" width="90.28515625" style="90" customWidth="1"/>
    <col min="5892" max="5898" width="7.28515625" style="90" bestFit="1" customWidth="1"/>
    <col min="5899" max="5899" width="7.28515625" style="90" customWidth="1"/>
    <col min="5900" max="5901" width="7.28515625" style="90" bestFit="1" customWidth="1"/>
    <col min="5902" max="5902" width="7.85546875" style="90" bestFit="1" customWidth="1"/>
    <col min="5903" max="5903" width="7.28515625" style="90" customWidth="1"/>
    <col min="5904" max="5904" width="7.85546875" style="90" bestFit="1" customWidth="1"/>
    <col min="5905" max="6144" width="9.140625" style="90"/>
    <col min="6145" max="6146" width="0" style="90" hidden="1" customWidth="1"/>
    <col min="6147" max="6147" width="90.28515625" style="90" customWidth="1"/>
    <col min="6148" max="6154" width="7.28515625" style="90" bestFit="1" customWidth="1"/>
    <col min="6155" max="6155" width="7.28515625" style="90" customWidth="1"/>
    <col min="6156" max="6157" width="7.28515625" style="90" bestFit="1" customWidth="1"/>
    <col min="6158" max="6158" width="7.85546875" style="90" bestFit="1" customWidth="1"/>
    <col min="6159" max="6159" width="7.28515625" style="90" customWidth="1"/>
    <col min="6160" max="6160" width="7.85546875" style="90" bestFit="1" customWidth="1"/>
    <col min="6161" max="6400" width="9.140625" style="90"/>
    <col min="6401" max="6402" width="0" style="90" hidden="1" customWidth="1"/>
    <col min="6403" max="6403" width="90.28515625" style="90" customWidth="1"/>
    <col min="6404" max="6410" width="7.28515625" style="90" bestFit="1" customWidth="1"/>
    <col min="6411" max="6411" width="7.28515625" style="90" customWidth="1"/>
    <col min="6412" max="6413" width="7.28515625" style="90" bestFit="1" customWidth="1"/>
    <col min="6414" max="6414" width="7.85546875" style="90" bestFit="1" customWidth="1"/>
    <col min="6415" max="6415" width="7.28515625" style="90" customWidth="1"/>
    <col min="6416" max="6416" width="7.85546875" style="90" bestFit="1" customWidth="1"/>
    <col min="6417" max="6656" width="9.140625" style="90"/>
    <col min="6657" max="6658" width="0" style="90" hidden="1" customWidth="1"/>
    <col min="6659" max="6659" width="90.28515625" style="90" customWidth="1"/>
    <col min="6660" max="6666" width="7.28515625" style="90" bestFit="1" customWidth="1"/>
    <col min="6667" max="6667" width="7.28515625" style="90" customWidth="1"/>
    <col min="6668" max="6669" width="7.28515625" style="90" bestFit="1" customWidth="1"/>
    <col min="6670" max="6670" width="7.85546875" style="90" bestFit="1" customWidth="1"/>
    <col min="6671" max="6671" width="7.28515625" style="90" customWidth="1"/>
    <col min="6672" max="6672" width="7.85546875" style="90" bestFit="1" customWidth="1"/>
    <col min="6673" max="6912" width="9.140625" style="90"/>
    <col min="6913" max="6914" width="0" style="90" hidden="1" customWidth="1"/>
    <col min="6915" max="6915" width="90.28515625" style="90" customWidth="1"/>
    <col min="6916" max="6922" width="7.28515625" style="90" bestFit="1" customWidth="1"/>
    <col min="6923" max="6923" width="7.28515625" style="90" customWidth="1"/>
    <col min="6924" max="6925" width="7.28515625" style="90" bestFit="1" customWidth="1"/>
    <col min="6926" max="6926" width="7.85546875" style="90" bestFit="1" customWidth="1"/>
    <col min="6927" max="6927" width="7.28515625" style="90" customWidth="1"/>
    <col min="6928" max="6928" width="7.85546875" style="90" bestFit="1" customWidth="1"/>
    <col min="6929" max="7168" width="9.140625" style="90"/>
    <col min="7169" max="7170" width="0" style="90" hidden="1" customWidth="1"/>
    <col min="7171" max="7171" width="90.28515625" style="90" customWidth="1"/>
    <col min="7172" max="7178" width="7.28515625" style="90" bestFit="1" customWidth="1"/>
    <col min="7179" max="7179" width="7.28515625" style="90" customWidth="1"/>
    <col min="7180" max="7181" width="7.28515625" style="90" bestFit="1" customWidth="1"/>
    <col min="7182" max="7182" width="7.85546875" style="90" bestFit="1" customWidth="1"/>
    <col min="7183" max="7183" width="7.28515625" style="90" customWidth="1"/>
    <col min="7184" max="7184" width="7.85546875" style="90" bestFit="1" customWidth="1"/>
    <col min="7185" max="7424" width="9.140625" style="90"/>
    <col min="7425" max="7426" width="0" style="90" hidden="1" customWidth="1"/>
    <col min="7427" max="7427" width="90.28515625" style="90" customWidth="1"/>
    <col min="7428" max="7434" width="7.28515625" style="90" bestFit="1" customWidth="1"/>
    <col min="7435" max="7435" width="7.28515625" style="90" customWidth="1"/>
    <col min="7436" max="7437" width="7.28515625" style="90" bestFit="1" customWidth="1"/>
    <col min="7438" max="7438" width="7.85546875" style="90" bestFit="1" customWidth="1"/>
    <col min="7439" max="7439" width="7.28515625" style="90" customWidth="1"/>
    <col min="7440" max="7440" width="7.85546875" style="90" bestFit="1" customWidth="1"/>
    <col min="7441" max="7680" width="9.140625" style="90"/>
    <col min="7681" max="7682" width="0" style="90" hidden="1" customWidth="1"/>
    <col min="7683" max="7683" width="90.28515625" style="90" customWidth="1"/>
    <col min="7684" max="7690" width="7.28515625" style="90" bestFit="1" customWidth="1"/>
    <col min="7691" max="7691" width="7.28515625" style="90" customWidth="1"/>
    <col min="7692" max="7693" width="7.28515625" style="90" bestFit="1" customWidth="1"/>
    <col min="7694" max="7694" width="7.85546875" style="90" bestFit="1" customWidth="1"/>
    <col min="7695" max="7695" width="7.28515625" style="90" customWidth="1"/>
    <col min="7696" max="7696" width="7.85546875" style="90" bestFit="1" customWidth="1"/>
    <col min="7697" max="7936" width="9.140625" style="90"/>
    <col min="7937" max="7938" width="0" style="90" hidden="1" customWidth="1"/>
    <col min="7939" max="7939" width="90.28515625" style="90" customWidth="1"/>
    <col min="7940" max="7946" width="7.28515625" style="90" bestFit="1" customWidth="1"/>
    <col min="7947" max="7947" width="7.28515625" style="90" customWidth="1"/>
    <col min="7948" max="7949" width="7.28515625" style="90" bestFit="1" customWidth="1"/>
    <col min="7950" max="7950" width="7.85546875" style="90" bestFit="1" customWidth="1"/>
    <col min="7951" max="7951" width="7.28515625" style="90" customWidth="1"/>
    <col min="7952" max="7952" width="7.85546875" style="90" bestFit="1" customWidth="1"/>
    <col min="7953" max="8192" width="9.140625" style="90"/>
    <col min="8193" max="8194" width="0" style="90" hidden="1" customWidth="1"/>
    <col min="8195" max="8195" width="90.28515625" style="90" customWidth="1"/>
    <col min="8196" max="8202" width="7.28515625" style="90" bestFit="1" customWidth="1"/>
    <col min="8203" max="8203" width="7.28515625" style="90" customWidth="1"/>
    <col min="8204" max="8205" width="7.28515625" style="90" bestFit="1" customWidth="1"/>
    <col min="8206" max="8206" width="7.85546875" style="90" bestFit="1" customWidth="1"/>
    <col min="8207" max="8207" width="7.28515625" style="90" customWidth="1"/>
    <col min="8208" max="8208" width="7.85546875" style="90" bestFit="1" customWidth="1"/>
    <col min="8209" max="8448" width="9.140625" style="90"/>
    <col min="8449" max="8450" width="0" style="90" hidden="1" customWidth="1"/>
    <col min="8451" max="8451" width="90.28515625" style="90" customWidth="1"/>
    <col min="8452" max="8458" width="7.28515625" style="90" bestFit="1" customWidth="1"/>
    <col min="8459" max="8459" width="7.28515625" style="90" customWidth="1"/>
    <col min="8460" max="8461" width="7.28515625" style="90" bestFit="1" customWidth="1"/>
    <col min="8462" max="8462" width="7.85546875" style="90" bestFit="1" customWidth="1"/>
    <col min="8463" max="8463" width="7.28515625" style="90" customWidth="1"/>
    <col min="8464" max="8464" width="7.85546875" style="90" bestFit="1" customWidth="1"/>
    <col min="8465" max="8704" width="9.140625" style="90"/>
    <col min="8705" max="8706" width="0" style="90" hidden="1" customWidth="1"/>
    <col min="8707" max="8707" width="90.28515625" style="90" customWidth="1"/>
    <col min="8708" max="8714" width="7.28515625" style="90" bestFit="1" customWidth="1"/>
    <col min="8715" max="8715" width="7.28515625" style="90" customWidth="1"/>
    <col min="8716" max="8717" width="7.28515625" style="90" bestFit="1" customWidth="1"/>
    <col min="8718" max="8718" width="7.85546875" style="90" bestFit="1" customWidth="1"/>
    <col min="8719" max="8719" width="7.28515625" style="90" customWidth="1"/>
    <col min="8720" max="8720" width="7.85546875" style="90" bestFit="1" customWidth="1"/>
    <col min="8721" max="8960" width="9.140625" style="90"/>
    <col min="8961" max="8962" width="0" style="90" hidden="1" customWidth="1"/>
    <col min="8963" max="8963" width="90.28515625" style="90" customWidth="1"/>
    <col min="8964" max="8970" width="7.28515625" style="90" bestFit="1" customWidth="1"/>
    <col min="8971" max="8971" width="7.28515625" style="90" customWidth="1"/>
    <col min="8972" max="8973" width="7.28515625" style="90" bestFit="1" customWidth="1"/>
    <col min="8974" max="8974" width="7.85546875" style="90" bestFit="1" customWidth="1"/>
    <col min="8975" max="8975" width="7.28515625" style="90" customWidth="1"/>
    <col min="8976" max="8976" width="7.85546875" style="90" bestFit="1" customWidth="1"/>
    <col min="8977" max="9216" width="9.140625" style="90"/>
    <col min="9217" max="9218" width="0" style="90" hidden="1" customWidth="1"/>
    <col min="9219" max="9219" width="90.28515625" style="90" customWidth="1"/>
    <col min="9220" max="9226" width="7.28515625" style="90" bestFit="1" customWidth="1"/>
    <col min="9227" max="9227" width="7.28515625" style="90" customWidth="1"/>
    <col min="9228" max="9229" width="7.28515625" style="90" bestFit="1" customWidth="1"/>
    <col min="9230" max="9230" width="7.85546875" style="90" bestFit="1" customWidth="1"/>
    <col min="9231" max="9231" width="7.28515625" style="90" customWidth="1"/>
    <col min="9232" max="9232" width="7.85546875" style="90" bestFit="1" customWidth="1"/>
    <col min="9233" max="9472" width="9.140625" style="90"/>
    <col min="9473" max="9474" width="0" style="90" hidden="1" customWidth="1"/>
    <col min="9475" max="9475" width="90.28515625" style="90" customWidth="1"/>
    <col min="9476" max="9482" width="7.28515625" style="90" bestFit="1" customWidth="1"/>
    <col min="9483" max="9483" width="7.28515625" style="90" customWidth="1"/>
    <col min="9484" max="9485" width="7.28515625" style="90" bestFit="1" customWidth="1"/>
    <col min="9486" max="9486" width="7.85546875" style="90" bestFit="1" customWidth="1"/>
    <col min="9487" max="9487" width="7.28515625" style="90" customWidth="1"/>
    <col min="9488" max="9488" width="7.85546875" style="90" bestFit="1" customWidth="1"/>
    <col min="9489" max="9728" width="9.140625" style="90"/>
    <col min="9729" max="9730" width="0" style="90" hidden="1" customWidth="1"/>
    <col min="9731" max="9731" width="90.28515625" style="90" customWidth="1"/>
    <col min="9732" max="9738" width="7.28515625" style="90" bestFit="1" customWidth="1"/>
    <col min="9739" max="9739" width="7.28515625" style="90" customWidth="1"/>
    <col min="9740" max="9741" width="7.28515625" style="90" bestFit="1" customWidth="1"/>
    <col min="9742" max="9742" width="7.85546875" style="90" bestFit="1" customWidth="1"/>
    <col min="9743" max="9743" width="7.28515625" style="90" customWidth="1"/>
    <col min="9744" max="9744" width="7.85546875" style="90" bestFit="1" customWidth="1"/>
    <col min="9745" max="9984" width="9.140625" style="90"/>
    <col min="9985" max="9986" width="0" style="90" hidden="1" customWidth="1"/>
    <col min="9987" max="9987" width="90.28515625" style="90" customWidth="1"/>
    <col min="9988" max="9994" width="7.28515625" style="90" bestFit="1" customWidth="1"/>
    <col min="9995" max="9995" width="7.28515625" style="90" customWidth="1"/>
    <col min="9996" max="9997" width="7.28515625" style="90" bestFit="1" customWidth="1"/>
    <col min="9998" max="9998" width="7.85546875" style="90" bestFit="1" customWidth="1"/>
    <col min="9999" max="9999" width="7.28515625" style="90" customWidth="1"/>
    <col min="10000" max="10000" width="7.85546875" style="90" bestFit="1" customWidth="1"/>
    <col min="10001" max="10240" width="9.140625" style="90"/>
    <col min="10241" max="10242" width="0" style="90" hidden="1" customWidth="1"/>
    <col min="10243" max="10243" width="90.28515625" style="90" customWidth="1"/>
    <col min="10244" max="10250" width="7.28515625" style="90" bestFit="1" customWidth="1"/>
    <col min="10251" max="10251" width="7.28515625" style="90" customWidth="1"/>
    <col min="10252" max="10253" width="7.28515625" style="90" bestFit="1" customWidth="1"/>
    <col min="10254" max="10254" width="7.85546875" style="90" bestFit="1" customWidth="1"/>
    <col min="10255" max="10255" width="7.28515625" style="90" customWidth="1"/>
    <col min="10256" max="10256" width="7.85546875" style="90" bestFit="1" customWidth="1"/>
    <col min="10257" max="10496" width="9.140625" style="90"/>
    <col min="10497" max="10498" width="0" style="90" hidden="1" customWidth="1"/>
    <col min="10499" max="10499" width="90.28515625" style="90" customWidth="1"/>
    <col min="10500" max="10506" width="7.28515625" style="90" bestFit="1" customWidth="1"/>
    <col min="10507" max="10507" width="7.28515625" style="90" customWidth="1"/>
    <col min="10508" max="10509" width="7.28515625" style="90" bestFit="1" customWidth="1"/>
    <col min="10510" max="10510" width="7.85546875" style="90" bestFit="1" customWidth="1"/>
    <col min="10511" max="10511" width="7.28515625" style="90" customWidth="1"/>
    <col min="10512" max="10512" width="7.85546875" style="90" bestFit="1" customWidth="1"/>
    <col min="10513" max="10752" width="9.140625" style="90"/>
    <col min="10753" max="10754" width="0" style="90" hidden="1" customWidth="1"/>
    <col min="10755" max="10755" width="90.28515625" style="90" customWidth="1"/>
    <col min="10756" max="10762" width="7.28515625" style="90" bestFit="1" customWidth="1"/>
    <col min="10763" max="10763" width="7.28515625" style="90" customWidth="1"/>
    <col min="10764" max="10765" width="7.28515625" style="90" bestFit="1" customWidth="1"/>
    <col min="10766" max="10766" width="7.85546875" style="90" bestFit="1" customWidth="1"/>
    <col min="10767" max="10767" width="7.28515625" style="90" customWidth="1"/>
    <col min="10768" max="10768" width="7.85546875" style="90" bestFit="1" customWidth="1"/>
    <col min="10769" max="11008" width="9.140625" style="90"/>
    <col min="11009" max="11010" width="0" style="90" hidden="1" customWidth="1"/>
    <col min="11011" max="11011" width="90.28515625" style="90" customWidth="1"/>
    <col min="11012" max="11018" width="7.28515625" style="90" bestFit="1" customWidth="1"/>
    <col min="11019" max="11019" width="7.28515625" style="90" customWidth="1"/>
    <col min="11020" max="11021" width="7.28515625" style="90" bestFit="1" customWidth="1"/>
    <col min="11022" max="11022" width="7.85546875" style="90" bestFit="1" customWidth="1"/>
    <col min="11023" max="11023" width="7.28515625" style="90" customWidth="1"/>
    <col min="11024" max="11024" width="7.85546875" style="90" bestFit="1" customWidth="1"/>
    <col min="11025" max="11264" width="9.140625" style="90"/>
    <col min="11265" max="11266" width="0" style="90" hidden="1" customWidth="1"/>
    <col min="11267" max="11267" width="90.28515625" style="90" customWidth="1"/>
    <col min="11268" max="11274" width="7.28515625" style="90" bestFit="1" customWidth="1"/>
    <col min="11275" max="11275" width="7.28515625" style="90" customWidth="1"/>
    <col min="11276" max="11277" width="7.28515625" style="90" bestFit="1" customWidth="1"/>
    <col min="11278" max="11278" width="7.85546875" style="90" bestFit="1" customWidth="1"/>
    <col min="11279" max="11279" width="7.28515625" style="90" customWidth="1"/>
    <col min="11280" max="11280" width="7.85546875" style="90" bestFit="1" customWidth="1"/>
    <col min="11281" max="11520" width="9.140625" style="90"/>
    <col min="11521" max="11522" width="0" style="90" hidden="1" customWidth="1"/>
    <col min="11523" max="11523" width="90.28515625" style="90" customWidth="1"/>
    <col min="11524" max="11530" width="7.28515625" style="90" bestFit="1" customWidth="1"/>
    <col min="11531" max="11531" width="7.28515625" style="90" customWidth="1"/>
    <col min="11532" max="11533" width="7.28515625" style="90" bestFit="1" customWidth="1"/>
    <col min="11534" max="11534" width="7.85546875" style="90" bestFit="1" customWidth="1"/>
    <col min="11535" max="11535" width="7.28515625" style="90" customWidth="1"/>
    <col min="11536" max="11536" width="7.85546875" style="90" bestFit="1" customWidth="1"/>
    <col min="11537" max="11776" width="9.140625" style="90"/>
    <col min="11777" max="11778" width="0" style="90" hidden="1" customWidth="1"/>
    <col min="11779" max="11779" width="90.28515625" style="90" customWidth="1"/>
    <col min="11780" max="11786" width="7.28515625" style="90" bestFit="1" customWidth="1"/>
    <col min="11787" max="11787" width="7.28515625" style="90" customWidth="1"/>
    <col min="11788" max="11789" width="7.28515625" style="90" bestFit="1" customWidth="1"/>
    <col min="11790" max="11790" width="7.85546875" style="90" bestFit="1" customWidth="1"/>
    <col min="11791" max="11791" width="7.28515625" style="90" customWidth="1"/>
    <col min="11792" max="11792" width="7.85546875" style="90" bestFit="1" customWidth="1"/>
    <col min="11793" max="12032" width="9.140625" style="90"/>
    <col min="12033" max="12034" width="0" style="90" hidden="1" customWidth="1"/>
    <col min="12035" max="12035" width="90.28515625" style="90" customWidth="1"/>
    <col min="12036" max="12042" width="7.28515625" style="90" bestFit="1" customWidth="1"/>
    <col min="12043" max="12043" width="7.28515625" style="90" customWidth="1"/>
    <col min="12044" max="12045" width="7.28515625" style="90" bestFit="1" customWidth="1"/>
    <col min="12046" max="12046" width="7.85546875" style="90" bestFit="1" customWidth="1"/>
    <col min="12047" max="12047" width="7.28515625" style="90" customWidth="1"/>
    <col min="12048" max="12048" width="7.85546875" style="90" bestFit="1" customWidth="1"/>
    <col min="12049" max="12288" width="9.140625" style="90"/>
    <col min="12289" max="12290" width="0" style="90" hidden="1" customWidth="1"/>
    <col min="12291" max="12291" width="90.28515625" style="90" customWidth="1"/>
    <col min="12292" max="12298" width="7.28515625" style="90" bestFit="1" customWidth="1"/>
    <col min="12299" max="12299" width="7.28515625" style="90" customWidth="1"/>
    <col min="12300" max="12301" width="7.28515625" style="90" bestFit="1" customWidth="1"/>
    <col min="12302" max="12302" width="7.85546875" style="90" bestFit="1" customWidth="1"/>
    <col min="12303" max="12303" width="7.28515625" style="90" customWidth="1"/>
    <col min="12304" max="12304" width="7.85546875" style="90" bestFit="1" customWidth="1"/>
    <col min="12305" max="12544" width="9.140625" style="90"/>
    <col min="12545" max="12546" width="0" style="90" hidden="1" customWidth="1"/>
    <col min="12547" max="12547" width="90.28515625" style="90" customWidth="1"/>
    <col min="12548" max="12554" width="7.28515625" style="90" bestFit="1" customWidth="1"/>
    <col min="12555" max="12555" width="7.28515625" style="90" customWidth="1"/>
    <col min="12556" max="12557" width="7.28515625" style="90" bestFit="1" customWidth="1"/>
    <col min="12558" max="12558" width="7.85546875" style="90" bestFit="1" customWidth="1"/>
    <col min="12559" max="12559" width="7.28515625" style="90" customWidth="1"/>
    <col min="12560" max="12560" width="7.85546875" style="90" bestFit="1" customWidth="1"/>
    <col min="12561" max="12800" width="9.140625" style="90"/>
    <col min="12801" max="12802" width="0" style="90" hidden="1" customWidth="1"/>
    <col min="12803" max="12803" width="90.28515625" style="90" customWidth="1"/>
    <col min="12804" max="12810" width="7.28515625" style="90" bestFit="1" customWidth="1"/>
    <col min="12811" max="12811" width="7.28515625" style="90" customWidth="1"/>
    <col min="12812" max="12813" width="7.28515625" style="90" bestFit="1" customWidth="1"/>
    <col min="12814" max="12814" width="7.85546875" style="90" bestFit="1" customWidth="1"/>
    <col min="12815" max="12815" width="7.28515625" style="90" customWidth="1"/>
    <col min="12816" max="12816" width="7.85546875" style="90" bestFit="1" customWidth="1"/>
    <col min="12817" max="13056" width="9.140625" style="90"/>
    <col min="13057" max="13058" width="0" style="90" hidden="1" customWidth="1"/>
    <col min="13059" max="13059" width="90.28515625" style="90" customWidth="1"/>
    <col min="13060" max="13066" width="7.28515625" style="90" bestFit="1" customWidth="1"/>
    <col min="13067" max="13067" width="7.28515625" style="90" customWidth="1"/>
    <col min="13068" max="13069" width="7.28515625" style="90" bestFit="1" customWidth="1"/>
    <col min="13070" max="13070" width="7.85546875" style="90" bestFit="1" customWidth="1"/>
    <col min="13071" max="13071" width="7.28515625" style="90" customWidth="1"/>
    <col min="13072" max="13072" width="7.85546875" style="90" bestFit="1" customWidth="1"/>
    <col min="13073" max="13312" width="9.140625" style="90"/>
    <col min="13313" max="13314" width="0" style="90" hidden="1" customWidth="1"/>
    <col min="13315" max="13315" width="90.28515625" style="90" customWidth="1"/>
    <col min="13316" max="13322" width="7.28515625" style="90" bestFit="1" customWidth="1"/>
    <col min="13323" max="13323" width="7.28515625" style="90" customWidth="1"/>
    <col min="13324" max="13325" width="7.28515625" style="90" bestFit="1" customWidth="1"/>
    <col min="13326" max="13326" width="7.85546875" style="90" bestFit="1" customWidth="1"/>
    <col min="13327" max="13327" width="7.28515625" style="90" customWidth="1"/>
    <col min="13328" max="13328" width="7.85546875" style="90" bestFit="1" customWidth="1"/>
    <col min="13329" max="13568" width="9.140625" style="90"/>
    <col min="13569" max="13570" width="0" style="90" hidden="1" customWidth="1"/>
    <col min="13571" max="13571" width="90.28515625" style="90" customWidth="1"/>
    <col min="13572" max="13578" width="7.28515625" style="90" bestFit="1" customWidth="1"/>
    <col min="13579" max="13579" width="7.28515625" style="90" customWidth="1"/>
    <col min="13580" max="13581" width="7.28515625" style="90" bestFit="1" customWidth="1"/>
    <col min="13582" max="13582" width="7.85546875" style="90" bestFit="1" customWidth="1"/>
    <col min="13583" max="13583" width="7.28515625" style="90" customWidth="1"/>
    <col min="13584" max="13584" width="7.85546875" style="90" bestFit="1" customWidth="1"/>
    <col min="13585" max="13824" width="9.140625" style="90"/>
    <col min="13825" max="13826" width="0" style="90" hidden="1" customWidth="1"/>
    <col min="13827" max="13827" width="90.28515625" style="90" customWidth="1"/>
    <col min="13828" max="13834" width="7.28515625" style="90" bestFit="1" customWidth="1"/>
    <col min="13835" max="13835" width="7.28515625" style="90" customWidth="1"/>
    <col min="13836" max="13837" width="7.28515625" style="90" bestFit="1" customWidth="1"/>
    <col min="13838" max="13838" width="7.85546875" style="90" bestFit="1" customWidth="1"/>
    <col min="13839" max="13839" width="7.28515625" style="90" customWidth="1"/>
    <col min="13840" max="13840" width="7.85546875" style="90" bestFit="1" customWidth="1"/>
    <col min="13841" max="14080" width="9.140625" style="90"/>
    <col min="14081" max="14082" width="0" style="90" hidden="1" customWidth="1"/>
    <col min="14083" max="14083" width="90.28515625" style="90" customWidth="1"/>
    <col min="14084" max="14090" width="7.28515625" style="90" bestFit="1" customWidth="1"/>
    <col min="14091" max="14091" width="7.28515625" style="90" customWidth="1"/>
    <col min="14092" max="14093" width="7.28515625" style="90" bestFit="1" customWidth="1"/>
    <col min="14094" max="14094" width="7.85546875" style="90" bestFit="1" customWidth="1"/>
    <col min="14095" max="14095" width="7.28515625" style="90" customWidth="1"/>
    <col min="14096" max="14096" width="7.85546875" style="90" bestFit="1" customWidth="1"/>
    <col min="14097" max="14336" width="9.140625" style="90"/>
    <col min="14337" max="14338" width="0" style="90" hidden="1" customWidth="1"/>
    <col min="14339" max="14339" width="90.28515625" style="90" customWidth="1"/>
    <col min="14340" max="14346" width="7.28515625" style="90" bestFit="1" customWidth="1"/>
    <col min="14347" max="14347" width="7.28515625" style="90" customWidth="1"/>
    <col min="14348" max="14349" width="7.28515625" style="90" bestFit="1" customWidth="1"/>
    <col min="14350" max="14350" width="7.85546875" style="90" bestFit="1" customWidth="1"/>
    <col min="14351" max="14351" width="7.28515625" style="90" customWidth="1"/>
    <col min="14352" max="14352" width="7.85546875" style="90" bestFit="1" customWidth="1"/>
    <col min="14353" max="14592" width="9.140625" style="90"/>
    <col min="14593" max="14594" width="0" style="90" hidden="1" customWidth="1"/>
    <col min="14595" max="14595" width="90.28515625" style="90" customWidth="1"/>
    <col min="14596" max="14602" width="7.28515625" style="90" bestFit="1" customWidth="1"/>
    <col min="14603" max="14603" width="7.28515625" style="90" customWidth="1"/>
    <col min="14604" max="14605" width="7.28515625" style="90" bestFit="1" customWidth="1"/>
    <col min="14606" max="14606" width="7.85546875" style="90" bestFit="1" customWidth="1"/>
    <col min="14607" max="14607" width="7.28515625" style="90" customWidth="1"/>
    <col min="14608" max="14608" width="7.85546875" style="90" bestFit="1" customWidth="1"/>
    <col min="14609" max="14848" width="9.140625" style="90"/>
    <col min="14849" max="14850" width="0" style="90" hidden="1" customWidth="1"/>
    <col min="14851" max="14851" width="90.28515625" style="90" customWidth="1"/>
    <col min="14852" max="14858" width="7.28515625" style="90" bestFit="1" customWidth="1"/>
    <col min="14859" max="14859" width="7.28515625" style="90" customWidth="1"/>
    <col min="14860" max="14861" width="7.28515625" style="90" bestFit="1" customWidth="1"/>
    <col min="14862" max="14862" width="7.85546875" style="90" bestFit="1" customWidth="1"/>
    <col min="14863" max="14863" width="7.28515625" style="90" customWidth="1"/>
    <col min="14864" max="14864" width="7.85546875" style="90" bestFit="1" customWidth="1"/>
    <col min="14865" max="15104" width="9.140625" style="90"/>
    <col min="15105" max="15106" width="0" style="90" hidden="1" customWidth="1"/>
    <col min="15107" max="15107" width="90.28515625" style="90" customWidth="1"/>
    <col min="15108" max="15114" width="7.28515625" style="90" bestFit="1" customWidth="1"/>
    <col min="15115" max="15115" width="7.28515625" style="90" customWidth="1"/>
    <col min="15116" max="15117" width="7.28515625" style="90" bestFit="1" customWidth="1"/>
    <col min="15118" max="15118" width="7.85546875" style="90" bestFit="1" customWidth="1"/>
    <col min="15119" max="15119" width="7.28515625" style="90" customWidth="1"/>
    <col min="15120" max="15120" width="7.85546875" style="90" bestFit="1" customWidth="1"/>
    <col min="15121" max="15360" width="9.140625" style="90"/>
    <col min="15361" max="15362" width="0" style="90" hidden="1" customWidth="1"/>
    <col min="15363" max="15363" width="90.28515625" style="90" customWidth="1"/>
    <col min="15364" max="15370" width="7.28515625" style="90" bestFit="1" customWidth="1"/>
    <col min="15371" max="15371" width="7.28515625" style="90" customWidth="1"/>
    <col min="15372" max="15373" width="7.28515625" style="90" bestFit="1" customWidth="1"/>
    <col min="15374" max="15374" width="7.85546875" style="90" bestFit="1" customWidth="1"/>
    <col min="15375" max="15375" width="7.28515625" style="90" customWidth="1"/>
    <col min="15376" max="15376" width="7.85546875" style="90" bestFit="1" customWidth="1"/>
    <col min="15377" max="15616" width="9.140625" style="90"/>
    <col min="15617" max="15618" width="0" style="90" hidden="1" customWidth="1"/>
    <col min="15619" max="15619" width="90.28515625" style="90" customWidth="1"/>
    <col min="15620" max="15626" width="7.28515625" style="90" bestFit="1" customWidth="1"/>
    <col min="15627" max="15627" width="7.28515625" style="90" customWidth="1"/>
    <col min="15628" max="15629" width="7.28515625" style="90" bestFit="1" customWidth="1"/>
    <col min="15630" max="15630" width="7.85546875" style="90" bestFit="1" customWidth="1"/>
    <col min="15631" max="15631" width="7.28515625" style="90" customWidth="1"/>
    <col min="15632" max="15632" width="7.85546875" style="90" bestFit="1" customWidth="1"/>
    <col min="15633" max="15872" width="9.140625" style="90"/>
    <col min="15873" max="15874" width="0" style="90" hidden="1" customWidth="1"/>
    <col min="15875" max="15875" width="90.28515625" style="90" customWidth="1"/>
    <col min="15876" max="15882" width="7.28515625" style="90" bestFit="1" customWidth="1"/>
    <col min="15883" max="15883" width="7.28515625" style="90" customWidth="1"/>
    <col min="15884" max="15885" width="7.28515625" style="90" bestFit="1" customWidth="1"/>
    <col min="15886" max="15886" width="7.85546875" style="90" bestFit="1" customWidth="1"/>
    <col min="15887" max="15887" width="7.28515625" style="90" customWidth="1"/>
    <col min="15888" max="15888" width="7.85546875" style="90" bestFit="1" customWidth="1"/>
    <col min="15889" max="16128" width="9.140625" style="90"/>
    <col min="16129" max="16130" width="0" style="90" hidden="1" customWidth="1"/>
    <col min="16131" max="16131" width="90.28515625" style="90" customWidth="1"/>
    <col min="16132" max="16138" width="7.28515625" style="90" bestFit="1" customWidth="1"/>
    <col min="16139" max="16139" width="7.28515625" style="90" customWidth="1"/>
    <col min="16140" max="16141" width="7.28515625" style="90" bestFit="1" customWidth="1"/>
    <col min="16142" max="16142" width="7.85546875" style="90" bestFit="1" customWidth="1"/>
    <col min="16143" max="16143" width="7.28515625" style="90" customWidth="1"/>
    <col min="16144" max="16144" width="7.85546875" style="90" bestFit="1" customWidth="1"/>
    <col min="16145" max="16384" width="9.140625" style="90"/>
  </cols>
  <sheetData>
    <row r="1" spans="1:16" ht="15" customHeight="1" x14ac:dyDescent="0.2">
      <c r="A1" s="515"/>
      <c r="B1" s="515"/>
      <c r="C1" s="781"/>
      <c r="D1" s="781"/>
      <c r="E1" s="781"/>
      <c r="F1" s="781"/>
      <c r="G1" s="781"/>
      <c r="H1" s="781"/>
      <c r="I1" s="781"/>
      <c r="J1" s="781"/>
      <c r="K1" s="781"/>
      <c r="L1" s="781"/>
      <c r="M1" s="781"/>
      <c r="N1" s="781"/>
      <c r="O1" s="781"/>
      <c r="P1" s="781"/>
    </row>
    <row r="2" spans="1:16" ht="15" customHeight="1" x14ac:dyDescent="0.2">
      <c r="A2" s="772" t="s">
        <v>851</v>
      </c>
      <c r="B2" s="772"/>
      <c r="C2" s="772"/>
      <c r="D2" s="772"/>
      <c r="E2" s="772"/>
      <c r="F2" s="772"/>
      <c r="G2" s="772"/>
      <c r="H2" s="772"/>
      <c r="I2" s="772"/>
      <c r="J2" s="772"/>
      <c r="K2" s="772"/>
      <c r="L2" s="772"/>
      <c r="M2" s="772"/>
      <c r="N2" s="772"/>
      <c r="O2" s="772"/>
      <c r="P2" s="772"/>
    </row>
    <row r="3" spans="1:16" ht="15" customHeight="1" x14ac:dyDescent="0.2">
      <c r="A3" s="515"/>
      <c r="B3" s="515"/>
      <c r="C3" s="772" t="s">
        <v>522</v>
      </c>
      <c r="D3" s="772"/>
      <c r="E3" s="772"/>
      <c r="F3" s="772"/>
      <c r="G3" s="772"/>
      <c r="H3" s="772"/>
      <c r="I3" s="772"/>
      <c r="J3" s="772"/>
      <c r="K3" s="772"/>
      <c r="L3" s="772"/>
      <c r="M3" s="772"/>
      <c r="N3" s="772"/>
      <c r="O3" s="772"/>
      <c r="P3" s="772"/>
    </row>
    <row r="4" spans="1:16" s="91" customFormat="1" ht="15" customHeight="1" x14ac:dyDescent="0.25">
      <c r="A4" s="778"/>
      <c r="B4" s="772"/>
      <c r="C4" s="772"/>
      <c r="D4" s="772"/>
      <c r="E4" s="772"/>
      <c r="F4" s="772"/>
      <c r="G4" s="772"/>
      <c r="H4" s="772"/>
      <c r="I4" s="772"/>
      <c r="J4" s="772"/>
      <c r="K4" s="772"/>
      <c r="L4" s="772"/>
      <c r="M4" s="772"/>
      <c r="N4" s="515"/>
      <c r="O4" s="515"/>
      <c r="P4" s="515"/>
    </row>
    <row r="5" spans="1:16" s="93" customFormat="1" ht="15" customHeight="1" thickBot="1" x14ac:dyDescent="0.25">
      <c r="A5" s="92"/>
      <c r="B5" s="92"/>
      <c r="C5" s="77"/>
      <c r="D5" s="77"/>
      <c r="E5" s="77"/>
      <c r="F5" s="77"/>
      <c r="G5" s="77"/>
      <c r="H5" s="77"/>
      <c r="I5" s="77"/>
      <c r="J5" s="77"/>
      <c r="K5" s="77"/>
      <c r="L5" s="77"/>
      <c r="M5" s="77"/>
      <c r="N5" s="77"/>
      <c r="O5" s="77"/>
      <c r="P5" s="77"/>
    </row>
    <row r="6" spans="1:16" ht="30" customHeight="1" thickTop="1" thickBot="1" x14ac:dyDescent="0.25">
      <c r="A6" s="52"/>
      <c r="B6" s="94"/>
      <c r="C6" s="554"/>
      <c r="D6" s="542" t="s">
        <v>446</v>
      </c>
      <c r="E6" s="542" t="s">
        <v>447</v>
      </c>
      <c r="F6" s="542" t="s">
        <v>448</v>
      </c>
      <c r="G6" s="542" t="s">
        <v>449</v>
      </c>
      <c r="H6" s="542" t="s">
        <v>450</v>
      </c>
      <c r="I6" s="548" t="s">
        <v>451</v>
      </c>
      <c r="J6" s="548" t="s">
        <v>452</v>
      </c>
      <c r="K6" s="548" t="s">
        <v>453</v>
      </c>
      <c r="L6" s="548" t="s">
        <v>454</v>
      </c>
      <c r="M6" s="548" t="s">
        <v>455</v>
      </c>
      <c r="N6" s="548" t="s">
        <v>456</v>
      </c>
      <c r="O6" s="548" t="s">
        <v>457</v>
      </c>
      <c r="P6" s="548" t="s">
        <v>458</v>
      </c>
    </row>
    <row r="7" spans="1:16" ht="15" customHeight="1" thickTop="1" thickBot="1" x14ac:dyDescent="0.25">
      <c r="A7" s="52"/>
      <c r="B7" s="52"/>
      <c r="C7" s="52"/>
      <c r="D7" s="95"/>
      <c r="E7" s="95"/>
      <c r="F7" s="95"/>
      <c r="G7" s="95"/>
      <c r="H7" s="95"/>
      <c r="I7" s="95"/>
      <c r="J7" s="95"/>
      <c r="K7" s="95"/>
      <c r="L7" s="95"/>
      <c r="M7" s="95"/>
      <c r="N7" s="95"/>
      <c r="O7" s="95"/>
      <c r="P7" s="95"/>
    </row>
    <row r="8" spans="1:16" s="52" customFormat="1" ht="15" customHeight="1" thickTop="1" thickBot="1" x14ac:dyDescent="0.3">
      <c r="B8" s="80"/>
      <c r="C8" s="555" t="s">
        <v>380</v>
      </c>
      <c r="D8" s="550"/>
      <c r="E8" s="550"/>
      <c r="F8" s="550"/>
      <c r="G8" s="550"/>
      <c r="H8" s="550"/>
      <c r="I8" s="551"/>
      <c r="J8" s="551"/>
      <c r="K8" s="551"/>
      <c r="L8" s="551"/>
      <c r="M8" s="551"/>
      <c r="N8" s="551"/>
      <c r="O8" s="551"/>
      <c r="P8" s="551"/>
    </row>
    <row r="9" spans="1:16" s="52" customFormat="1" ht="15" customHeight="1" thickTop="1" x14ac:dyDescent="0.25">
      <c r="A9" s="52" t="s">
        <v>523</v>
      </c>
      <c r="B9" s="82" t="s">
        <v>605</v>
      </c>
      <c r="C9" s="83" t="s">
        <v>381</v>
      </c>
      <c r="D9" s="84">
        <v>9.4100000000000003E-2</v>
      </c>
      <c r="E9" s="84">
        <v>8.14E-2</v>
      </c>
      <c r="F9" s="84">
        <v>8.1600000000000006E-2</v>
      </c>
      <c r="G9" s="84">
        <v>5.7599999999999998E-2</v>
      </c>
      <c r="H9" s="84">
        <v>8.5699999999999998E-2</v>
      </c>
      <c r="I9" s="84">
        <v>8.5599999999999996E-2</v>
      </c>
      <c r="J9" s="84">
        <v>7.9000000000000001E-2</v>
      </c>
      <c r="K9" s="84">
        <v>5.9900000000000002E-2</v>
      </c>
      <c r="L9" s="84">
        <v>6.9599999999999995E-2</v>
      </c>
      <c r="M9" s="84">
        <v>6.2100000000000002E-2</v>
      </c>
      <c r="N9" s="84">
        <v>5.7200000000000001E-2</v>
      </c>
      <c r="O9" s="84">
        <v>6.0502396719057404E-2</v>
      </c>
      <c r="P9" s="84">
        <v>6.0337190403894313E-2</v>
      </c>
    </row>
    <row r="10" spans="1:16" s="91" customFormat="1" ht="15" customHeight="1" x14ac:dyDescent="0.25">
      <c r="A10" s="52" t="s">
        <v>523</v>
      </c>
      <c r="B10" s="82" t="s">
        <v>606</v>
      </c>
      <c r="C10" s="83" t="s">
        <v>382</v>
      </c>
      <c r="D10" s="84">
        <v>9.8199999999999996E-2</v>
      </c>
      <c r="E10" s="84">
        <v>8.5099999999999995E-2</v>
      </c>
      <c r="F10" s="84">
        <v>8.43E-2</v>
      </c>
      <c r="G10" s="84">
        <v>5.96E-2</v>
      </c>
      <c r="H10" s="84">
        <v>9.2100000000000001E-2</v>
      </c>
      <c r="I10" s="84">
        <v>9.3600000000000003E-2</v>
      </c>
      <c r="J10" s="84">
        <v>8.2799999999999999E-2</v>
      </c>
      <c r="K10" s="84">
        <v>6.6199999999999995E-2</v>
      </c>
      <c r="L10" s="84">
        <v>7.5999999999999998E-2</v>
      </c>
      <c r="M10" s="84">
        <v>6.7900000000000002E-2</v>
      </c>
      <c r="N10" s="84">
        <v>6.3299999999999995E-2</v>
      </c>
      <c r="O10" s="84">
        <v>6.6099058050568094E-2</v>
      </c>
      <c r="P10" s="84">
        <v>6.8158573555597568E-2</v>
      </c>
    </row>
    <row r="11" spans="1:16" s="91" customFormat="1" ht="15" customHeight="1" x14ac:dyDescent="0.25">
      <c r="A11" s="52" t="s">
        <v>523</v>
      </c>
      <c r="B11" s="82" t="s">
        <v>607</v>
      </c>
      <c r="C11" s="83" t="s">
        <v>383</v>
      </c>
      <c r="D11" s="84">
        <v>9.1399999999999995E-2</v>
      </c>
      <c r="E11" s="84">
        <v>7.9000000000000001E-2</v>
      </c>
      <c r="F11" s="84">
        <v>7.9000000000000001E-2</v>
      </c>
      <c r="G11" s="84">
        <v>5.0599999999999999E-2</v>
      </c>
      <c r="H11" s="84">
        <v>7.8899999999999998E-2</v>
      </c>
      <c r="I11" s="84">
        <v>7.7200000000000005E-2</v>
      </c>
      <c r="J11" s="84">
        <v>7.0699999999999999E-2</v>
      </c>
      <c r="K11" s="84">
        <v>6.5600000000000006E-2</v>
      </c>
      <c r="L11" s="84">
        <v>5.9700000000000003E-2</v>
      </c>
      <c r="M11" s="84">
        <v>4.8300000000000003E-2</v>
      </c>
      <c r="N11" s="84">
        <v>3.1399999999999997E-2</v>
      </c>
      <c r="O11" s="84">
        <v>4.9607599675093074E-2</v>
      </c>
      <c r="P11" s="84">
        <v>5.1711514823255679E-2</v>
      </c>
    </row>
    <row r="12" spans="1:16" s="91" customFormat="1" ht="15" customHeight="1" x14ac:dyDescent="0.25">
      <c r="A12" s="52" t="s">
        <v>523</v>
      </c>
      <c r="B12" s="82" t="s">
        <v>608</v>
      </c>
      <c r="C12" s="83" t="s">
        <v>384</v>
      </c>
      <c r="D12" s="84">
        <v>2.01E-2</v>
      </c>
      <c r="E12" s="84">
        <v>1.26E-2</v>
      </c>
      <c r="F12" s="84">
        <v>1.9400000000000001E-2</v>
      </c>
      <c r="G12" s="84">
        <v>6.7999999999999996E-3</v>
      </c>
      <c r="H12" s="84">
        <v>5.0000000000000001E-3</v>
      </c>
      <c r="I12" s="84">
        <v>8.9999999999999993E-3</v>
      </c>
      <c r="J12" s="84">
        <v>1.2699999999999999E-2</v>
      </c>
      <c r="K12" s="84">
        <v>1.35E-2</v>
      </c>
      <c r="L12" s="84">
        <v>1.01E-2</v>
      </c>
      <c r="M12" s="84">
        <v>8.0000000000000004E-4</v>
      </c>
      <c r="N12" s="84">
        <v>-1.7999999999999999E-2</v>
      </c>
      <c r="O12" s="84">
        <v>-2.7315502070218543E-4</v>
      </c>
      <c r="P12" s="84">
        <v>7.0696974065476582E-4</v>
      </c>
    </row>
    <row r="13" spans="1:16" s="91" customFormat="1" ht="15" customHeight="1" x14ac:dyDescent="0.25">
      <c r="A13" s="52" t="s">
        <v>523</v>
      </c>
      <c r="B13" s="82" t="s">
        <v>609</v>
      </c>
      <c r="C13" s="83" t="s">
        <v>385</v>
      </c>
      <c r="D13" s="84">
        <v>2.01E-2</v>
      </c>
      <c r="E13" s="84">
        <v>1.26E-2</v>
      </c>
      <c r="F13" s="84">
        <v>1.9E-2</v>
      </c>
      <c r="G13" s="84">
        <v>7.4999999999999997E-3</v>
      </c>
      <c r="H13" s="84">
        <v>4.1000000000000003E-3</v>
      </c>
      <c r="I13" s="84">
        <v>9.2999999999999992E-3</v>
      </c>
      <c r="J13" s="84">
        <v>1.3100000000000001E-2</v>
      </c>
      <c r="K13" s="84">
        <v>1.38E-2</v>
      </c>
      <c r="L13" s="84">
        <v>9.9000000000000008E-3</v>
      </c>
      <c r="M13" s="84">
        <v>5.0000000000000001E-4</v>
      </c>
      <c r="N13" s="84">
        <v>-1.5100000000000001E-2</v>
      </c>
      <c r="O13" s="84">
        <v>1.0513610504703441E-3</v>
      </c>
      <c r="P13" s="84">
        <v>6.9409643454209995E-4</v>
      </c>
    </row>
    <row r="14" spans="1:16" s="91" customFormat="1" ht="15" customHeight="1" x14ac:dyDescent="0.25">
      <c r="A14" s="52" t="s">
        <v>523</v>
      </c>
      <c r="B14" s="82" t="s">
        <v>610</v>
      </c>
      <c r="C14" s="83" t="s">
        <v>386</v>
      </c>
      <c r="D14" s="84">
        <v>1.4200000000000001E-2</v>
      </c>
      <c r="E14" s="84">
        <v>9.1000000000000004E-3</v>
      </c>
      <c r="F14" s="84">
        <v>1.2200000000000001E-2</v>
      </c>
      <c r="G14" s="84">
        <v>3.0999999999999999E-3</v>
      </c>
      <c r="H14" s="84">
        <v>2.8999999999999998E-3</v>
      </c>
      <c r="I14" s="84">
        <v>3.5000000000000001E-3</v>
      </c>
      <c r="J14" s="84">
        <v>3.5999999999999999E-3</v>
      </c>
      <c r="K14" s="84">
        <v>5.8999999999999999E-3</v>
      </c>
      <c r="L14" s="84">
        <v>3.3E-3</v>
      </c>
      <c r="M14" s="84">
        <v>-1E-3</v>
      </c>
      <c r="N14" s="84">
        <v>-1.5100000000000001E-2</v>
      </c>
      <c r="O14" s="84">
        <v>5.2681714095030834E-4</v>
      </c>
      <c r="P14" s="84">
        <v>4.6337630397570316E-4</v>
      </c>
    </row>
    <row r="15" spans="1:16" s="91" customFormat="1" ht="15" customHeight="1" thickBot="1" x14ac:dyDescent="0.3">
      <c r="A15" s="52" t="s">
        <v>523</v>
      </c>
      <c r="B15" s="82" t="s">
        <v>611</v>
      </c>
      <c r="C15" s="83" t="s">
        <v>387</v>
      </c>
      <c r="D15" s="84">
        <v>0.14729999999999999</v>
      </c>
      <c r="E15" s="84">
        <v>9.5100000000000004E-2</v>
      </c>
      <c r="F15" s="84">
        <v>0.1241</v>
      </c>
      <c r="G15" s="84">
        <v>3.3700000000000001E-2</v>
      </c>
      <c r="H15" s="84">
        <v>4.1300000000000003E-2</v>
      </c>
      <c r="I15" s="84">
        <v>4.7600000000000003E-2</v>
      </c>
      <c r="J15" s="84">
        <v>4.7100000000000003E-2</v>
      </c>
      <c r="K15" s="84">
        <v>8.1699999999999995E-2</v>
      </c>
      <c r="L15" s="84">
        <v>4.7600000000000003E-2</v>
      </c>
      <c r="M15" s="84">
        <v>-1.4E-2</v>
      </c>
      <c r="N15" s="84">
        <v>-0.20449999999999999</v>
      </c>
      <c r="O15" s="84">
        <v>6.6430366616137748E-3</v>
      </c>
      <c r="P15" s="84">
        <v>5.6069332552328328E-3</v>
      </c>
    </row>
    <row r="16" spans="1:16" ht="15" customHeight="1" thickTop="1" thickBot="1" x14ac:dyDescent="0.25">
      <c r="A16" s="52"/>
      <c r="B16" s="80"/>
      <c r="C16" s="555" t="s">
        <v>388</v>
      </c>
      <c r="D16" s="550"/>
      <c r="E16" s="550"/>
      <c r="F16" s="550"/>
      <c r="G16" s="550"/>
      <c r="H16" s="550"/>
      <c r="I16" s="551"/>
      <c r="J16" s="551"/>
      <c r="K16" s="551"/>
      <c r="L16" s="551"/>
      <c r="M16" s="551"/>
      <c r="N16" s="551"/>
      <c r="O16" s="551"/>
      <c r="P16" s="551"/>
    </row>
    <row r="17" spans="1:16" s="52" customFormat="1" ht="15" customHeight="1" thickTop="1" x14ac:dyDescent="0.25">
      <c r="A17" s="52" t="s">
        <v>523</v>
      </c>
      <c r="B17" s="82" t="s">
        <v>612</v>
      </c>
      <c r="C17" s="83" t="s">
        <v>389</v>
      </c>
      <c r="D17" s="84">
        <v>0.1188</v>
      </c>
      <c r="E17" s="84">
        <v>0.1081</v>
      </c>
      <c r="F17" s="84">
        <v>0.1066</v>
      </c>
      <c r="G17" s="84">
        <v>7.5700000000000003E-2</v>
      </c>
      <c r="H17" s="84">
        <v>0.11650000000000001</v>
      </c>
      <c r="I17" s="84">
        <v>0.11840000000000001</v>
      </c>
      <c r="J17" s="84">
        <v>0.11609999999999999</v>
      </c>
      <c r="K17" s="84">
        <v>9.8199999999999996E-2</v>
      </c>
      <c r="L17" s="84">
        <v>0.1057</v>
      </c>
      <c r="M17" s="84">
        <v>9.7600000000000006E-2</v>
      </c>
      <c r="N17" s="84">
        <v>9.5000000000000001E-2</v>
      </c>
      <c r="O17" s="84">
        <v>9.8517911777356831E-2</v>
      </c>
      <c r="P17" s="84">
        <v>9.9287199589225245E-2</v>
      </c>
    </row>
    <row r="18" spans="1:16" s="91" customFormat="1" ht="15" customHeight="1" x14ac:dyDescent="0.25">
      <c r="A18" s="52" t="s">
        <v>523</v>
      </c>
      <c r="B18" s="82" t="s">
        <v>613</v>
      </c>
      <c r="C18" s="83" t="s">
        <v>390</v>
      </c>
      <c r="D18" s="84">
        <v>-2.46E-2</v>
      </c>
      <c r="E18" s="84">
        <v>-2.6700000000000002E-2</v>
      </c>
      <c r="F18" s="84">
        <v>-2.5000000000000001E-2</v>
      </c>
      <c r="G18" s="84">
        <v>-1.8200000000000001E-2</v>
      </c>
      <c r="H18" s="84">
        <v>-3.0800000000000001E-2</v>
      </c>
      <c r="I18" s="84">
        <v>-3.2800000000000003E-2</v>
      </c>
      <c r="J18" s="84">
        <v>-3.7199999999999997E-2</v>
      </c>
      <c r="K18" s="84">
        <v>-3.8300000000000001E-2</v>
      </c>
      <c r="L18" s="84">
        <v>-3.61E-2</v>
      </c>
      <c r="M18" s="84">
        <v>-3.56E-2</v>
      </c>
      <c r="N18" s="84">
        <v>-3.78E-2</v>
      </c>
      <c r="O18" s="84">
        <v>-3.8015515058299441E-2</v>
      </c>
      <c r="P18" s="84">
        <v>-3.8950009185330939E-2</v>
      </c>
    </row>
    <row r="19" spans="1:16" s="91" customFormat="1" ht="15" customHeight="1" x14ac:dyDescent="0.25">
      <c r="A19" s="52" t="s">
        <v>523</v>
      </c>
      <c r="B19" s="82" t="s">
        <v>614</v>
      </c>
      <c r="C19" s="83" t="s">
        <v>391</v>
      </c>
      <c r="D19" s="84">
        <v>2.9700000000000001E-2</v>
      </c>
      <c r="E19" s="84">
        <v>3.2599999999999997E-2</v>
      </c>
      <c r="F19" s="84">
        <v>3.1E-2</v>
      </c>
      <c r="G19" s="84">
        <v>2.2700000000000001E-2</v>
      </c>
      <c r="H19" s="84">
        <v>3.8399999999999997E-2</v>
      </c>
      <c r="I19" s="84">
        <v>4.1700000000000001E-2</v>
      </c>
      <c r="J19" s="84">
        <v>4.8800000000000003E-2</v>
      </c>
      <c r="K19" s="84">
        <v>5.11E-2</v>
      </c>
      <c r="L19" s="84">
        <v>4.7399999999999998E-2</v>
      </c>
      <c r="M19" s="84">
        <v>4.5100000000000001E-2</v>
      </c>
      <c r="N19" s="84">
        <v>4.7100000000000003E-2</v>
      </c>
      <c r="O19" s="84">
        <v>4.733840108229552E-2</v>
      </c>
      <c r="P19" s="84">
        <v>4.8535389268073874E-2</v>
      </c>
    </row>
    <row r="20" spans="1:16" s="91" customFormat="1" ht="15" customHeight="1" x14ac:dyDescent="0.25">
      <c r="A20" s="52" t="s">
        <v>523</v>
      </c>
      <c r="B20" s="82" t="s">
        <v>615</v>
      </c>
      <c r="C20" s="83" t="s">
        <v>392</v>
      </c>
      <c r="D20" s="84">
        <v>0</v>
      </c>
      <c r="E20" s="84">
        <v>0</v>
      </c>
      <c r="F20" s="84">
        <v>0</v>
      </c>
      <c r="G20" s="84">
        <v>0</v>
      </c>
      <c r="H20" s="84">
        <v>0</v>
      </c>
      <c r="I20" s="84">
        <v>0</v>
      </c>
      <c r="J20" s="84">
        <v>0</v>
      </c>
      <c r="K20" s="84">
        <v>0</v>
      </c>
      <c r="L20" s="84">
        <v>-1E-4</v>
      </c>
      <c r="M20" s="84">
        <v>-1E-4</v>
      </c>
      <c r="N20" s="84">
        <v>-1E-4</v>
      </c>
      <c r="O20" s="84">
        <v>-4.3234473008019519E-5</v>
      </c>
      <c r="P20" s="84">
        <v>-5.6835615608113283E-4</v>
      </c>
    </row>
    <row r="21" spans="1:16" s="91" customFormat="1" ht="15" customHeight="1" x14ac:dyDescent="0.25">
      <c r="A21" s="52" t="s">
        <v>523</v>
      </c>
      <c r="B21" s="82" t="s">
        <v>616</v>
      </c>
      <c r="C21" s="83" t="s">
        <v>393</v>
      </c>
      <c r="D21" s="84">
        <v>-6.7999999999999996E-3</v>
      </c>
      <c r="E21" s="84">
        <v>-6.1000000000000004E-3</v>
      </c>
      <c r="F21" s="84">
        <v>-5.3E-3</v>
      </c>
      <c r="G21" s="84">
        <v>-8.9999999999999993E-3</v>
      </c>
      <c r="H21" s="84">
        <v>-1.32E-2</v>
      </c>
      <c r="I21" s="84">
        <v>-1.6400000000000001E-2</v>
      </c>
      <c r="J21" s="84">
        <v>-1.2200000000000001E-2</v>
      </c>
      <c r="K21" s="84">
        <v>-5.9999999999999995E-4</v>
      </c>
      <c r="L21" s="84">
        <v>-1.6299999999999999E-2</v>
      </c>
      <c r="M21" s="84">
        <v>-1.9599999999999999E-2</v>
      </c>
      <c r="N21" s="84">
        <v>-3.2000000000000001E-2</v>
      </c>
      <c r="O21" s="84">
        <v>-1.6491458375475013E-2</v>
      </c>
      <c r="P21" s="84">
        <v>-1.6447058732341886E-2</v>
      </c>
    </row>
    <row r="22" spans="1:16" s="91" customFormat="1" ht="15" customHeight="1" x14ac:dyDescent="0.25">
      <c r="A22" s="52" t="s">
        <v>523</v>
      </c>
      <c r="B22" s="82" t="s">
        <v>617</v>
      </c>
      <c r="C22" s="83" t="s">
        <v>394</v>
      </c>
      <c r="D22" s="84">
        <v>4.1000000000000003E-3</v>
      </c>
      <c r="E22" s="84">
        <v>3.7000000000000002E-3</v>
      </c>
      <c r="F22" s="84">
        <v>2.7000000000000001E-3</v>
      </c>
      <c r="G22" s="84">
        <v>2E-3</v>
      </c>
      <c r="H22" s="84">
        <v>6.4000000000000003E-3</v>
      </c>
      <c r="I22" s="84">
        <v>8.0000000000000002E-3</v>
      </c>
      <c r="J22" s="84">
        <v>3.8999999999999998E-3</v>
      </c>
      <c r="K22" s="84">
        <v>6.1999999999999998E-3</v>
      </c>
      <c r="L22" s="84">
        <v>6.4000000000000003E-3</v>
      </c>
      <c r="M22" s="84">
        <v>5.8999999999999999E-3</v>
      </c>
      <c r="N22" s="84">
        <v>6.1999999999999998E-3</v>
      </c>
      <c r="O22" s="84">
        <v>5.5966613315106915E-3</v>
      </c>
      <c r="P22" s="84">
        <v>7.8213831517032501E-3</v>
      </c>
    </row>
    <row r="23" spans="1:16" s="91" customFormat="1" ht="15" customHeight="1" x14ac:dyDescent="0.25">
      <c r="A23" s="52" t="s">
        <v>523</v>
      </c>
      <c r="B23" s="82" t="s">
        <v>618</v>
      </c>
      <c r="C23" s="83" t="s">
        <v>395</v>
      </c>
      <c r="D23" s="84">
        <v>-7.1300000000000002E-2</v>
      </c>
      <c r="E23" s="84">
        <v>-6.6400000000000001E-2</v>
      </c>
      <c r="F23" s="84">
        <v>-5.9700000000000003E-2</v>
      </c>
      <c r="G23" s="84">
        <v>-4.3799999999999999E-2</v>
      </c>
      <c r="H23" s="84">
        <v>-7.3899999999999993E-2</v>
      </c>
      <c r="I23" s="84">
        <v>-6.83E-2</v>
      </c>
      <c r="J23" s="84">
        <v>-5.79E-2</v>
      </c>
      <c r="K23" s="84">
        <v>-5.1999999999999998E-2</v>
      </c>
      <c r="L23" s="84">
        <v>-4.9500000000000002E-2</v>
      </c>
      <c r="M23" s="84">
        <v>-4.7500000000000001E-2</v>
      </c>
      <c r="N23" s="84">
        <v>-4.9399999999999999E-2</v>
      </c>
      <c r="O23" s="84">
        <v>-4.9880754695795261E-2</v>
      </c>
      <c r="P23" s="84">
        <v>-5.1004545082600911E-2</v>
      </c>
    </row>
    <row r="24" spans="1:16" s="91" customFormat="1" ht="15" customHeight="1" x14ac:dyDescent="0.25">
      <c r="A24" s="52" t="s">
        <v>523</v>
      </c>
      <c r="B24" s="82" t="s">
        <v>619</v>
      </c>
      <c r="C24" s="83" t="s">
        <v>396</v>
      </c>
      <c r="D24" s="84">
        <v>0</v>
      </c>
      <c r="E24" s="84">
        <v>1E-4</v>
      </c>
      <c r="F24" s="84">
        <v>-4.0000000000000002E-4</v>
      </c>
      <c r="G24" s="84">
        <v>6.9999999999999999E-4</v>
      </c>
      <c r="H24" s="84">
        <v>-8.9999999999999998E-4</v>
      </c>
      <c r="I24" s="84">
        <v>2.9999999999999997E-4</v>
      </c>
      <c r="J24" s="84">
        <v>4.0000000000000002E-4</v>
      </c>
      <c r="K24" s="84">
        <v>2.0000000000000001E-4</v>
      </c>
      <c r="L24" s="84">
        <v>-1E-4</v>
      </c>
      <c r="M24" s="84">
        <v>-1E-4</v>
      </c>
      <c r="N24" s="84">
        <v>3.0000000000000001E-3</v>
      </c>
      <c r="O24" s="84">
        <v>1.3677505441805492E-3</v>
      </c>
      <c r="P24" s="84">
        <v>5.5548284996846707E-4</v>
      </c>
    </row>
    <row r="25" spans="1:16" s="91" customFormat="1" ht="15" customHeight="1" thickBot="1" x14ac:dyDescent="0.3">
      <c r="A25" s="52" t="s">
        <v>523</v>
      </c>
      <c r="B25" s="82" t="s">
        <v>620</v>
      </c>
      <c r="C25" s="83" t="s">
        <v>397</v>
      </c>
      <c r="D25" s="84">
        <v>0.2429</v>
      </c>
      <c r="E25" s="84">
        <v>0.24329999999999999</v>
      </c>
      <c r="F25" s="84">
        <v>0.2102</v>
      </c>
      <c r="G25" s="84">
        <v>8.8599999999999998E-2</v>
      </c>
      <c r="H25" s="84">
        <v>0.12180000000000001</v>
      </c>
      <c r="I25" s="84">
        <v>0.1077</v>
      </c>
      <c r="J25" s="84">
        <v>0.1057</v>
      </c>
      <c r="K25" s="84">
        <v>0.1021</v>
      </c>
      <c r="L25" s="84">
        <v>0.10489999999999999</v>
      </c>
      <c r="M25" s="84">
        <v>0.10390000000000001</v>
      </c>
      <c r="N25" s="84">
        <v>0.1026</v>
      </c>
      <c r="O25" s="84">
        <v>0.10053068106533813</v>
      </c>
      <c r="P25" s="84">
        <v>0.10029398892277398</v>
      </c>
    </row>
    <row r="26" spans="1:16" ht="15" customHeight="1" thickTop="1" thickBot="1" x14ac:dyDescent="0.25">
      <c r="A26" s="52"/>
      <c r="B26" s="96"/>
      <c r="C26" s="555" t="s">
        <v>398</v>
      </c>
      <c r="D26" s="550"/>
      <c r="E26" s="550"/>
      <c r="F26" s="550"/>
      <c r="G26" s="550"/>
      <c r="H26" s="550"/>
      <c r="I26" s="551"/>
      <c r="J26" s="551"/>
      <c r="K26" s="551"/>
      <c r="L26" s="551"/>
      <c r="M26" s="551"/>
      <c r="N26" s="551"/>
      <c r="O26" s="551"/>
      <c r="P26" s="551"/>
    </row>
    <row r="27" spans="1:16" s="52" customFormat="1" ht="15" customHeight="1" thickTop="1" x14ac:dyDescent="0.25">
      <c r="A27" s="52" t="s">
        <v>523</v>
      </c>
      <c r="B27" s="82" t="s">
        <v>621</v>
      </c>
      <c r="C27" s="83" t="s">
        <v>399</v>
      </c>
      <c r="D27" s="84">
        <v>0.1472</v>
      </c>
      <c r="E27" s="84">
        <v>0.1318</v>
      </c>
      <c r="F27" s="84">
        <v>0.129</v>
      </c>
      <c r="G27" s="84">
        <v>8.9700000000000002E-2</v>
      </c>
      <c r="H27" s="84">
        <v>0.13689999999999999</v>
      </c>
      <c r="I27" s="84">
        <v>0.14069999999999999</v>
      </c>
      <c r="J27" s="84">
        <v>0.14330000000000001</v>
      </c>
      <c r="K27" s="84">
        <v>0.12989999999999999</v>
      </c>
      <c r="L27" s="84">
        <v>0.1411</v>
      </c>
      <c r="M27" s="84">
        <v>0.14560000000000001</v>
      </c>
      <c r="N27" s="84">
        <v>0.1444</v>
      </c>
      <c r="O27" s="84">
        <v>0.14479151256997508</v>
      </c>
      <c r="P27" s="84">
        <v>0.13980876867738079</v>
      </c>
    </row>
    <row r="28" spans="1:16" s="91" customFormat="1" ht="15" customHeight="1" x14ac:dyDescent="0.25">
      <c r="A28" s="52" t="s">
        <v>523</v>
      </c>
      <c r="B28" s="82" t="s">
        <v>622</v>
      </c>
      <c r="C28" s="83" t="s">
        <v>400</v>
      </c>
      <c r="D28" s="84">
        <v>0.12839999999999999</v>
      </c>
      <c r="E28" s="84">
        <v>0.13339999999999999</v>
      </c>
      <c r="F28" s="84">
        <v>0.1338</v>
      </c>
      <c r="G28" s="84">
        <v>9.8299999999999998E-2</v>
      </c>
      <c r="H28" s="84">
        <v>0.12859999999999999</v>
      </c>
      <c r="I28" s="84">
        <v>9.0999999999999998E-2</v>
      </c>
      <c r="J28" s="84">
        <v>0.13239999999999999</v>
      </c>
      <c r="K28" s="84">
        <v>0.13519999999999999</v>
      </c>
      <c r="L28" s="84">
        <v>0.1181</v>
      </c>
      <c r="M28" s="84">
        <v>0.1239</v>
      </c>
      <c r="N28" s="84">
        <v>0.1236</v>
      </c>
      <c r="O28" s="84">
        <v>0.12678675923056565</v>
      </c>
      <c r="P28" s="84">
        <v>0.12248144809160366</v>
      </c>
    </row>
    <row r="29" spans="1:16" s="91" customFormat="1" ht="15" customHeight="1" x14ac:dyDescent="0.25">
      <c r="A29" s="52" t="s">
        <v>523</v>
      </c>
      <c r="B29" s="82" t="s">
        <v>623</v>
      </c>
      <c r="C29" s="83" t="s">
        <v>401</v>
      </c>
      <c r="D29" s="84">
        <v>9.7299999999999998E-2</v>
      </c>
      <c r="E29" s="84">
        <v>0.1051</v>
      </c>
      <c r="F29" s="84">
        <v>0.1026</v>
      </c>
      <c r="G29" s="84">
        <v>0.1452</v>
      </c>
      <c r="H29" s="84">
        <v>0.2056</v>
      </c>
      <c r="I29" s="84">
        <v>0.1719</v>
      </c>
      <c r="J29" s="84">
        <v>9.7000000000000003E-2</v>
      </c>
      <c r="K29" s="84">
        <v>9.3299999999999994E-2</v>
      </c>
      <c r="L29" s="84">
        <v>0.1103</v>
      </c>
      <c r="M29" s="84">
        <v>0.11799999999999999</v>
      </c>
      <c r="N29" s="84">
        <v>0.1293</v>
      </c>
      <c r="O29" s="84">
        <v>0.13598578381551152</v>
      </c>
      <c r="P29" s="84">
        <v>0.11033360758761143</v>
      </c>
    </row>
    <row r="30" spans="1:16" s="91" customFormat="1" ht="15" customHeight="1" x14ac:dyDescent="0.25">
      <c r="A30" s="52" t="s">
        <v>523</v>
      </c>
      <c r="B30" s="82" t="s">
        <v>624</v>
      </c>
      <c r="C30" s="83" t="s">
        <v>402</v>
      </c>
      <c r="D30" s="84">
        <v>0.1101</v>
      </c>
      <c r="E30" s="84">
        <v>7.6999999999999999E-2</v>
      </c>
      <c r="F30" s="84">
        <v>0.12559999999999999</v>
      </c>
      <c r="G30" s="84">
        <v>7.6499999999999999E-2</v>
      </c>
      <c r="H30" s="84">
        <v>0.15629999999999999</v>
      </c>
      <c r="I30" s="84">
        <v>0.1444</v>
      </c>
      <c r="J30" s="84">
        <v>1.6199999999999999E-2</v>
      </c>
      <c r="K30" s="84">
        <v>6.3700000000000007E-2</v>
      </c>
      <c r="L30" s="84">
        <v>3.5099999999999999E-2</v>
      </c>
      <c r="M30" s="84">
        <v>5.1200000000000002E-2</v>
      </c>
      <c r="N30" s="84">
        <v>0.112</v>
      </c>
      <c r="O30" s="84">
        <v>0.18894202709933555</v>
      </c>
      <c r="P30" s="84">
        <v>0.35665319879039986</v>
      </c>
    </row>
    <row r="31" spans="1:16" s="91" customFormat="1" ht="15" customHeight="1" x14ac:dyDescent="0.25">
      <c r="A31" s="52" t="s">
        <v>523</v>
      </c>
      <c r="B31" s="82" t="s">
        <v>625</v>
      </c>
      <c r="C31" s="83" t="s">
        <v>403</v>
      </c>
      <c r="D31" s="84">
        <v>1.6400000000000001E-2</v>
      </c>
      <c r="E31" s="84">
        <v>6.1000000000000004E-3</v>
      </c>
      <c r="F31" s="84">
        <v>9.4999999999999998E-3</v>
      </c>
      <c r="G31" s="84">
        <v>6.7000000000000002E-3</v>
      </c>
      <c r="H31" s="84">
        <v>6.8999999999999999E-3</v>
      </c>
      <c r="I31" s="84">
        <v>6.1999999999999998E-3</v>
      </c>
      <c r="J31" s="84">
        <v>5.7000000000000002E-3</v>
      </c>
      <c r="K31" s="84">
        <v>2.12E-2</v>
      </c>
      <c r="L31" s="84">
        <v>1.3100000000000001E-2</v>
      </c>
      <c r="M31" s="84">
        <v>1.2200000000000001E-2</v>
      </c>
      <c r="N31" s="84">
        <v>9.1999999999999998E-3</v>
      </c>
      <c r="O31" s="84">
        <v>8.3809731900962598E-3</v>
      </c>
      <c r="P31" s="84">
        <v>7.1272346736596234E-3</v>
      </c>
    </row>
    <row r="32" spans="1:16" s="91" customFormat="1" ht="15" customHeight="1" x14ac:dyDescent="0.25">
      <c r="A32" s="52" t="s">
        <v>523</v>
      </c>
      <c r="B32" s="82" t="s">
        <v>626</v>
      </c>
      <c r="C32" s="83" t="s">
        <v>404</v>
      </c>
      <c r="D32" s="84">
        <v>3.61E-2</v>
      </c>
      <c r="E32" s="84">
        <v>2.0299999999999999E-2</v>
      </c>
      <c r="F32" s="84">
        <v>1.2699999999999999E-2</v>
      </c>
      <c r="G32" s="84">
        <v>1.54E-2</v>
      </c>
      <c r="H32" s="84">
        <v>1.8800000000000001E-2</v>
      </c>
      <c r="I32" s="84">
        <v>0.02</v>
      </c>
      <c r="J32" s="84">
        <v>3.9899999999999998E-2</v>
      </c>
      <c r="K32" s="84">
        <v>4.2599999999999999E-2</v>
      </c>
      <c r="L32" s="84">
        <v>5.8400000000000001E-2</v>
      </c>
      <c r="M32" s="84">
        <v>6.1100000000000002E-2</v>
      </c>
      <c r="N32" s="84">
        <v>4.24E-2</v>
      </c>
      <c r="O32" s="84">
        <v>3.5203246170093613E-2</v>
      </c>
      <c r="P32" s="84">
        <v>1.6871881294971181E-2</v>
      </c>
    </row>
    <row r="33" spans="1:16" s="91" customFormat="1" ht="15" customHeight="1" x14ac:dyDescent="0.25">
      <c r="A33" s="52" t="s">
        <v>523</v>
      </c>
      <c r="B33" s="82" t="s">
        <v>627</v>
      </c>
      <c r="C33" s="83" t="s">
        <v>405</v>
      </c>
      <c r="D33" s="84">
        <v>2.2200000000000001E-2</v>
      </c>
      <c r="E33" s="84">
        <v>1.21E-2</v>
      </c>
      <c r="F33" s="84">
        <v>1.0999999999999999E-2</v>
      </c>
      <c r="G33" s="84">
        <v>1.12E-2</v>
      </c>
      <c r="H33" s="84">
        <v>1.2500000000000001E-2</v>
      </c>
      <c r="I33" s="84">
        <v>1.1599999999999999E-2</v>
      </c>
      <c r="J33" s="84">
        <v>1.7399999999999999E-2</v>
      </c>
      <c r="K33" s="84">
        <v>3.6999999999999998E-2</v>
      </c>
      <c r="L33" s="84">
        <v>3.2199999999999999E-2</v>
      </c>
      <c r="M33" s="84">
        <v>2.76E-2</v>
      </c>
      <c r="N33" s="84">
        <v>1.5699999999999999E-2</v>
      </c>
      <c r="O33" s="84">
        <v>1.3868288442952506E-2</v>
      </c>
      <c r="P33" s="84">
        <v>9.7617805870922423E-3</v>
      </c>
    </row>
    <row r="34" spans="1:16" s="91" customFormat="1" ht="15" customHeight="1" x14ac:dyDescent="0.25">
      <c r="A34" s="52" t="s">
        <v>523</v>
      </c>
      <c r="B34" s="82" t="s">
        <v>628</v>
      </c>
      <c r="C34" s="83" t="s">
        <v>406</v>
      </c>
      <c r="D34" s="84">
        <v>0</v>
      </c>
      <c r="E34" s="84">
        <v>0</v>
      </c>
      <c r="F34" s="84">
        <v>1.1000000000000001E-3</v>
      </c>
      <c r="G34" s="84">
        <v>5.0000000000000001E-3</v>
      </c>
      <c r="H34" s="84">
        <v>1.03E-2</v>
      </c>
      <c r="I34" s="84">
        <v>3.4000000000000002E-2</v>
      </c>
      <c r="J34" s="84">
        <v>5.9400000000000001E-2</v>
      </c>
      <c r="K34" s="84">
        <v>6.5600000000000006E-2</v>
      </c>
      <c r="L34" s="84">
        <v>3.6499999999999998E-2</v>
      </c>
      <c r="M34" s="84">
        <v>3.1899999999999998E-2</v>
      </c>
      <c r="N34" s="84">
        <v>4.8399999999999999E-2</v>
      </c>
      <c r="O34" s="84">
        <v>4.5604847877424352E-2</v>
      </c>
      <c r="P34" s="84">
        <v>5.0025035023970293E-2</v>
      </c>
    </row>
    <row r="35" spans="1:16" s="91" customFormat="1" ht="15" customHeight="1" x14ac:dyDescent="0.25">
      <c r="A35" s="52" t="s">
        <v>523</v>
      </c>
      <c r="B35" s="82" t="s">
        <v>629</v>
      </c>
      <c r="C35" s="83" t="s">
        <v>407</v>
      </c>
      <c r="D35" s="84">
        <v>1.23E-2</v>
      </c>
      <c r="E35" s="84">
        <v>1.4200000000000001E-2</v>
      </c>
      <c r="F35" s="84">
        <v>1.4500000000000001E-2</v>
      </c>
      <c r="G35" s="84">
        <v>1.12E-2</v>
      </c>
      <c r="H35" s="84">
        <v>2.29E-2</v>
      </c>
      <c r="I35" s="84">
        <v>2.69E-2</v>
      </c>
      <c r="J35" s="84">
        <v>3.7999999999999999E-2</v>
      </c>
      <c r="K35" s="84">
        <v>0.04</v>
      </c>
      <c r="L35" s="84">
        <v>3.6600000000000001E-2</v>
      </c>
      <c r="M35" s="84">
        <v>3.0099999999999998E-2</v>
      </c>
      <c r="N35" s="84">
        <v>2.7199999999999998E-2</v>
      </c>
      <c r="O35" s="84">
        <v>2.9842038786875E-2</v>
      </c>
      <c r="P35" s="84">
        <v>2.8892852563057174E-2</v>
      </c>
    </row>
    <row r="36" spans="1:16" s="91" customFormat="1" ht="15" customHeight="1" x14ac:dyDescent="0.25">
      <c r="A36" s="52" t="s">
        <v>523</v>
      </c>
      <c r="B36" s="82" t="s">
        <v>630</v>
      </c>
      <c r="C36" s="83" t="s">
        <v>408</v>
      </c>
      <c r="D36" s="84">
        <v>3.39E-2</v>
      </c>
      <c r="E36" s="84">
        <v>3.73E-2</v>
      </c>
      <c r="F36" s="84">
        <v>3.5200000000000002E-2</v>
      </c>
      <c r="G36" s="84">
        <v>2.4899999999999999E-2</v>
      </c>
      <c r="H36" s="84">
        <v>4.0599999999999997E-2</v>
      </c>
      <c r="I36" s="84">
        <v>4.19E-2</v>
      </c>
      <c r="J36" s="84">
        <v>4.4900000000000002E-2</v>
      </c>
      <c r="K36" s="84">
        <v>4.8899999999999999E-2</v>
      </c>
      <c r="L36" s="84">
        <v>4.9299999999999997E-2</v>
      </c>
      <c r="M36" s="84">
        <v>4.4600000000000001E-2</v>
      </c>
      <c r="N36" s="84">
        <v>6.3500000000000001E-2</v>
      </c>
      <c r="O36" s="84">
        <v>6.5260584778544198E-2</v>
      </c>
      <c r="P36" s="84">
        <v>5.4624262603186979E-2</v>
      </c>
    </row>
    <row r="37" spans="1:16" s="91" customFormat="1" ht="15" customHeight="1" x14ac:dyDescent="0.25">
      <c r="A37" s="52"/>
      <c r="B37" s="82"/>
      <c r="C37" s="83" t="s">
        <v>409</v>
      </c>
      <c r="D37" s="84">
        <v>1.2800000000000001E-2</v>
      </c>
      <c r="E37" s="84">
        <v>7.4700000000000003E-2</v>
      </c>
      <c r="F37" s="84">
        <v>1.6400000000000001E-2</v>
      </c>
      <c r="G37" s="84">
        <v>0</v>
      </c>
      <c r="H37" s="84">
        <v>0</v>
      </c>
      <c r="I37" s="84">
        <v>5.0200000000000002E-2</v>
      </c>
      <c r="J37" s="84">
        <v>9.2299999999999993E-2</v>
      </c>
      <c r="K37" s="84">
        <v>3.1600000000000003E-2</v>
      </c>
      <c r="L37" s="84">
        <v>6.3399999999999998E-2</v>
      </c>
      <c r="M37" s="84">
        <v>5.3100000000000001E-2</v>
      </c>
      <c r="N37" s="84">
        <v>9.6199999999999994E-2</v>
      </c>
      <c r="O37" s="84">
        <v>1.9312292638079247E-2</v>
      </c>
      <c r="P37" s="84">
        <v>6.464930627637748E-2</v>
      </c>
    </row>
    <row r="38" spans="1:16" s="91" customFormat="1" ht="15" customHeight="1" thickBot="1" x14ac:dyDescent="0.3">
      <c r="A38" s="52" t="s">
        <v>523</v>
      </c>
      <c r="B38" s="82" t="s">
        <v>631</v>
      </c>
      <c r="C38" s="83" t="s">
        <v>410</v>
      </c>
      <c r="D38" s="84">
        <v>0</v>
      </c>
      <c r="E38" s="84">
        <v>0</v>
      </c>
      <c r="F38" s="84">
        <v>0</v>
      </c>
      <c r="G38" s="84">
        <v>0</v>
      </c>
      <c r="H38" s="84">
        <v>0</v>
      </c>
      <c r="I38" s="84">
        <v>4.7000000000000002E-3</v>
      </c>
      <c r="J38" s="84">
        <v>1.01E-2</v>
      </c>
      <c r="K38" s="84">
        <v>1.8599999999999998E-2</v>
      </c>
      <c r="L38" s="84">
        <v>6.8999999999999999E-3</v>
      </c>
      <c r="M38" s="84">
        <v>9.7000000000000003E-3</v>
      </c>
      <c r="N38" s="84">
        <v>9.2999999999999992E-3</v>
      </c>
      <c r="O38" s="84">
        <v>1.0331834391331453E-2</v>
      </c>
      <c r="P38" s="84">
        <v>9.9374233634437151E-3</v>
      </c>
    </row>
    <row r="39" spans="1:16" ht="15" customHeight="1" thickTop="1" thickBot="1" x14ac:dyDescent="0.25">
      <c r="A39" s="52"/>
      <c r="B39" s="97"/>
      <c r="C39" s="555" t="s">
        <v>411</v>
      </c>
      <c r="D39" s="550"/>
      <c r="E39" s="550"/>
      <c r="F39" s="550"/>
      <c r="G39" s="550"/>
      <c r="H39" s="550"/>
      <c r="I39" s="551"/>
      <c r="J39" s="551"/>
      <c r="K39" s="551"/>
      <c r="L39" s="551"/>
      <c r="M39" s="551"/>
      <c r="N39" s="551"/>
      <c r="O39" s="551"/>
      <c r="P39" s="551"/>
    </row>
    <row r="40" spans="1:16" ht="15" customHeight="1" thickTop="1" thickBot="1" x14ac:dyDescent="0.25">
      <c r="A40" s="52"/>
      <c r="B40" s="96"/>
      <c r="C40" s="555" t="s">
        <v>412</v>
      </c>
      <c r="D40" s="550"/>
      <c r="E40" s="550"/>
      <c r="F40" s="550"/>
      <c r="G40" s="550"/>
      <c r="H40" s="550"/>
      <c r="I40" s="551"/>
      <c r="J40" s="551"/>
      <c r="K40" s="551"/>
      <c r="L40" s="551"/>
      <c r="M40" s="551"/>
      <c r="N40" s="551"/>
      <c r="O40" s="551"/>
      <c r="P40" s="551"/>
    </row>
    <row r="41" spans="1:16" s="52" customFormat="1" ht="15" customHeight="1" thickTop="1" x14ac:dyDescent="0.25">
      <c r="A41" s="52" t="s">
        <v>523</v>
      </c>
      <c r="B41" s="82" t="s">
        <v>632</v>
      </c>
      <c r="C41" s="83" t="s">
        <v>413</v>
      </c>
      <c r="D41" s="84">
        <v>7.1300000000000002E-2</v>
      </c>
      <c r="E41" s="84">
        <v>6.6400000000000001E-2</v>
      </c>
      <c r="F41" s="84">
        <v>5.9700000000000003E-2</v>
      </c>
      <c r="G41" s="84">
        <v>4.3799999999999999E-2</v>
      </c>
      <c r="H41" s="84">
        <v>7.3899999999999993E-2</v>
      </c>
      <c r="I41" s="84">
        <v>6.83E-2</v>
      </c>
      <c r="J41" s="84">
        <v>5.79E-2</v>
      </c>
      <c r="K41" s="84">
        <v>5.1999999999999998E-2</v>
      </c>
      <c r="L41" s="84">
        <v>4.9500000000000002E-2</v>
      </c>
      <c r="M41" s="84">
        <v>4.7500000000000001E-2</v>
      </c>
      <c r="N41" s="84">
        <v>4.9399999999999999E-2</v>
      </c>
      <c r="O41" s="84">
        <v>4.9880754695795261E-2</v>
      </c>
      <c r="P41" s="84">
        <v>5.1004545082600911E-2</v>
      </c>
    </row>
    <row r="42" spans="1:16" s="91" customFormat="1" ht="15" customHeight="1" x14ac:dyDescent="0.25">
      <c r="A42" s="52" t="s">
        <v>523</v>
      </c>
      <c r="B42" s="82" t="s">
        <v>633</v>
      </c>
      <c r="C42" s="83" t="s">
        <v>414</v>
      </c>
      <c r="D42" s="84">
        <v>8.0299999999999996E-2</v>
      </c>
      <c r="E42" s="84">
        <v>7.4700000000000003E-2</v>
      </c>
      <c r="F42" s="84">
        <v>6.7500000000000004E-2</v>
      </c>
      <c r="G42" s="84">
        <v>5.0299999999999997E-2</v>
      </c>
      <c r="H42" s="84">
        <v>8.6800000000000002E-2</v>
      </c>
      <c r="I42" s="84">
        <v>8.0399999999999999E-2</v>
      </c>
      <c r="J42" s="84">
        <v>6.9900000000000004E-2</v>
      </c>
      <c r="K42" s="84">
        <v>6.6199999999999995E-2</v>
      </c>
      <c r="L42" s="84">
        <v>6.5100000000000005E-2</v>
      </c>
      <c r="M42" s="84">
        <v>6.3E-2</v>
      </c>
      <c r="N42" s="84">
        <v>6.6199999999999995E-2</v>
      </c>
      <c r="O42" s="84">
        <v>6.5535321423414949E-2</v>
      </c>
      <c r="P42" s="84">
        <v>6.5924887547114494E-2</v>
      </c>
    </row>
    <row r="43" spans="1:16" s="91" customFormat="1" ht="15" customHeight="1" x14ac:dyDescent="0.25">
      <c r="A43" s="52" t="s">
        <v>523</v>
      </c>
      <c r="B43" s="82" t="s">
        <v>634</v>
      </c>
      <c r="C43" s="83" t="s">
        <v>415</v>
      </c>
      <c r="D43" s="84">
        <v>8.8900000000000007E-2</v>
      </c>
      <c r="E43" s="84">
        <v>8.1299999999999997E-2</v>
      </c>
      <c r="F43" s="84">
        <v>7.2300000000000003E-2</v>
      </c>
      <c r="G43" s="84">
        <v>5.28E-2</v>
      </c>
      <c r="H43" s="84">
        <v>8.7499999999999994E-2</v>
      </c>
      <c r="I43" s="84">
        <v>7.9899999999999999E-2</v>
      </c>
      <c r="J43" s="84">
        <v>7.0999999999999994E-2</v>
      </c>
      <c r="K43" s="84">
        <v>7.0300000000000001E-2</v>
      </c>
      <c r="L43" s="84">
        <v>7.0499999999999993E-2</v>
      </c>
      <c r="M43" s="84">
        <v>6.9000000000000006E-2</v>
      </c>
      <c r="N43" s="84">
        <v>7.22E-2</v>
      </c>
      <c r="O43" s="84">
        <v>7.1640669745742361E-2</v>
      </c>
      <c r="P43" s="84">
        <v>7.1729401460894307E-2</v>
      </c>
    </row>
    <row r="44" spans="1:16" s="91" customFormat="1" ht="15" customHeight="1" thickBot="1" x14ac:dyDescent="0.3">
      <c r="A44" s="52" t="s">
        <v>523</v>
      </c>
      <c r="B44" s="82" t="s">
        <v>635</v>
      </c>
      <c r="C44" s="83" t="s">
        <v>416</v>
      </c>
      <c r="D44" s="84">
        <v>0.10249999999999999</v>
      </c>
      <c r="E44" s="84">
        <v>9.4100000000000003E-2</v>
      </c>
      <c r="F44" s="84">
        <v>8.3900000000000002E-2</v>
      </c>
      <c r="G44" s="84">
        <v>6.1100000000000002E-2</v>
      </c>
      <c r="H44" s="84">
        <v>0.1026</v>
      </c>
      <c r="I44" s="84">
        <v>9.8699999999999996E-2</v>
      </c>
      <c r="J44" s="84">
        <v>9.2100000000000001E-2</v>
      </c>
      <c r="K44" s="84">
        <v>8.3900000000000002E-2</v>
      </c>
      <c r="L44" s="84">
        <v>7.8799999999999995E-2</v>
      </c>
      <c r="M44" s="84">
        <v>9.5899999999999999E-2</v>
      </c>
      <c r="N44" s="84">
        <v>0.10639999999999999</v>
      </c>
      <c r="O44" s="84">
        <v>0.10632653185968088</v>
      </c>
      <c r="P44" s="84">
        <v>8.9216934312611865E-2</v>
      </c>
    </row>
    <row r="45" spans="1:16" ht="15" customHeight="1" thickTop="1" thickBot="1" x14ac:dyDescent="0.25">
      <c r="A45" s="52"/>
      <c r="B45" s="96"/>
      <c r="C45" s="555" t="s">
        <v>417</v>
      </c>
      <c r="D45" s="550"/>
      <c r="E45" s="550"/>
      <c r="F45" s="550"/>
      <c r="G45" s="550"/>
      <c r="H45" s="550"/>
      <c r="I45" s="551"/>
      <c r="J45" s="551"/>
      <c r="K45" s="551"/>
      <c r="L45" s="551"/>
      <c r="M45" s="551"/>
      <c r="N45" s="551"/>
      <c r="O45" s="551"/>
      <c r="P45" s="551"/>
    </row>
    <row r="46" spans="1:16" s="98" customFormat="1" ht="15" customHeight="1" thickTop="1" x14ac:dyDescent="0.25">
      <c r="A46" s="98" t="s">
        <v>523</v>
      </c>
      <c r="B46" s="82" t="s">
        <v>636</v>
      </c>
      <c r="C46" s="83" t="s">
        <v>418</v>
      </c>
      <c r="D46" s="84">
        <v>0.51829999999999998</v>
      </c>
      <c r="E46" s="84">
        <v>0.51570000000000005</v>
      </c>
      <c r="F46" s="84">
        <v>0.50229999999999997</v>
      </c>
      <c r="G46" s="84">
        <v>0.58889999999999998</v>
      </c>
      <c r="H46" s="84">
        <v>0.56759999999999999</v>
      </c>
      <c r="I46" s="84">
        <v>0.58099999999999996</v>
      </c>
      <c r="J46" s="84">
        <v>0.56579999999999997</v>
      </c>
      <c r="K46" s="84">
        <v>0.56589999999999996</v>
      </c>
      <c r="L46" s="84">
        <v>0.57520000000000004</v>
      </c>
      <c r="M46" s="84">
        <v>0.55549999999999999</v>
      </c>
      <c r="N46" s="84">
        <v>0.54279999999999995</v>
      </c>
      <c r="O46" s="84">
        <v>0.54491978813996622</v>
      </c>
      <c r="P46" s="84">
        <v>0.52955385494529161</v>
      </c>
    </row>
    <row r="47" spans="1:16" ht="15" customHeight="1" x14ac:dyDescent="0.2">
      <c r="A47" s="52" t="s">
        <v>523</v>
      </c>
      <c r="B47" s="82" t="s">
        <v>637</v>
      </c>
      <c r="C47" s="83" t="s">
        <v>419</v>
      </c>
      <c r="D47" s="84">
        <v>9.0499999999999997E-2</v>
      </c>
      <c r="E47" s="84">
        <v>9.2999999999999999E-2</v>
      </c>
      <c r="F47" s="84">
        <v>8.77E-2</v>
      </c>
      <c r="G47" s="84">
        <v>5.6599999999999998E-2</v>
      </c>
      <c r="H47" s="84">
        <v>5.7500000000000002E-2</v>
      </c>
      <c r="I47" s="84">
        <v>5.2999999999999999E-2</v>
      </c>
      <c r="J47" s="84">
        <v>5.4199999999999998E-2</v>
      </c>
      <c r="K47" s="84">
        <v>4.9799999999999997E-2</v>
      </c>
      <c r="L47" s="84">
        <v>4.6300000000000001E-2</v>
      </c>
      <c r="M47" s="84">
        <v>4.4400000000000002E-2</v>
      </c>
      <c r="N47" s="84">
        <v>4.1000000000000002E-2</v>
      </c>
      <c r="O47" s="84">
        <v>3.9873471351633133E-2</v>
      </c>
      <c r="P47" s="84">
        <v>3.7658278166020742E-2</v>
      </c>
    </row>
    <row r="48" spans="1:16" ht="15" customHeight="1" x14ac:dyDescent="0.2">
      <c r="A48" s="52" t="s">
        <v>523</v>
      </c>
      <c r="B48" s="82" t="s">
        <v>638</v>
      </c>
      <c r="C48" s="83" t="s">
        <v>420</v>
      </c>
      <c r="D48" s="84">
        <v>0.39119999999999999</v>
      </c>
      <c r="E48" s="84">
        <v>0.39129999999999998</v>
      </c>
      <c r="F48" s="84">
        <v>0.41</v>
      </c>
      <c r="G48" s="84">
        <v>0.35439999999999999</v>
      </c>
      <c r="H48" s="84">
        <v>0.37490000000000001</v>
      </c>
      <c r="I48" s="84">
        <v>0.36599999999999999</v>
      </c>
      <c r="J48" s="84">
        <v>0.38</v>
      </c>
      <c r="K48" s="84">
        <v>0.38440000000000002</v>
      </c>
      <c r="L48" s="84">
        <v>0.37859999999999999</v>
      </c>
      <c r="M48" s="84">
        <v>0.40010000000000001</v>
      </c>
      <c r="N48" s="84">
        <v>0.41620000000000001</v>
      </c>
      <c r="O48" s="84">
        <v>0.41520674050840062</v>
      </c>
      <c r="P48" s="84">
        <v>0.43278786688868759</v>
      </c>
    </row>
    <row r="49" spans="1:16" ht="15" customHeight="1" thickBot="1" x14ac:dyDescent="0.25">
      <c r="A49" s="52" t="s">
        <v>523</v>
      </c>
      <c r="B49" s="82" t="s">
        <v>639</v>
      </c>
      <c r="C49" s="83" t="s">
        <v>421</v>
      </c>
      <c r="D49" s="84">
        <v>0.54290000000000005</v>
      </c>
      <c r="E49" s="84">
        <v>0.5353</v>
      </c>
      <c r="F49" s="84">
        <v>0.48559999999999998</v>
      </c>
      <c r="G49" s="84">
        <v>0.46889999999999998</v>
      </c>
      <c r="H49" s="84">
        <v>0.48599999999999999</v>
      </c>
      <c r="I49" s="84">
        <v>0.43909999999999999</v>
      </c>
      <c r="J49" s="84">
        <v>0.37119999999999997</v>
      </c>
      <c r="K49" s="84">
        <v>0.42159999999999997</v>
      </c>
      <c r="L49" s="84">
        <v>0.38450000000000001</v>
      </c>
      <c r="M49" s="84">
        <v>0.36280000000000001</v>
      </c>
      <c r="N49" s="84">
        <v>0.32019999999999998</v>
      </c>
      <c r="O49" s="84">
        <v>0.33093372478920541</v>
      </c>
      <c r="P49" s="84">
        <v>0.35036766048154588</v>
      </c>
    </row>
    <row r="50" spans="1:16" s="52" customFormat="1" ht="15" customHeight="1" thickTop="1" thickBot="1" x14ac:dyDescent="0.3">
      <c r="B50" s="97"/>
      <c r="C50" s="555" t="s">
        <v>422</v>
      </c>
      <c r="D50" s="550"/>
      <c r="E50" s="550"/>
      <c r="F50" s="550"/>
      <c r="G50" s="550"/>
      <c r="H50" s="550"/>
      <c r="I50" s="551"/>
      <c r="J50" s="551"/>
      <c r="K50" s="551"/>
      <c r="L50" s="551"/>
      <c r="M50" s="551"/>
      <c r="N50" s="551"/>
      <c r="O50" s="551"/>
      <c r="P50" s="551"/>
    </row>
    <row r="51" spans="1:16" s="52" customFormat="1" ht="15" customHeight="1" thickTop="1" x14ac:dyDescent="0.25">
      <c r="A51" s="52" t="s">
        <v>523</v>
      </c>
      <c r="B51" s="82" t="s">
        <v>640</v>
      </c>
      <c r="C51" s="83" t="s">
        <v>423</v>
      </c>
      <c r="D51" s="84">
        <v>9.9000000000000005E-2</v>
      </c>
      <c r="E51" s="84">
        <v>8.5699999999999998E-2</v>
      </c>
      <c r="F51" s="84">
        <v>8.4199999999999997E-2</v>
      </c>
      <c r="G51" s="84">
        <v>0.06</v>
      </c>
      <c r="H51" s="84">
        <v>9.3399999999999997E-2</v>
      </c>
      <c r="I51" s="84">
        <v>9.4500000000000001E-2</v>
      </c>
      <c r="J51" s="84">
        <v>8.3199999999999996E-2</v>
      </c>
      <c r="K51" s="84">
        <v>6.3E-2</v>
      </c>
      <c r="L51" s="84">
        <v>7.2800000000000004E-2</v>
      </c>
      <c r="M51" s="84">
        <v>6.08E-2</v>
      </c>
      <c r="N51" s="84">
        <v>4.5600000000000002E-2</v>
      </c>
      <c r="O51" s="84">
        <v>4.8869337001484187E-2</v>
      </c>
      <c r="P51" s="84">
        <v>4.9316352018863072E-2</v>
      </c>
    </row>
    <row r="52" spans="1:16" s="52" customFormat="1" ht="15" customHeight="1" x14ac:dyDescent="0.25">
      <c r="A52" s="52" t="s">
        <v>523</v>
      </c>
      <c r="B52" s="82" t="s">
        <v>641</v>
      </c>
      <c r="C52" s="83" t="s">
        <v>424</v>
      </c>
      <c r="D52" s="84">
        <v>9.4100000000000003E-2</v>
      </c>
      <c r="E52" s="84">
        <v>8.1199999999999994E-2</v>
      </c>
      <c r="F52" s="84">
        <v>8.1199999999999994E-2</v>
      </c>
      <c r="G52" s="84">
        <v>5.74E-2</v>
      </c>
      <c r="H52" s="84">
        <v>8.6199999999999999E-2</v>
      </c>
      <c r="I52" s="84">
        <v>8.5800000000000001E-2</v>
      </c>
      <c r="J52" s="84">
        <v>7.9000000000000001E-2</v>
      </c>
      <c r="K52" s="84">
        <v>5.6500000000000002E-2</v>
      </c>
      <c r="L52" s="84">
        <v>6.6100000000000006E-2</v>
      </c>
      <c r="M52" s="84">
        <v>5.4600000000000003E-2</v>
      </c>
      <c r="N52" s="84">
        <v>3.9199999999999999E-2</v>
      </c>
      <c r="O52" s="84">
        <v>4.2941396830780514E-2</v>
      </c>
      <c r="P52" s="84">
        <v>4.1092024479076894E-2</v>
      </c>
    </row>
    <row r="53" spans="1:16" s="52" customFormat="1" ht="15" customHeight="1" x14ac:dyDescent="0.25">
      <c r="A53" s="52" t="s">
        <v>523</v>
      </c>
      <c r="B53" s="82" t="s">
        <v>642</v>
      </c>
      <c r="C53" s="83" t="s">
        <v>425</v>
      </c>
      <c r="D53" s="84">
        <v>0.10680000000000001</v>
      </c>
      <c r="E53" s="84">
        <v>9.1999999999999998E-2</v>
      </c>
      <c r="F53" s="84">
        <v>9.2100000000000001E-2</v>
      </c>
      <c r="G53" s="84">
        <v>6.4399999999999999E-2</v>
      </c>
      <c r="H53" s="84">
        <v>9.8699999999999996E-2</v>
      </c>
      <c r="I53" s="84">
        <v>9.9299999999999999E-2</v>
      </c>
      <c r="J53" s="84">
        <v>9.8599999999999993E-2</v>
      </c>
      <c r="K53" s="84">
        <v>7.8399999999999997E-2</v>
      </c>
      <c r="L53" s="84">
        <v>9.4399999999999998E-2</v>
      </c>
      <c r="M53" s="84">
        <v>7.9600000000000004E-2</v>
      </c>
      <c r="N53" s="84">
        <v>5.8599999999999999E-2</v>
      </c>
      <c r="O53" s="84">
        <v>6.0513995536534838E-2</v>
      </c>
      <c r="P53" s="84">
        <v>5.4063019807010934E-2</v>
      </c>
    </row>
    <row r="54" spans="1:16" s="52" customFormat="1" ht="15" customHeight="1" x14ac:dyDescent="0.25">
      <c r="A54" s="52" t="s">
        <v>523</v>
      </c>
      <c r="B54" s="82" t="s">
        <v>643</v>
      </c>
      <c r="C54" s="83" t="s">
        <v>426</v>
      </c>
      <c r="D54" s="84">
        <v>0.13120000000000001</v>
      </c>
      <c r="E54" s="84">
        <v>0.1186</v>
      </c>
      <c r="F54" s="84">
        <v>0.1171</v>
      </c>
      <c r="G54" s="84">
        <v>8.2799999999999999E-2</v>
      </c>
      <c r="H54" s="84">
        <v>0.13009999999999999</v>
      </c>
      <c r="I54" s="84">
        <v>0.13270000000000001</v>
      </c>
      <c r="J54" s="84">
        <v>0.1363</v>
      </c>
      <c r="K54" s="84">
        <v>0.1171</v>
      </c>
      <c r="L54" s="84">
        <v>0.13100000000000001</v>
      </c>
      <c r="M54" s="84">
        <v>0.11550000000000001</v>
      </c>
      <c r="N54" s="84">
        <v>9.6799999999999997E-2</v>
      </c>
      <c r="O54" s="84">
        <v>9.8964032176686242E-2</v>
      </c>
      <c r="P54" s="84">
        <v>9.3485241393435128E-2</v>
      </c>
    </row>
    <row r="55" spans="1:16" s="52" customFormat="1" ht="15" customHeight="1" x14ac:dyDescent="0.25">
      <c r="A55" s="52" t="s">
        <v>523</v>
      </c>
      <c r="B55" s="82" t="s">
        <v>644</v>
      </c>
      <c r="C55" s="83" t="s">
        <v>427</v>
      </c>
      <c r="D55" s="84">
        <v>-2.4500000000000001E-2</v>
      </c>
      <c r="E55" s="84">
        <v>-2.6599999999999999E-2</v>
      </c>
      <c r="F55" s="84">
        <v>-2.5000000000000001E-2</v>
      </c>
      <c r="G55" s="84">
        <v>-1.84E-2</v>
      </c>
      <c r="H55" s="84">
        <v>-3.1399999999999997E-2</v>
      </c>
      <c r="I55" s="84">
        <v>-3.3399999999999999E-2</v>
      </c>
      <c r="J55" s="84">
        <v>-3.7699999999999997E-2</v>
      </c>
      <c r="K55" s="84">
        <v>-3.8800000000000001E-2</v>
      </c>
      <c r="L55" s="84">
        <v>-3.6499999999999998E-2</v>
      </c>
      <c r="M55" s="84">
        <v>-3.5900000000000001E-2</v>
      </c>
      <c r="N55" s="84">
        <v>-3.8199999999999998E-2</v>
      </c>
      <c r="O55" s="84">
        <v>-3.8450036640151404E-2</v>
      </c>
      <c r="P55" s="84">
        <v>-3.9422221586424194E-2</v>
      </c>
    </row>
    <row r="56" spans="1:16" s="52" customFormat="1" ht="15" customHeight="1" x14ac:dyDescent="0.25">
      <c r="A56" s="52" t="s">
        <v>523</v>
      </c>
      <c r="B56" s="82" t="s">
        <v>645</v>
      </c>
      <c r="C56" s="83" t="s">
        <v>428</v>
      </c>
      <c r="D56" s="84">
        <v>-1.26E-2</v>
      </c>
      <c r="E56" s="84">
        <v>-1.0800000000000001E-2</v>
      </c>
      <c r="F56" s="84">
        <v>-1.0800000000000001E-2</v>
      </c>
      <c r="G56" s="84">
        <v>-7.0000000000000001E-3</v>
      </c>
      <c r="H56" s="84">
        <v>-1.2500000000000001E-2</v>
      </c>
      <c r="I56" s="84">
        <v>-1.35E-2</v>
      </c>
      <c r="J56" s="84">
        <v>-1.9699999999999999E-2</v>
      </c>
      <c r="K56" s="84">
        <v>-2.1899999999999999E-2</v>
      </c>
      <c r="L56" s="84">
        <v>-2.8400000000000002E-2</v>
      </c>
      <c r="M56" s="84">
        <v>-2.5000000000000001E-2</v>
      </c>
      <c r="N56" s="84">
        <v>-1.9400000000000001E-2</v>
      </c>
      <c r="O56" s="84">
        <v>-1.7572598705754325E-2</v>
      </c>
      <c r="P56" s="84">
        <v>-1.2970995327934037E-2</v>
      </c>
    </row>
    <row r="57" spans="1:16" s="52" customFormat="1" ht="15" customHeight="1" thickBot="1" x14ac:dyDescent="0.3">
      <c r="A57" s="52" t="s">
        <v>523</v>
      </c>
      <c r="B57" s="82" t="s">
        <v>646</v>
      </c>
      <c r="C57" s="83" t="s">
        <v>429</v>
      </c>
      <c r="D57" s="84">
        <v>4.1000000000000003E-3</v>
      </c>
      <c r="E57" s="84">
        <v>3.7000000000000002E-3</v>
      </c>
      <c r="F57" s="84">
        <v>2.8999999999999998E-3</v>
      </c>
      <c r="G57" s="84">
        <v>2.5999999999999999E-3</v>
      </c>
      <c r="H57" s="84">
        <v>7.1999999999999998E-3</v>
      </c>
      <c r="I57" s="84">
        <v>8.6999999999999994E-3</v>
      </c>
      <c r="J57" s="84">
        <v>4.1999999999999997E-3</v>
      </c>
      <c r="K57" s="84">
        <v>6.6E-3</v>
      </c>
      <c r="L57" s="84">
        <v>6.7000000000000002E-3</v>
      </c>
      <c r="M57" s="84">
        <v>6.1999999999999998E-3</v>
      </c>
      <c r="N57" s="84">
        <v>6.4999999999999997E-3</v>
      </c>
      <c r="O57" s="84">
        <v>5.9279401707036748E-3</v>
      </c>
      <c r="P57" s="84">
        <v>8.2243275397861741E-3</v>
      </c>
    </row>
    <row r="58" spans="1:16" ht="15" customHeight="1" thickTop="1" thickBot="1" x14ac:dyDescent="0.25">
      <c r="A58" s="52"/>
      <c r="B58" s="52"/>
      <c r="C58" s="555" t="s">
        <v>430</v>
      </c>
      <c r="D58" s="556"/>
      <c r="E58" s="556"/>
      <c r="F58" s="556"/>
      <c r="G58" s="556"/>
      <c r="H58" s="556"/>
      <c r="I58" s="556"/>
      <c r="J58" s="556"/>
      <c r="K58" s="556"/>
      <c r="L58" s="556"/>
      <c r="M58" s="556"/>
      <c r="N58" s="556"/>
      <c r="O58" s="548"/>
      <c r="P58" s="548"/>
    </row>
    <row r="59" spans="1:16" s="52" customFormat="1" ht="15" customHeight="1" thickTop="1" x14ac:dyDescent="0.25">
      <c r="A59" s="52" t="s">
        <v>523</v>
      </c>
      <c r="B59" s="82" t="s">
        <v>640</v>
      </c>
      <c r="C59" s="83" t="s">
        <v>423</v>
      </c>
      <c r="D59" s="84">
        <v>9.9000000000000005E-2</v>
      </c>
      <c r="E59" s="84">
        <v>8.5699999999999998E-2</v>
      </c>
      <c r="F59" s="84">
        <v>8.4199999999999997E-2</v>
      </c>
      <c r="G59" s="84">
        <v>0.06</v>
      </c>
      <c r="H59" s="84">
        <v>9.3399999999999997E-2</v>
      </c>
      <c r="I59" s="84">
        <v>9.4500000000000001E-2</v>
      </c>
      <c r="J59" s="84">
        <v>8.3199999999999996E-2</v>
      </c>
      <c r="K59" s="84">
        <v>6.3E-2</v>
      </c>
      <c r="L59" s="84">
        <v>7.2800000000000004E-2</v>
      </c>
      <c r="M59" s="84">
        <v>6.08E-2</v>
      </c>
      <c r="N59" s="84">
        <v>4.5600000000000002E-2</v>
      </c>
      <c r="O59" s="84">
        <v>4.8869337001484187E-2</v>
      </c>
      <c r="P59" s="84">
        <v>4.9316352018863072E-2</v>
      </c>
    </row>
    <row r="60" spans="1:16" s="52" customFormat="1" ht="15" customHeight="1" x14ac:dyDescent="0.25">
      <c r="A60" s="52" t="s">
        <v>523</v>
      </c>
      <c r="B60" s="82" t="s">
        <v>647</v>
      </c>
      <c r="C60" s="83" t="s">
        <v>431</v>
      </c>
      <c r="D60" s="84">
        <v>-6.0000000000000001E-3</v>
      </c>
      <c r="E60" s="84">
        <v>-5.1999999999999998E-3</v>
      </c>
      <c r="F60" s="84">
        <v>-4.4000000000000003E-3</v>
      </c>
      <c r="G60" s="84">
        <v>-8.8000000000000005E-3</v>
      </c>
      <c r="H60" s="84">
        <v>-1.3100000000000001E-2</v>
      </c>
      <c r="I60" s="84">
        <v>-1.6E-2</v>
      </c>
      <c r="J60" s="84">
        <v>-1.15E-2</v>
      </c>
      <c r="K60" s="84">
        <v>3.3999999999999998E-3</v>
      </c>
      <c r="L60" s="84">
        <v>-1.24E-2</v>
      </c>
      <c r="M60" s="84">
        <v>-1.1900000000000001E-2</v>
      </c>
      <c r="N60" s="84">
        <v>-1.3899999999999999E-2</v>
      </c>
      <c r="O60" s="84">
        <v>1.3059964731162814E-3</v>
      </c>
      <c r="P60" s="84">
        <v>3.0220899628091605E-3</v>
      </c>
    </row>
    <row r="61" spans="1:16" s="91" customFormat="1" ht="15" customHeight="1" x14ac:dyDescent="0.25">
      <c r="A61" s="52" t="s">
        <v>523</v>
      </c>
      <c r="B61" s="82" t="s">
        <v>648</v>
      </c>
      <c r="C61" s="83" t="s">
        <v>432</v>
      </c>
      <c r="D61" s="84">
        <v>-7.1999999999999995E-2</v>
      </c>
      <c r="E61" s="84">
        <v>-6.7000000000000004E-2</v>
      </c>
      <c r="F61" s="84">
        <v>-6.0199999999999997E-2</v>
      </c>
      <c r="G61" s="84">
        <v>-4.4299999999999999E-2</v>
      </c>
      <c r="H61" s="84">
        <v>-7.5300000000000006E-2</v>
      </c>
      <c r="I61" s="84">
        <v>-6.9400000000000003E-2</v>
      </c>
      <c r="J61" s="84">
        <v>-5.8799999999999998E-2</v>
      </c>
      <c r="K61" s="84">
        <v>-5.2699999999999997E-2</v>
      </c>
      <c r="L61" s="84">
        <v>-5.0099999999999999E-2</v>
      </c>
      <c r="M61" s="84">
        <v>-4.8000000000000001E-2</v>
      </c>
      <c r="N61" s="84">
        <v>-4.99E-2</v>
      </c>
      <c r="O61" s="84">
        <v>-5.0451180522416719E-2</v>
      </c>
      <c r="P61" s="84">
        <v>-5.1622901257705349E-2</v>
      </c>
    </row>
    <row r="62" spans="1:16" s="91" customFormat="1" ht="15" customHeight="1" x14ac:dyDescent="0.25">
      <c r="A62" s="52" t="s">
        <v>523</v>
      </c>
      <c r="B62" s="82" t="s">
        <v>649</v>
      </c>
      <c r="C62" s="83" t="s">
        <v>433</v>
      </c>
      <c r="D62" s="84">
        <v>0</v>
      </c>
      <c r="E62" s="84">
        <v>0</v>
      </c>
      <c r="F62" s="84">
        <v>0</v>
      </c>
      <c r="G62" s="84">
        <v>8.0000000000000004E-4</v>
      </c>
      <c r="H62" s="84">
        <v>0</v>
      </c>
      <c r="I62" s="84">
        <v>2.0000000000000001E-4</v>
      </c>
      <c r="J62" s="84">
        <v>4.0000000000000002E-4</v>
      </c>
      <c r="K62" s="84">
        <v>0</v>
      </c>
      <c r="L62" s="84">
        <v>0</v>
      </c>
      <c r="M62" s="84">
        <v>1E-4</v>
      </c>
      <c r="N62" s="84">
        <v>0</v>
      </c>
      <c r="O62" s="84">
        <v>6.8087316922039299E-5</v>
      </c>
      <c r="P62" s="84">
        <v>9.3191796241938875E-5</v>
      </c>
    </row>
    <row r="63" spans="1:16" s="91" customFormat="1" ht="15" customHeight="1" x14ac:dyDescent="0.25">
      <c r="A63" s="52" t="s">
        <v>523</v>
      </c>
      <c r="B63" s="82" t="s">
        <v>650</v>
      </c>
      <c r="C63" s="83" t="s">
        <v>434</v>
      </c>
      <c r="D63" s="84">
        <v>0</v>
      </c>
      <c r="E63" s="84">
        <v>1E-4</v>
      </c>
      <c r="F63" s="84">
        <v>-4.0000000000000002E-4</v>
      </c>
      <c r="G63" s="84">
        <v>-1E-4</v>
      </c>
      <c r="H63" s="84">
        <v>-8.9999999999999998E-4</v>
      </c>
      <c r="I63" s="84">
        <v>2.0000000000000001E-4</v>
      </c>
      <c r="J63" s="84">
        <v>0</v>
      </c>
      <c r="K63" s="84">
        <v>2.0000000000000001E-4</v>
      </c>
      <c r="L63" s="84">
        <v>-1E-4</v>
      </c>
      <c r="M63" s="84">
        <v>-2.0000000000000001E-4</v>
      </c>
      <c r="N63" s="84">
        <v>3.0000000000000001E-3</v>
      </c>
      <c r="O63" s="84">
        <v>1.315304535004038E-3</v>
      </c>
      <c r="P63" s="84">
        <v>4.6902547807805103E-4</v>
      </c>
    </row>
    <row r="64" spans="1:16" s="91" customFormat="1" ht="15" customHeight="1" thickBot="1" x14ac:dyDescent="0.3">
      <c r="A64" s="52"/>
      <c r="B64" s="82"/>
      <c r="C64" s="83" t="s">
        <v>435</v>
      </c>
      <c r="D64" s="84">
        <v>0</v>
      </c>
      <c r="E64" s="84">
        <v>0</v>
      </c>
      <c r="F64" s="84">
        <v>0</v>
      </c>
      <c r="G64" s="84">
        <v>0</v>
      </c>
      <c r="H64" s="84">
        <v>0</v>
      </c>
      <c r="I64" s="84">
        <v>0</v>
      </c>
      <c r="J64" s="84">
        <v>0</v>
      </c>
      <c r="K64" s="84">
        <v>0</v>
      </c>
      <c r="L64" s="84">
        <v>-1E-4</v>
      </c>
      <c r="M64" s="84">
        <v>-1E-4</v>
      </c>
      <c r="N64" s="84">
        <v>-1E-4</v>
      </c>
      <c r="O64" s="84">
        <v>-4.3234473008019519E-5</v>
      </c>
      <c r="P64" s="84">
        <v>-5.6835615608113283E-4</v>
      </c>
    </row>
    <row r="65" spans="1:16" s="52" customFormat="1" ht="15" customHeight="1" thickTop="1" thickBot="1" x14ac:dyDescent="0.3">
      <c r="A65" s="52" t="s">
        <v>523</v>
      </c>
      <c r="B65" s="82" t="s">
        <v>651</v>
      </c>
      <c r="C65" s="555" t="s">
        <v>652</v>
      </c>
      <c r="D65" s="550">
        <v>2.0199999999999999E-2</v>
      </c>
      <c r="E65" s="550">
        <v>1.2800000000000001E-2</v>
      </c>
      <c r="F65" s="550">
        <v>1.9099999999999999E-2</v>
      </c>
      <c r="G65" s="550">
        <v>7.6E-3</v>
      </c>
      <c r="H65" s="550">
        <v>4.1999999999999997E-3</v>
      </c>
      <c r="I65" s="552">
        <v>9.4000000000000004E-3</v>
      </c>
      <c r="J65" s="552">
        <v>1.3299999999999999E-2</v>
      </c>
      <c r="K65" s="552">
        <v>1.4E-2</v>
      </c>
      <c r="L65" s="552">
        <v>1.0200000000000001E-2</v>
      </c>
      <c r="M65" s="552">
        <v>5.0000000000000001E-4</v>
      </c>
      <c r="N65" s="552">
        <v>-1.52E-2</v>
      </c>
      <c r="O65" s="552">
        <v>1.0728877941716065E-3</v>
      </c>
      <c r="P65" s="552">
        <v>7.0267743421280923E-4</v>
      </c>
    </row>
    <row r="66" spans="1:16" ht="3.75" customHeight="1" thickTop="1" thickBot="1" x14ac:dyDescent="0.25">
      <c r="A66" s="99"/>
      <c r="B66" s="99"/>
      <c r="C66" s="71"/>
      <c r="D66" s="71"/>
      <c r="E66" s="71"/>
      <c r="F66" s="71"/>
      <c r="G66" s="71"/>
      <c r="H66" s="71"/>
      <c r="I66" s="71"/>
      <c r="J66" s="71"/>
      <c r="K66" s="71"/>
      <c r="L66" s="71"/>
      <c r="M66" s="71"/>
      <c r="N66" s="71"/>
      <c r="O66" s="71"/>
      <c r="P66" s="71"/>
    </row>
    <row r="67" spans="1:16" ht="15" customHeight="1" x14ac:dyDescent="0.2">
      <c r="A67" s="52"/>
      <c r="B67" s="52"/>
      <c r="C67" s="100" t="s">
        <v>437</v>
      </c>
      <c r="D67" s="52"/>
      <c r="E67" s="52"/>
      <c r="F67" s="52"/>
      <c r="G67" s="52"/>
      <c r="H67" s="52"/>
      <c r="I67" s="52"/>
      <c r="J67" s="52"/>
      <c r="K67" s="52"/>
      <c r="L67" s="52"/>
      <c r="M67" s="52"/>
      <c r="N67" s="52"/>
      <c r="O67" s="52"/>
      <c r="P67" s="52"/>
    </row>
    <row r="68" spans="1:16" ht="15" customHeight="1" x14ac:dyDescent="0.2">
      <c r="A68" s="52"/>
      <c r="B68" s="52"/>
      <c r="C68" s="100" t="s">
        <v>653</v>
      </c>
      <c r="D68" s="52"/>
      <c r="E68" s="52"/>
      <c r="F68" s="52"/>
      <c r="G68" s="52"/>
      <c r="H68" s="52"/>
      <c r="I68" s="52"/>
      <c r="J68" s="52"/>
      <c r="K68" s="52"/>
      <c r="L68" s="52"/>
      <c r="M68" s="52"/>
      <c r="N68" s="52"/>
      <c r="O68" s="52"/>
      <c r="P68" s="52"/>
    </row>
    <row r="69" spans="1:16" ht="15" customHeight="1" x14ac:dyDescent="0.2">
      <c r="A69" s="52"/>
      <c r="B69" s="52"/>
      <c r="C69" s="100" t="s">
        <v>654</v>
      </c>
      <c r="D69" s="52"/>
      <c r="E69" s="52"/>
      <c r="F69" s="52"/>
      <c r="G69" s="52"/>
      <c r="H69" s="52"/>
      <c r="I69" s="52"/>
      <c r="J69" s="52"/>
      <c r="K69" s="52"/>
      <c r="L69" s="52"/>
      <c r="M69" s="52"/>
      <c r="N69" s="52"/>
      <c r="O69" s="52"/>
      <c r="P69" s="52"/>
    </row>
    <row r="70" spans="1:16" ht="15" customHeight="1" x14ac:dyDescent="0.2">
      <c r="A70" s="52"/>
      <c r="B70" s="52"/>
      <c r="C70" s="100" t="s">
        <v>440</v>
      </c>
      <c r="D70" s="52"/>
      <c r="E70" s="52"/>
      <c r="F70" s="52"/>
      <c r="G70" s="52"/>
      <c r="H70" s="52"/>
      <c r="I70" s="52"/>
      <c r="J70" s="52"/>
      <c r="K70" s="52"/>
      <c r="L70" s="52"/>
      <c r="M70" s="52"/>
      <c r="N70" s="52"/>
      <c r="O70" s="52"/>
      <c r="P70" s="52"/>
    </row>
    <row r="71" spans="1:16" ht="15" customHeight="1" x14ac:dyDescent="0.2">
      <c r="A71" s="52"/>
      <c r="B71" s="52"/>
      <c r="C71" s="100" t="s">
        <v>441</v>
      </c>
      <c r="D71" s="52"/>
      <c r="E71" s="52"/>
      <c r="F71" s="52"/>
      <c r="G71" s="52"/>
      <c r="H71" s="52"/>
      <c r="I71" s="52"/>
      <c r="J71" s="52"/>
      <c r="K71" s="52"/>
      <c r="L71" s="52"/>
      <c r="M71" s="52"/>
      <c r="N71" s="52"/>
      <c r="O71" s="52"/>
      <c r="P71" s="52"/>
    </row>
    <row r="72" spans="1:16" ht="30" customHeight="1" x14ac:dyDescent="0.2">
      <c r="A72" s="52"/>
      <c r="B72" s="52"/>
      <c r="C72" s="780" t="s">
        <v>442</v>
      </c>
      <c r="D72" s="780"/>
      <c r="E72" s="780"/>
      <c r="F72" s="780"/>
      <c r="G72" s="780"/>
      <c r="H72" s="780"/>
      <c r="I72" s="780"/>
      <c r="J72" s="780"/>
      <c r="K72" s="780"/>
      <c r="L72" s="780"/>
      <c r="M72" s="780"/>
      <c r="N72" s="101"/>
      <c r="O72" s="101"/>
      <c r="P72" s="101"/>
    </row>
    <row r="73" spans="1:16" ht="15" customHeight="1" x14ac:dyDescent="0.2">
      <c r="A73" s="52"/>
      <c r="B73" s="52"/>
      <c r="C73" s="100" t="s">
        <v>443</v>
      </c>
      <c r="D73" s="52"/>
      <c r="E73" s="52"/>
      <c r="F73" s="52"/>
      <c r="G73" s="52"/>
      <c r="H73" s="52"/>
      <c r="I73" s="52"/>
      <c r="J73" s="52"/>
      <c r="K73" s="52"/>
      <c r="L73" s="52"/>
      <c r="M73" s="52"/>
      <c r="N73" s="52"/>
      <c r="O73" s="52"/>
      <c r="P73" s="52"/>
    </row>
    <row r="74" spans="1:16" ht="30" customHeight="1" x14ac:dyDescent="0.2">
      <c r="A74" s="52"/>
      <c r="B74" s="52"/>
      <c r="C74" s="780" t="s">
        <v>444</v>
      </c>
      <c r="D74" s="780"/>
      <c r="E74" s="780"/>
      <c r="F74" s="780"/>
      <c r="G74" s="780"/>
      <c r="H74" s="780"/>
      <c r="I74" s="780"/>
      <c r="J74" s="780"/>
      <c r="K74" s="780"/>
      <c r="L74" s="780"/>
      <c r="M74" s="780"/>
      <c r="N74" s="101"/>
      <c r="O74" s="101"/>
      <c r="P74" s="101"/>
    </row>
    <row r="75" spans="1:16" ht="15" customHeight="1" x14ac:dyDescent="0.2">
      <c r="A75" s="52"/>
      <c r="B75" s="52"/>
      <c r="C75" s="100"/>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40FE-FE45-496B-AA8D-A6A9A141E245}">
  <sheetPr codeName="Sheet20">
    <pageSetUpPr fitToPage="1"/>
  </sheetPr>
  <dimension ref="A1:Q86"/>
  <sheetViews>
    <sheetView topLeftCell="A13" zoomScaleNormal="100" workbookViewId="0">
      <selection activeCell="D12" sqref="D12"/>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3" width="9.7109375" style="53" customWidth="1"/>
    <col min="14" max="14" width="9.7109375" style="53" bestFit="1" customWidth="1"/>
    <col min="15"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9" width="9.7109375" style="53" customWidth="1"/>
    <col min="270" max="270" width="9.7109375" style="53" bestFit="1" customWidth="1"/>
    <col min="271"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5" width="9.7109375" style="53" customWidth="1"/>
    <col min="526" max="526" width="9.7109375" style="53" bestFit="1" customWidth="1"/>
    <col min="527"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1" width="9.7109375" style="53" customWidth="1"/>
    <col min="782" max="782" width="9.7109375" style="53" bestFit="1" customWidth="1"/>
    <col min="783"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7" width="9.7109375" style="53" customWidth="1"/>
    <col min="1038" max="1038" width="9.7109375" style="53" bestFit="1" customWidth="1"/>
    <col min="1039"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3" width="9.7109375" style="53" customWidth="1"/>
    <col min="1294" max="1294" width="9.7109375" style="53" bestFit="1" customWidth="1"/>
    <col min="1295"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9" width="9.7109375" style="53" customWidth="1"/>
    <col min="1550" max="1550" width="9.7109375" style="53" bestFit="1" customWidth="1"/>
    <col min="1551"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5" width="9.7109375" style="53" customWidth="1"/>
    <col min="1806" max="1806" width="9.7109375" style="53" bestFit="1" customWidth="1"/>
    <col min="1807"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1" width="9.7109375" style="53" customWidth="1"/>
    <col min="2062" max="2062" width="9.7109375" style="53" bestFit="1" customWidth="1"/>
    <col min="2063"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7" width="9.7109375" style="53" customWidth="1"/>
    <col min="2318" max="2318" width="9.7109375" style="53" bestFit="1" customWidth="1"/>
    <col min="2319"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3" width="9.7109375" style="53" customWidth="1"/>
    <col min="2574" max="2574" width="9.7109375" style="53" bestFit="1" customWidth="1"/>
    <col min="2575"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9" width="9.7109375" style="53" customWidth="1"/>
    <col min="2830" max="2830" width="9.7109375" style="53" bestFit="1" customWidth="1"/>
    <col min="2831"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5" width="9.7109375" style="53" customWidth="1"/>
    <col min="3086" max="3086" width="9.7109375" style="53" bestFit="1" customWidth="1"/>
    <col min="3087"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1" width="9.7109375" style="53" customWidth="1"/>
    <col min="3342" max="3342" width="9.7109375" style="53" bestFit="1" customWidth="1"/>
    <col min="3343"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7" width="9.7109375" style="53" customWidth="1"/>
    <col min="3598" max="3598" width="9.7109375" style="53" bestFit="1" customWidth="1"/>
    <col min="3599"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3" width="9.7109375" style="53" customWidth="1"/>
    <col min="3854" max="3854" width="9.7109375" style="53" bestFit="1" customWidth="1"/>
    <col min="3855"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9" width="9.7109375" style="53" customWidth="1"/>
    <col min="4110" max="4110" width="9.7109375" style="53" bestFit="1" customWidth="1"/>
    <col min="4111"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5" width="9.7109375" style="53" customWidth="1"/>
    <col min="4366" max="4366" width="9.7109375" style="53" bestFit="1" customWidth="1"/>
    <col min="4367"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1" width="9.7109375" style="53" customWidth="1"/>
    <col min="4622" max="4622" width="9.7109375" style="53" bestFit="1" customWidth="1"/>
    <col min="4623"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7" width="9.7109375" style="53" customWidth="1"/>
    <col min="4878" max="4878" width="9.7109375" style="53" bestFit="1" customWidth="1"/>
    <col min="4879"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3" width="9.7109375" style="53" customWidth="1"/>
    <col min="5134" max="5134" width="9.7109375" style="53" bestFit="1" customWidth="1"/>
    <col min="5135"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9" width="9.7109375" style="53" customWidth="1"/>
    <col min="5390" max="5390" width="9.7109375" style="53" bestFit="1" customWidth="1"/>
    <col min="5391"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5" width="9.7109375" style="53" customWidth="1"/>
    <col min="5646" max="5646" width="9.7109375" style="53" bestFit="1" customWidth="1"/>
    <col min="5647"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1" width="9.7109375" style="53" customWidth="1"/>
    <col min="5902" max="5902" width="9.7109375" style="53" bestFit="1" customWidth="1"/>
    <col min="5903"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7" width="9.7109375" style="53" customWidth="1"/>
    <col min="6158" max="6158" width="9.7109375" style="53" bestFit="1" customWidth="1"/>
    <col min="6159"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3" width="9.7109375" style="53" customWidth="1"/>
    <col min="6414" max="6414" width="9.7109375" style="53" bestFit="1" customWidth="1"/>
    <col min="6415"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9" width="9.7109375" style="53" customWidth="1"/>
    <col min="6670" max="6670" width="9.7109375" style="53" bestFit="1" customWidth="1"/>
    <col min="6671"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5" width="9.7109375" style="53" customWidth="1"/>
    <col min="6926" max="6926" width="9.7109375" style="53" bestFit="1" customWidth="1"/>
    <col min="6927"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1" width="9.7109375" style="53" customWidth="1"/>
    <col min="7182" max="7182" width="9.7109375" style="53" bestFit="1" customWidth="1"/>
    <col min="7183"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7" width="9.7109375" style="53" customWidth="1"/>
    <col min="7438" max="7438" width="9.7109375" style="53" bestFit="1" customWidth="1"/>
    <col min="7439"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3" width="9.7109375" style="53" customWidth="1"/>
    <col min="7694" max="7694" width="9.7109375" style="53" bestFit="1" customWidth="1"/>
    <col min="7695"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9" width="9.7109375" style="53" customWidth="1"/>
    <col min="7950" max="7950" width="9.7109375" style="53" bestFit="1" customWidth="1"/>
    <col min="7951"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5" width="9.7109375" style="53" customWidth="1"/>
    <col min="8206" max="8206" width="9.7109375" style="53" bestFit="1" customWidth="1"/>
    <col min="8207"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1" width="9.7109375" style="53" customWidth="1"/>
    <col min="8462" max="8462" width="9.7109375" style="53" bestFit="1" customWidth="1"/>
    <col min="8463"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7" width="9.7109375" style="53" customWidth="1"/>
    <col min="8718" max="8718" width="9.7109375" style="53" bestFit="1" customWidth="1"/>
    <col min="8719"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3" width="9.7109375" style="53" customWidth="1"/>
    <col min="8974" max="8974" width="9.7109375" style="53" bestFit="1" customWidth="1"/>
    <col min="8975"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9" width="9.7109375" style="53" customWidth="1"/>
    <col min="9230" max="9230" width="9.7109375" style="53" bestFit="1" customWidth="1"/>
    <col min="9231"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5" width="9.7109375" style="53" customWidth="1"/>
    <col min="9486" max="9486" width="9.7109375" style="53" bestFit="1" customWidth="1"/>
    <col min="9487"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1" width="9.7109375" style="53" customWidth="1"/>
    <col min="9742" max="9742" width="9.7109375" style="53" bestFit="1" customWidth="1"/>
    <col min="9743"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7" width="9.7109375" style="53" customWidth="1"/>
    <col min="9998" max="9998" width="9.7109375" style="53" bestFit="1" customWidth="1"/>
    <col min="9999"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3" width="9.7109375" style="53" customWidth="1"/>
    <col min="10254" max="10254" width="9.7109375" style="53" bestFit="1" customWidth="1"/>
    <col min="10255"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9" width="9.7109375" style="53" customWidth="1"/>
    <col min="10510" max="10510" width="9.7109375" style="53" bestFit="1" customWidth="1"/>
    <col min="10511"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5" width="9.7109375" style="53" customWidth="1"/>
    <col min="10766" max="10766" width="9.7109375" style="53" bestFit="1" customWidth="1"/>
    <col min="10767"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1" width="9.7109375" style="53" customWidth="1"/>
    <col min="11022" max="11022" width="9.7109375" style="53" bestFit="1" customWidth="1"/>
    <col min="11023"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7" width="9.7109375" style="53" customWidth="1"/>
    <col min="11278" max="11278" width="9.7109375" style="53" bestFit="1" customWidth="1"/>
    <col min="11279"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3" width="9.7109375" style="53" customWidth="1"/>
    <col min="11534" max="11534" width="9.7109375" style="53" bestFit="1" customWidth="1"/>
    <col min="11535"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9" width="9.7109375" style="53" customWidth="1"/>
    <col min="11790" max="11790" width="9.7109375" style="53" bestFit="1" customWidth="1"/>
    <col min="11791"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5" width="9.7109375" style="53" customWidth="1"/>
    <col min="12046" max="12046" width="9.7109375" style="53" bestFit="1" customWidth="1"/>
    <col min="12047"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1" width="9.7109375" style="53" customWidth="1"/>
    <col min="12302" max="12302" width="9.7109375" style="53" bestFit="1" customWidth="1"/>
    <col min="12303"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7" width="9.7109375" style="53" customWidth="1"/>
    <col min="12558" max="12558" width="9.7109375" style="53" bestFit="1" customWidth="1"/>
    <col min="12559"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3" width="9.7109375" style="53" customWidth="1"/>
    <col min="12814" max="12814" width="9.7109375" style="53" bestFit="1" customWidth="1"/>
    <col min="12815"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9" width="9.7109375" style="53" customWidth="1"/>
    <col min="13070" max="13070" width="9.7109375" style="53" bestFit="1" customWidth="1"/>
    <col min="13071"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5" width="9.7109375" style="53" customWidth="1"/>
    <col min="13326" max="13326" width="9.7109375" style="53" bestFit="1" customWidth="1"/>
    <col min="13327"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1" width="9.7109375" style="53" customWidth="1"/>
    <col min="13582" max="13582" width="9.7109375" style="53" bestFit="1" customWidth="1"/>
    <col min="13583"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7" width="9.7109375" style="53" customWidth="1"/>
    <col min="13838" max="13838" width="9.7109375" style="53" bestFit="1" customWidth="1"/>
    <col min="13839"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3" width="9.7109375" style="53" customWidth="1"/>
    <col min="14094" max="14094" width="9.7109375" style="53" bestFit="1" customWidth="1"/>
    <col min="14095"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9" width="9.7109375" style="53" customWidth="1"/>
    <col min="14350" max="14350" width="9.7109375" style="53" bestFit="1" customWidth="1"/>
    <col min="14351"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5" width="9.7109375" style="53" customWidth="1"/>
    <col min="14606" max="14606" width="9.7109375" style="53" bestFit="1" customWidth="1"/>
    <col min="14607"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1" width="9.7109375" style="53" customWidth="1"/>
    <col min="14862" max="14862" width="9.7109375" style="53" bestFit="1" customWidth="1"/>
    <col min="14863"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7" width="9.7109375" style="53" customWidth="1"/>
    <col min="15118" max="15118" width="9.7109375" style="53" bestFit="1" customWidth="1"/>
    <col min="15119"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3" width="9.7109375" style="53" customWidth="1"/>
    <col min="15374" max="15374" width="9.7109375" style="53" bestFit="1" customWidth="1"/>
    <col min="15375"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9" width="9.7109375" style="53" customWidth="1"/>
    <col min="15630" max="15630" width="9.7109375" style="53" bestFit="1" customWidth="1"/>
    <col min="15631"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5" width="9.7109375" style="53" customWidth="1"/>
    <col min="15886" max="15886" width="9.7109375" style="53" bestFit="1" customWidth="1"/>
    <col min="15887"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1" width="9.7109375" style="53" customWidth="1"/>
    <col min="16142" max="16142" width="9.7109375" style="53" bestFit="1" customWidth="1"/>
    <col min="16143" max="16384" width="9.140625" style="53"/>
  </cols>
  <sheetData>
    <row r="1" spans="1:17" ht="30" customHeight="1" x14ac:dyDescent="0.25">
      <c r="A1" s="771" t="s">
        <v>851</v>
      </c>
      <c r="B1" s="771"/>
      <c r="C1" s="771"/>
      <c r="D1" s="771"/>
      <c r="E1" s="771"/>
      <c r="F1" s="771"/>
      <c r="G1" s="771"/>
      <c r="H1" s="771"/>
      <c r="I1" s="771"/>
      <c r="J1" s="771"/>
      <c r="K1" s="771"/>
      <c r="L1" s="771"/>
      <c r="M1" s="771"/>
      <c r="N1" s="771"/>
      <c r="O1" s="52"/>
      <c r="P1" s="52"/>
      <c r="Q1" s="52"/>
    </row>
    <row r="2" spans="1:17" ht="15" customHeight="1" x14ac:dyDescent="0.25">
      <c r="A2" s="772" t="s">
        <v>445</v>
      </c>
      <c r="B2" s="772"/>
      <c r="C2" s="772"/>
      <c r="D2" s="772"/>
      <c r="E2" s="772"/>
      <c r="F2" s="772"/>
      <c r="G2" s="772"/>
      <c r="H2" s="772"/>
      <c r="I2" s="772"/>
      <c r="J2" s="772"/>
      <c r="K2" s="772"/>
      <c r="L2" s="772"/>
      <c r="M2" s="772"/>
      <c r="N2" s="772"/>
      <c r="O2" s="52"/>
      <c r="P2" s="52"/>
      <c r="Q2" s="52"/>
    </row>
    <row r="3" spans="1:17" ht="15" customHeight="1" x14ac:dyDescent="0.25">
      <c r="A3" s="772" t="s">
        <v>856</v>
      </c>
      <c r="B3" s="772"/>
      <c r="C3" s="772"/>
      <c r="D3" s="772"/>
      <c r="E3" s="772"/>
      <c r="F3" s="772"/>
      <c r="G3" s="772"/>
      <c r="H3" s="772"/>
      <c r="I3" s="772"/>
      <c r="J3" s="772"/>
      <c r="K3" s="772"/>
      <c r="L3" s="772"/>
      <c r="M3" s="772"/>
      <c r="N3" s="772"/>
      <c r="O3" s="52"/>
      <c r="P3" s="52"/>
      <c r="Q3" s="52"/>
    </row>
    <row r="4" spans="1:17" ht="30" customHeight="1" x14ac:dyDescent="0.25">
      <c r="A4" s="773" t="s">
        <v>3</v>
      </c>
      <c r="B4" s="773"/>
      <c r="C4" s="773"/>
      <c r="D4" s="773"/>
      <c r="E4" s="773"/>
      <c r="F4" s="773"/>
      <c r="G4" s="773"/>
      <c r="H4" s="773"/>
      <c r="I4" s="773"/>
      <c r="J4" s="773"/>
      <c r="K4" s="773"/>
      <c r="L4" s="773"/>
      <c r="M4" s="773"/>
      <c r="N4" s="773"/>
      <c r="O4" s="52"/>
      <c r="P4" s="52"/>
      <c r="Q4" s="52"/>
    </row>
    <row r="5" spans="1:17" ht="3.75" customHeight="1" thickBot="1" x14ac:dyDescent="0.3">
      <c r="A5" s="52"/>
      <c r="B5" s="52"/>
      <c r="C5" s="52"/>
      <c r="D5" s="52"/>
      <c r="E5" s="52"/>
      <c r="F5" s="52"/>
      <c r="G5" s="52"/>
      <c r="H5" s="52"/>
      <c r="I5" s="52"/>
      <c r="J5" s="52"/>
      <c r="K5" s="52"/>
      <c r="L5" s="52"/>
      <c r="M5" s="52"/>
      <c r="N5" s="52"/>
      <c r="O5" s="52"/>
      <c r="P5" s="52"/>
      <c r="Q5" s="52"/>
    </row>
    <row r="6" spans="1:17"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 t="s">
        <v>456</v>
      </c>
      <c r="M6" s="542" t="s">
        <v>457</v>
      </c>
      <c r="N6" s="542" t="s">
        <v>458</v>
      </c>
      <c r="O6" s="55"/>
      <c r="P6" s="55"/>
      <c r="Q6" s="55"/>
    </row>
    <row r="7" spans="1:17" ht="15" customHeight="1" thickTop="1" thickBot="1" x14ac:dyDescent="0.3">
      <c r="A7" s="543" t="s">
        <v>459</v>
      </c>
      <c r="B7" s="544">
        <v>869986.88075999997</v>
      </c>
      <c r="C7" s="544">
        <v>960797.49751000002</v>
      </c>
      <c r="D7" s="544">
        <v>1077607.3699100001</v>
      </c>
      <c r="E7" s="544">
        <v>1146905.83018</v>
      </c>
      <c r="F7" s="544">
        <v>1149294.34775</v>
      </c>
      <c r="G7" s="544">
        <v>1008829.3669400001</v>
      </c>
      <c r="H7" s="544">
        <v>917764.62651999993</v>
      </c>
      <c r="I7" s="544">
        <v>896243.99660000007</v>
      </c>
      <c r="J7" s="544">
        <v>831838.81125999999</v>
      </c>
      <c r="K7" s="544">
        <v>697484.51139</v>
      </c>
      <c r="L7" s="57">
        <v>678040.35721000005</v>
      </c>
      <c r="M7" s="544">
        <v>621720.43252000003</v>
      </c>
      <c r="N7" s="544">
        <v>631333.68257000006</v>
      </c>
      <c r="O7" s="52"/>
      <c r="P7" s="52"/>
      <c r="Q7" s="52"/>
    </row>
    <row r="8" spans="1:17" s="62" customFormat="1" ht="15" customHeight="1" thickTop="1" x14ac:dyDescent="0.25">
      <c r="A8" s="59" t="s">
        <v>10</v>
      </c>
      <c r="B8" s="60">
        <v>88900.250889999996</v>
      </c>
      <c r="C8" s="60">
        <v>102093.26248999999</v>
      </c>
      <c r="D8" s="60">
        <v>79542.263480000009</v>
      </c>
      <c r="E8" s="60">
        <v>154755.87861000001</v>
      </c>
      <c r="F8" s="60">
        <v>131558.99462000001</v>
      </c>
      <c r="G8" s="60">
        <v>104891.2831</v>
      </c>
      <c r="H8" s="60">
        <v>69128.781589999999</v>
      </c>
      <c r="I8" s="60">
        <v>96305.351559999996</v>
      </c>
      <c r="J8" s="60">
        <v>94721.196680000008</v>
      </c>
      <c r="K8" s="60">
        <v>75362.291750000004</v>
      </c>
      <c r="L8" s="61">
        <v>113001.94082999999</v>
      </c>
      <c r="M8" s="60">
        <v>58146.208680000003</v>
      </c>
      <c r="N8" s="60">
        <v>79090.927840000004</v>
      </c>
      <c r="O8" s="52"/>
      <c r="P8" s="52"/>
      <c r="Q8" s="52"/>
    </row>
    <row r="9" spans="1:17" s="62" customFormat="1" ht="15" customHeight="1" x14ac:dyDescent="0.25">
      <c r="A9" s="59" t="s">
        <v>19</v>
      </c>
      <c r="B9" s="60">
        <v>102059.76075</v>
      </c>
      <c r="C9" s="60">
        <v>76951.581730000005</v>
      </c>
      <c r="D9" s="60">
        <v>110583.15398</v>
      </c>
      <c r="E9" s="60">
        <v>72962.954389999999</v>
      </c>
      <c r="F9" s="60">
        <v>97291.176519999994</v>
      </c>
      <c r="G9" s="60">
        <v>43459.716039999999</v>
      </c>
      <c r="H9" s="60">
        <v>26562.549920000001</v>
      </c>
      <c r="I9" s="60">
        <v>48472.654170000002</v>
      </c>
      <c r="J9" s="60">
        <v>33334.894460000003</v>
      </c>
      <c r="K9" s="60">
        <v>31417.156260000003</v>
      </c>
      <c r="L9" s="61">
        <v>26447.11105</v>
      </c>
      <c r="M9" s="60">
        <v>32088.359179999999</v>
      </c>
      <c r="N9" s="60">
        <v>30288.31162</v>
      </c>
      <c r="O9" s="52"/>
      <c r="P9" s="52"/>
      <c r="Q9" s="52"/>
    </row>
    <row r="10" spans="1:17" s="62" customFormat="1" ht="15" customHeight="1" x14ac:dyDescent="0.25">
      <c r="A10" s="59" t="s">
        <v>28</v>
      </c>
      <c r="B10" s="60">
        <v>660292.78154</v>
      </c>
      <c r="C10" s="60">
        <v>764642.0258099999</v>
      </c>
      <c r="D10" s="60">
        <v>860431.86570000008</v>
      </c>
      <c r="E10" s="60">
        <v>886358.31814999995</v>
      </c>
      <c r="F10" s="60">
        <v>880209.61812999996</v>
      </c>
      <c r="G10" s="60">
        <v>815715.58311999997</v>
      </c>
      <c r="H10" s="60">
        <v>767194.80389999994</v>
      </c>
      <c r="I10" s="60">
        <v>694445.37613999995</v>
      </c>
      <c r="J10" s="60">
        <v>640806.88006</v>
      </c>
      <c r="K10" s="60">
        <v>529321.67498999997</v>
      </c>
      <c r="L10" s="61">
        <v>478537.48297000001</v>
      </c>
      <c r="M10" s="60">
        <v>471819.60086999997</v>
      </c>
      <c r="N10" s="60">
        <v>460152.03951000003</v>
      </c>
      <c r="O10" s="52"/>
      <c r="P10" s="52"/>
      <c r="Q10" s="52"/>
    </row>
    <row r="11" spans="1:17" s="62" customFormat="1" ht="15" customHeight="1" x14ac:dyDescent="0.25">
      <c r="A11" s="63" t="s">
        <v>460</v>
      </c>
      <c r="B11" s="60">
        <v>661025.72080999997</v>
      </c>
      <c r="C11" s="60">
        <v>756848.56801000005</v>
      </c>
      <c r="D11" s="60">
        <v>856974.87348000007</v>
      </c>
      <c r="E11" s="60">
        <v>884889.16301000002</v>
      </c>
      <c r="F11" s="60">
        <v>877265.31715999998</v>
      </c>
      <c r="G11" s="60">
        <v>802348.88032</v>
      </c>
      <c r="H11" s="60">
        <v>707728.85024000006</v>
      </c>
      <c r="I11" s="60">
        <v>620769.75213000004</v>
      </c>
      <c r="J11" s="60">
        <v>563055.34138999996</v>
      </c>
      <c r="K11" s="60">
        <v>458178.62387000001</v>
      </c>
      <c r="L11" s="61">
        <v>414526.81276</v>
      </c>
      <c r="M11" s="60">
        <v>413569.3602</v>
      </c>
      <c r="N11" s="60">
        <v>407075.37734000001</v>
      </c>
      <c r="O11" s="52"/>
      <c r="P11" s="52"/>
      <c r="Q11" s="52"/>
    </row>
    <row r="12" spans="1:17" s="62" customFormat="1" ht="15" customHeight="1" x14ac:dyDescent="0.25">
      <c r="A12" s="63" t="s">
        <v>461</v>
      </c>
      <c r="B12" s="60">
        <v>647615.78458000009</v>
      </c>
      <c r="C12" s="60">
        <v>740017.62612999999</v>
      </c>
      <c r="D12" s="60">
        <v>809299.57773000002</v>
      </c>
      <c r="E12" s="60">
        <v>824777.24575</v>
      </c>
      <c r="F12" s="60">
        <v>791969.91862999997</v>
      </c>
      <c r="G12" s="60">
        <v>591462.20328000002</v>
      </c>
      <c r="H12" s="60">
        <v>501594.91804000002</v>
      </c>
      <c r="I12" s="60">
        <v>392992.90889999998</v>
      </c>
      <c r="J12" s="60">
        <v>342141.83888</v>
      </c>
      <c r="K12" s="60">
        <v>264539.83308000001</v>
      </c>
      <c r="L12" s="61">
        <v>231751.77416</v>
      </c>
      <c r="M12" s="60">
        <v>248306.19985</v>
      </c>
      <c r="N12" s="60">
        <v>252740.45402999996</v>
      </c>
      <c r="O12" s="52"/>
      <c r="P12" s="52"/>
      <c r="Q12" s="52"/>
    </row>
    <row r="13" spans="1:17" s="62" customFormat="1" ht="15" customHeight="1" x14ac:dyDescent="0.25">
      <c r="A13" s="63" t="s">
        <v>462</v>
      </c>
      <c r="B13" s="60">
        <v>13409.936230000001</v>
      </c>
      <c r="C13" s="60">
        <v>16830.941879999998</v>
      </c>
      <c r="D13" s="60">
        <v>47675.295749999997</v>
      </c>
      <c r="E13" s="60">
        <v>60111.917259999995</v>
      </c>
      <c r="F13" s="60">
        <v>85295.398530000006</v>
      </c>
      <c r="G13" s="60">
        <v>210886.67703999998</v>
      </c>
      <c r="H13" s="60">
        <v>206133.93219999998</v>
      </c>
      <c r="I13" s="60">
        <v>227776.84323</v>
      </c>
      <c r="J13" s="60">
        <v>220913.50250999999</v>
      </c>
      <c r="K13" s="60">
        <v>193638.79079</v>
      </c>
      <c r="L13" s="61">
        <v>182775.0386</v>
      </c>
      <c r="M13" s="60">
        <v>165263.16034999999</v>
      </c>
      <c r="N13" s="60">
        <v>154334.92331000001</v>
      </c>
      <c r="O13" s="52"/>
      <c r="P13" s="52"/>
      <c r="Q13" s="52"/>
    </row>
    <row r="14" spans="1:17" s="62" customFormat="1" ht="15" customHeight="1" x14ac:dyDescent="0.25">
      <c r="A14" s="63" t="s">
        <v>463</v>
      </c>
      <c r="B14" s="60">
        <v>3887.9335699999997</v>
      </c>
      <c r="C14" s="60">
        <v>13798.99483</v>
      </c>
      <c r="D14" s="60">
        <v>10185.149960000001</v>
      </c>
      <c r="E14" s="60">
        <v>7098.0758399999995</v>
      </c>
      <c r="F14" s="60">
        <v>13867.627689999999</v>
      </c>
      <c r="G14" s="60">
        <v>20624.666570000001</v>
      </c>
      <c r="H14" s="60">
        <v>10172.023720000001</v>
      </c>
      <c r="I14" s="60">
        <v>2679.06673</v>
      </c>
      <c r="J14" s="60">
        <v>8111.8521000000001</v>
      </c>
      <c r="K14" s="60">
        <v>7454.3281399999996</v>
      </c>
      <c r="L14" s="61">
        <v>1145.4656100000002</v>
      </c>
      <c r="M14" s="60">
        <v>2266.2106399999998</v>
      </c>
      <c r="N14" s="60">
        <v>2133.3616500000003</v>
      </c>
      <c r="O14" s="52"/>
      <c r="P14" s="52"/>
      <c r="Q14" s="52"/>
    </row>
    <row r="15" spans="1:17" s="62" customFormat="1" ht="15" customHeight="1" x14ac:dyDescent="0.25">
      <c r="A15" s="63" t="s">
        <v>464</v>
      </c>
      <c r="B15" s="60">
        <v>3711.2978800000001</v>
      </c>
      <c r="C15" s="60">
        <v>9214.84512</v>
      </c>
      <c r="D15" s="60">
        <v>8483.5791900000004</v>
      </c>
      <c r="E15" s="60">
        <v>6361.4218099999998</v>
      </c>
      <c r="F15" s="60">
        <v>8123.68361</v>
      </c>
      <c r="G15" s="60">
        <v>10110.85259</v>
      </c>
      <c r="H15" s="60">
        <v>170.1</v>
      </c>
      <c r="I15" s="60">
        <v>1360.1322</v>
      </c>
      <c r="J15" s="60">
        <v>1349.4306000000001</v>
      </c>
      <c r="K15" s="60">
        <v>332.36407000000003</v>
      </c>
      <c r="L15" s="61">
        <v>224.53104999999999</v>
      </c>
      <c r="M15" s="60">
        <v>295.61291999999997</v>
      </c>
      <c r="N15" s="60">
        <v>676.12134000000003</v>
      </c>
      <c r="O15" s="52"/>
      <c r="P15" s="52"/>
      <c r="Q15" s="52"/>
    </row>
    <row r="16" spans="1:17" s="62" customFormat="1" ht="15" customHeight="1" x14ac:dyDescent="0.25">
      <c r="A16" s="63" t="s">
        <v>465</v>
      </c>
      <c r="B16" s="60">
        <v>176.63569000000001</v>
      </c>
      <c r="C16" s="60">
        <v>4584.1497099999997</v>
      </c>
      <c r="D16" s="60">
        <v>1701.57077</v>
      </c>
      <c r="E16" s="60">
        <v>736.65403000000003</v>
      </c>
      <c r="F16" s="60">
        <v>5743.9440800000002</v>
      </c>
      <c r="G16" s="60">
        <v>10513.813980000001</v>
      </c>
      <c r="H16" s="60">
        <v>10001.923720000001</v>
      </c>
      <c r="I16" s="60">
        <v>1318.93453</v>
      </c>
      <c r="J16" s="60">
        <v>6762.4215000000004</v>
      </c>
      <c r="K16" s="60">
        <v>7121.96407</v>
      </c>
      <c r="L16" s="61">
        <v>920.93456000000003</v>
      </c>
      <c r="M16" s="60">
        <v>1970.5977199999998</v>
      </c>
      <c r="N16" s="60">
        <v>1457.2403100000001</v>
      </c>
      <c r="O16" s="52"/>
      <c r="P16" s="52"/>
      <c r="Q16" s="52"/>
    </row>
    <row r="17" spans="1:17" s="62" customFormat="1" ht="15" customHeight="1" x14ac:dyDescent="0.25">
      <c r="A17" s="63" t="s">
        <v>466</v>
      </c>
      <c r="B17" s="60">
        <v>9323.4225800000004</v>
      </c>
      <c r="C17" s="60">
        <v>11105.726500000001</v>
      </c>
      <c r="D17" s="60">
        <v>16675.364799999999</v>
      </c>
      <c r="E17" s="60">
        <v>36800.093249999998</v>
      </c>
      <c r="F17" s="60">
        <v>38830.718500000003</v>
      </c>
      <c r="G17" s="60">
        <v>63137.883470000001</v>
      </c>
      <c r="H17" s="60">
        <v>76381.64615</v>
      </c>
      <c r="I17" s="60">
        <v>70186.320720000003</v>
      </c>
      <c r="J17" s="60">
        <v>70649.028879999998</v>
      </c>
      <c r="K17" s="60">
        <v>72715.176779999994</v>
      </c>
      <c r="L17" s="61">
        <v>74206.697069999995</v>
      </c>
      <c r="M17" s="60">
        <v>69989.890350000001</v>
      </c>
      <c r="N17" s="60">
        <v>66738.528570000009</v>
      </c>
      <c r="O17" s="52"/>
      <c r="P17" s="52"/>
      <c r="Q17" s="52"/>
    </row>
    <row r="18" spans="1:17" s="62" customFormat="1" ht="15" customHeight="1" x14ac:dyDescent="0.25">
      <c r="A18" s="63" t="s">
        <v>467</v>
      </c>
      <c r="B18" s="60">
        <v>8998.7048100000011</v>
      </c>
      <c r="C18" s="60">
        <v>10222.497579999999</v>
      </c>
      <c r="D18" s="60">
        <v>13922.001109999999</v>
      </c>
      <c r="E18" s="60">
        <v>22307.757269999998</v>
      </c>
      <c r="F18" s="60">
        <v>27334.36464</v>
      </c>
      <c r="G18" s="60">
        <v>37346.225159999995</v>
      </c>
      <c r="H18" s="60">
        <v>32495.018010000003</v>
      </c>
      <c r="I18" s="60">
        <v>22643.919449999998</v>
      </c>
      <c r="J18" s="60">
        <v>23188.089530000001</v>
      </c>
      <c r="K18" s="60">
        <v>23166.027129999999</v>
      </c>
      <c r="L18" s="61">
        <v>22936.380260000002</v>
      </c>
      <c r="M18" s="60">
        <v>22359.808719999994</v>
      </c>
      <c r="N18" s="60">
        <v>22343.827000000005</v>
      </c>
      <c r="O18" s="52"/>
      <c r="P18" s="52"/>
      <c r="Q18" s="52"/>
    </row>
    <row r="19" spans="1:17" s="62" customFormat="1" ht="15" customHeight="1" x14ac:dyDescent="0.25">
      <c r="A19" s="63" t="s">
        <v>468</v>
      </c>
      <c r="B19" s="60">
        <v>324.71777000000003</v>
      </c>
      <c r="C19" s="60">
        <v>883.22892000000002</v>
      </c>
      <c r="D19" s="60">
        <v>2753.3636900000001</v>
      </c>
      <c r="E19" s="60">
        <v>14492.33598</v>
      </c>
      <c r="F19" s="60">
        <v>11496.353859999999</v>
      </c>
      <c r="G19" s="60">
        <v>25791.658309999999</v>
      </c>
      <c r="H19" s="60">
        <v>43886.628140000001</v>
      </c>
      <c r="I19" s="60">
        <v>47542.401270000002</v>
      </c>
      <c r="J19" s="60">
        <v>47460.939350000001</v>
      </c>
      <c r="K19" s="60">
        <v>49549.149649999999</v>
      </c>
      <c r="L19" s="61">
        <v>51270.316810000004</v>
      </c>
      <c r="M19" s="60">
        <v>47630.081630000001</v>
      </c>
      <c r="N19" s="60">
        <v>44394.701570000005</v>
      </c>
      <c r="O19" s="52"/>
      <c r="P19" s="52"/>
      <c r="Q19" s="52"/>
    </row>
    <row r="20" spans="1:17" s="62" customFormat="1" ht="15" customHeight="1" x14ac:dyDescent="0.25">
      <c r="A20" s="63" t="s">
        <v>38</v>
      </c>
      <c r="B20" s="60">
        <v>8999.5497200000009</v>
      </c>
      <c r="C20" s="60">
        <v>10462.99749</v>
      </c>
      <c r="D20" s="60">
        <v>10933.638060000001</v>
      </c>
      <c r="E20" s="60">
        <v>10289.94636</v>
      </c>
      <c r="F20" s="60">
        <v>8325.9275699999998</v>
      </c>
      <c r="G20" s="60">
        <v>7195.0541800000001</v>
      </c>
      <c r="H20" s="60">
        <v>56592.807380000006</v>
      </c>
      <c r="I20" s="60">
        <v>71360.45981</v>
      </c>
      <c r="J20" s="60">
        <v>67760.242879999991</v>
      </c>
      <c r="K20" s="60">
        <v>60478.009380000003</v>
      </c>
      <c r="L20" s="61">
        <v>57246.971899999997</v>
      </c>
      <c r="M20" s="60">
        <v>53348.704539999999</v>
      </c>
      <c r="N20" s="60">
        <v>50581.148359999999</v>
      </c>
      <c r="O20" s="52"/>
      <c r="P20" s="52"/>
      <c r="Q20" s="52"/>
    </row>
    <row r="21" spans="1:17" s="62" customFormat="1" ht="15" customHeight="1" x14ac:dyDescent="0.25">
      <c r="A21" s="63" t="s">
        <v>469</v>
      </c>
      <c r="B21" s="60">
        <v>-22943.845140000001</v>
      </c>
      <c r="C21" s="60">
        <v>-27574.261019999998</v>
      </c>
      <c r="D21" s="60">
        <v>-34337.160600000003</v>
      </c>
      <c r="E21" s="60">
        <v>-52718.960310000002</v>
      </c>
      <c r="F21" s="60">
        <v>-58079.97279</v>
      </c>
      <c r="G21" s="60">
        <v>-77590.901419999995</v>
      </c>
      <c r="H21" s="60">
        <v>-83680.523589999997</v>
      </c>
      <c r="I21" s="60">
        <v>-70550.223249999995</v>
      </c>
      <c r="J21" s="60">
        <v>-68769.585189999998</v>
      </c>
      <c r="K21" s="60">
        <v>-69504.463180000006</v>
      </c>
      <c r="L21" s="61">
        <v>-68588.464370000002</v>
      </c>
      <c r="M21" s="60">
        <v>-67354.564860000013</v>
      </c>
      <c r="N21" s="60">
        <v>-66376.376409999997</v>
      </c>
      <c r="O21" s="52"/>
      <c r="P21" s="52"/>
      <c r="Q21" s="52"/>
    </row>
    <row r="22" spans="1:17" s="62" customFormat="1" ht="15" customHeight="1" x14ac:dyDescent="0.25">
      <c r="A22" s="59" t="s">
        <v>68</v>
      </c>
      <c r="B22" s="60">
        <v>1825.20363</v>
      </c>
      <c r="C22" s="60">
        <v>1749.2486100000001</v>
      </c>
      <c r="D22" s="60">
        <v>3094.5422100000001</v>
      </c>
      <c r="E22" s="60">
        <v>1679.0757699999999</v>
      </c>
      <c r="F22" s="60">
        <v>1783.0451799999998</v>
      </c>
      <c r="G22" s="60">
        <v>2121.06657</v>
      </c>
      <c r="H22" s="60">
        <v>4797.1598800000002</v>
      </c>
      <c r="I22" s="60">
        <v>4423.6044199999997</v>
      </c>
      <c r="J22" s="60">
        <v>3443.0687900000003</v>
      </c>
      <c r="K22" s="60">
        <v>3959.0009100000002</v>
      </c>
      <c r="L22" s="61">
        <v>2986.3511699999999</v>
      </c>
      <c r="M22" s="60">
        <v>3766.01521</v>
      </c>
      <c r="N22" s="60">
        <v>6561.9538700000003</v>
      </c>
      <c r="O22" s="52"/>
      <c r="P22" s="52"/>
      <c r="Q22" s="52"/>
    </row>
    <row r="23" spans="1:17" s="62" customFormat="1" ht="15" customHeight="1" x14ac:dyDescent="0.25">
      <c r="A23" s="59" t="s">
        <v>74</v>
      </c>
      <c r="B23" s="60">
        <v>1E-3</v>
      </c>
      <c r="C23" s="60">
        <v>2E-3</v>
      </c>
      <c r="D23" s="60">
        <v>3.3049999999999996E-2</v>
      </c>
      <c r="E23" s="60">
        <v>253.31117</v>
      </c>
      <c r="F23" s="60">
        <v>1536.06681</v>
      </c>
      <c r="G23" s="60">
        <v>940.19150999999999</v>
      </c>
      <c r="H23" s="60">
        <v>1900.1387400000001</v>
      </c>
      <c r="I23" s="60">
        <v>5784.4227599999995</v>
      </c>
      <c r="J23" s="60">
        <v>2564.6144900000004</v>
      </c>
      <c r="K23" s="60">
        <v>1629.7611200000001</v>
      </c>
      <c r="L23" s="61">
        <v>1773.8953200000001</v>
      </c>
      <c r="M23" s="60">
        <v>628.07600999999977</v>
      </c>
      <c r="N23" s="60">
        <v>259.31128999999964</v>
      </c>
      <c r="O23" s="52"/>
      <c r="P23" s="52"/>
      <c r="Q23" s="52"/>
    </row>
    <row r="24" spans="1:17" s="62" customFormat="1" ht="15" customHeight="1" x14ac:dyDescent="0.25">
      <c r="A24" s="59" t="s">
        <v>470</v>
      </c>
      <c r="B24" s="60">
        <v>2211.047</v>
      </c>
      <c r="C24" s="60">
        <v>134.55251999999999</v>
      </c>
      <c r="D24" s="60">
        <v>3634.83061</v>
      </c>
      <c r="E24" s="60">
        <v>11295.415800000001</v>
      </c>
      <c r="F24" s="60">
        <v>19550.824700000001</v>
      </c>
      <c r="G24" s="60">
        <v>25116.35339</v>
      </c>
      <c r="H24" s="60">
        <v>33084.513489999998</v>
      </c>
      <c r="I24" s="60">
        <v>33068.913820000002</v>
      </c>
      <c r="J24" s="60">
        <v>43250.2359</v>
      </c>
      <c r="K24" s="60">
        <v>43248.589509999998</v>
      </c>
      <c r="L24" s="61">
        <v>43248.589509999998</v>
      </c>
      <c r="M24" s="60">
        <v>43241.59231</v>
      </c>
      <c r="N24" s="60">
        <v>43241.59231</v>
      </c>
      <c r="O24" s="52"/>
      <c r="P24" s="52"/>
      <c r="Q24" s="52"/>
    </row>
    <row r="25" spans="1:17" s="62" customFormat="1" ht="15" customHeight="1" x14ac:dyDescent="0.25">
      <c r="A25" s="59" t="s">
        <v>84</v>
      </c>
      <c r="B25" s="60">
        <v>13640.736570000001</v>
      </c>
      <c r="C25" s="60">
        <v>14470.801359999999</v>
      </c>
      <c r="D25" s="60">
        <v>19176.621579999999</v>
      </c>
      <c r="E25" s="60">
        <v>18244.227850000003</v>
      </c>
      <c r="F25" s="60">
        <v>16467.824690000001</v>
      </c>
      <c r="G25" s="60">
        <v>15779.85721</v>
      </c>
      <c r="H25" s="60">
        <v>14472.710489999999</v>
      </c>
      <c r="I25" s="60">
        <v>13263.965529999999</v>
      </c>
      <c r="J25" s="60">
        <v>12390.092259999999</v>
      </c>
      <c r="K25" s="60">
        <v>11580.094230000001</v>
      </c>
      <c r="L25" s="61">
        <v>11290.99151</v>
      </c>
      <c r="M25" s="60">
        <v>11226.98684</v>
      </c>
      <c r="N25" s="60">
        <v>10968.63538</v>
      </c>
      <c r="O25" s="52"/>
      <c r="P25" s="52"/>
      <c r="Q25" s="52"/>
    </row>
    <row r="26" spans="1:17" s="62" customFormat="1" ht="15" customHeight="1" x14ac:dyDescent="0.25">
      <c r="A26" s="59" t="s">
        <v>471</v>
      </c>
      <c r="B26" s="60">
        <v>1057.0993799999999</v>
      </c>
      <c r="C26" s="60">
        <v>756.02298999999994</v>
      </c>
      <c r="D26" s="60">
        <v>1144.0593000000001</v>
      </c>
      <c r="E26" s="60">
        <v>1356.6484399999999</v>
      </c>
      <c r="F26" s="60">
        <v>896.7971</v>
      </c>
      <c r="G26" s="60">
        <v>805.31600000000003</v>
      </c>
      <c r="H26" s="60">
        <v>623.96851000000004</v>
      </c>
      <c r="I26" s="60">
        <v>479.70820000000003</v>
      </c>
      <c r="J26" s="60">
        <v>1327.82862</v>
      </c>
      <c r="K26" s="60">
        <v>965.94262000000003</v>
      </c>
      <c r="L26" s="61">
        <v>753.99484999999993</v>
      </c>
      <c r="M26" s="60">
        <v>803.59342000000004</v>
      </c>
      <c r="N26" s="60">
        <v>770.91075000000001</v>
      </c>
      <c r="O26" s="52"/>
      <c r="P26" s="52"/>
      <c r="Q26" s="52"/>
    </row>
    <row r="27" spans="1:17" s="64" customFormat="1" ht="15" customHeight="1" thickBot="1" x14ac:dyDescent="0.3">
      <c r="A27" s="59" t="s">
        <v>100</v>
      </c>
      <c r="B27" s="60">
        <v>0</v>
      </c>
      <c r="C27" s="60">
        <v>0</v>
      </c>
      <c r="D27" s="60">
        <v>0</v>
      </c>
      <c r="E27" s="60">
        <v>0</v>
      </c>
      <c r="F27" s="60">
        <v>0</v>
      </c>
      <c r="G27" s="60">
        <v>0</v>
      </c>
      <c r="H27" s="60">
        <v>0</v>
      </c>
      <c r="I27" s="60">
        <v>0</v>
      </c>
      <c r="J27" s="60">
        <v>0</v>
      </c>
      <c r="K27" s="60">
        <v>0</v>
      </c>
      <c r="L27" s="61">
        <v>0</v>
      </c>
      <c r="M27" s="60">
        <v>0</v>
      </c>
      <c r="N27" s="60">
        <v>0</v>
      </c>
      <c r="O27" s="52"/>
      <c r="P27" s="52"/>
      <c r="Q27" s="52"/>
    </row>
    <row r="28" spans="1:17" ht="15" customHeight="1" thickTop="1" thickBot="1" x14ac:dyDescent="0.3">
      <c r="A28" s="543" t="s">
        <v>472</v>
      </c>
      <c r="B28" s="544">
        <v>794768.52842999995</v>
      </c>
      <c r="C28" s="544">
        <v>883590.74641000002</v>
      </c>
      <c r="D28" s="544">
        <v>997033.66949999996</v>
      </c>
      <c r="E28" s="544">
        <v>1064750.7058699999</v>
      </c>
      <c r="F28" s="544">
        <v>1058023.5992399999</v>
      </c>
      <c r="G28" s="544">
        <v>933750.14053999993</v>
      </c>
      <c r="H28" s="544">
        <v>846484.73794000002</v>
      </c>
      <c r="I28" s="544">
        <v>821975.64975999994</v>
      </c>
      <c r="J28" s="544">
        <v>770267.90738999995</v>
      </c>
      <c r="K28" s="544">
        <v>646365.29294000007</v>
      </c>
      <c r="L28" s="57">
        <v>628253.10555999994</v>
      </c>
      <c r="M28" s="544">
        <v>569331.22265000001</v>
      </c>
      <c r="N28" s="544">
        <v>582106.71100000001</v>
      </c>
      <c r="O28" s="52"/>
      <c r="P28" s="52"/>
      <c r="Q28" s="52"/>
    </row>
    <row r="29" spans="1:17" s="62" customFormat="1" ht="15" customHeight="1" thickTop="1" x14ac:dyDescent="0.25">
      <c r="A29" s="59" t="s">
        <v>473</v>
      </c>
      <c r="B29" s="60">
        <v>623725.51851999993</v>
      </c>
      <c r="C29" s="60">
        <v>723498.16415999993</v>
      </c>
      <c r="D29" s="60">
        <v>847027.32712999999</v>
      </c>
      <c r="E29" s="60">
        <v>900549.12858999998</v>
      </c>
      <c r="F29" s="60">
        <v>891228.53088999994</v>
      </c>
      <c r="G29" s="60">
        <v>625622.31527000002</v>
      </c>
      <c r="H29" s="60">
        <v>367785.69577999995</v>
      </c>
      <c r="I29" s="60">
        <v>378933.48176</v>
      </c>
      <c r="J29" s="60">
        <v>374066.28106000001</v>
      </c>
      <c r="K29" s="60">
        <v>325742.85113999998</v>
      </c>
      <c r="L29" s="61">
        <v>465196.45535</v>
      </c>
      <c r="M29" s="60">
        <v>446897.38769</v>
      </c>
      <c r="N29" s="60">
        <v>435686.76298</v>
      </c>
      <c r="O29" s="52"/>
      <c r="P29" s="52"/>
      <c r="Q29" s="52"/>
    </row>
    <row r="30" spans="1:17" s="62" customFormat="1" ht="15" customHeight="1" x14ac:dyDescent="0.25">
      <c r="A30" s="63" t="s">
        <v>474</v>
      </c>
      <c r="B30" s="60">
        <v>108.907</v>
      </c>
      <c r="C30" s="60">
        <v>4013.1534700000002</v>
      </c>
      <c r="D30" s="60">
        <v>3548.1925699999997</v>
      </c>
      <c r="E30" s="60">
        <v>15703.02051</v>
      </c>
      <c r="F30" s="60">
        <v>9988.5372399999997</v>
      </c>
      <c r="G30" s="60">
        <v>11323.52851</v>
      </c>
      <c r="H30" s="60">
        <v>7238.6809000000003</v>
      </c>
      <c r="I30" s="60">
        <v>9844.7530700000007</v>
      </c>
      <c r="J30" s="60">
        <v>9183.7032200000012</v>
      </c>
      <c r="K30" s="60">
        <v>8204.1744500000004</v>
      </c>
      <c r="L30" s="61">
        <v>10716.72623</v>
      </c>
      <c r="M30" s="60">
        <v>7675.6152799999991</v>
      </c>
      <c r="N30" s="60">
        <v>14236.82771</v>
      </c>
      <c r="O30" s="52"/>
      <c r="P30" s="52"/>
      <c r="Q30" s="52"/>
    </row>
    <row r="31" spans="1:17" s="62" customFormat="1" ht="15" customHeight="1" x14ac:dyDescent="0.25">
      <c r="A31" s="63" t="s">
        <v>475</v>
      </c>
      <c r="B31" s="60">
        <v>91107.366469999994</v>
      </c>
      <c r="C31" s="60">
        <v>93981.039519999991</v>
      </c>
      <c r="D31" s="60">
        <v>111271.44803</v>
      </c>
      <c r="E31" s="60">
        <v>135840.63159</v>
      </c>
      <c r="F31" s="60">
        <v>155158.33609</v>
      </c>
      <c r="G31" s="60">
        <v>144639.90556000001</v>
      </c>
      <c r="H31" s="60">
        <v>152741.54313000001</v>
      </c>
      <c r="I31" s="60">
        <v>188535.02447999999</v>
      </c>
      <c r="J31" s="60">
        <v>181576.88329</v>
      </c>
      <c r="K31" s="60">
        <v>159593.11121999999</v>
      </c>
      <c r="L31" s="61">
        <v>159487.88424000001</v>
      </c>
      <c r="M31" s="60">
        <v>174163.19230999998</v>
      </c>
      <c r="N31" s="60">
        <v>164041.17901000002</v>
      </c>
      <c r="O31" s="52"/>
      <c r="P31" s="52"/>
      <c r="Q31" s="52"/>
    </row>
    <row r="32" spans="1:17" s="62" customFormat="1" ht="15" customHeight="1" x14ac:dyDescent="0.25">
      <c r="A32" s="63" t="s">
        <v>476</v>
      </c>
      <c r="B32" s="60">
        <v>174888.95856999999</v>
      </c>
      <c r="C32" s="60">
        <v>103669.64323</v>
      </c>
      <c r="D32" s="60">
        <v>10377.21931</v>
      </c>
      <c r="E32" s="60">
        <v>1388.7466499999998</v>
      </c>
      <c r="F32" s="60">
        <v>169.58488</v>
      </c>
      <c r="G32" s="60">
        <v>142.84251</v>
      </c>
      <c r="H32" s="60">
        <v>142.96821</v>
      </c>
      <c r="I32" s="60">
        <v>143.09403</v>
      </c>
      <c r="J32" s="60">
        <v>0</v>
      </c>
      <c r="K32" s="60">
        <v>0</v>
      </c>
      <c r="L32" s="61">
        <v>0</v>
      </c>
      <c r="M32" s="60">
        <v>0</v>
      </c>
      <c r="N32" s="60">
        <v>0</v>
      </c>
      <c r="O32" s="52"/>
      <c r="P32" s="52"/>
      <c r="Q32" s="52"/>
    </row>
    <row r="33" spans="1:17" s="62" customFormat="1" ht="15" customHeight="1" x14ac:dyDescent="0.25">
      <c r="A33" s="63" t="s">
        <v>477</v>
      </c>
      <c r="B33" s="60">
        <v>22213.765890000002</v>
      </c>
      <c r="C33" s="60">
        <v>19873.12155</v>
      </c>
      <c r="D33" s="60">
        <v>19428.937480000001</v>
      </c>
      <c r="E33" s="60">
        <v>36908.589319999999</v>
      </c>
      <c r="F33" s="60">
        <v>49512.333549999996</v>
      </c>
      <c r="G33" s="60">
        <v>48801.778490000004</v>
      </c>
      <c r="H33" s="60">
        <v>30222.79754</v>
      </c>
      <c r="I33" s="60">
        <v>24205.090319999999</v>
      </c>
      <c r="J33" s="60">
        <v>27266.041719999997</v>
      </c>
      <c r="K33" s="60">
        <v>31834.041309999997</v>
      </c>
      <c r="L33" s="61">
        <v>28950.983479999999</v>
      </c>
      <c r="M33" s="60">
        <v>37315.298319999994</v>
      </c>
      <c r="N33" s="60">
        <v>42699.099860000009</v>
      </c>
      <c r="O33" s="52"/>
      <c r="P33" s="52"/>
      <c r="Q33" s="52"/>
    </row>
    <row r="34" spans="1:17" s="62" customFormat="1" ht="15" customHeight="1" x14ac:dyDescent="0.25">
      <c r="A34" s="63" t="s">
        <v>478</v>
      </c>
      <c r="B34" s="60">
        <v>315441.89562000002</v>
      </c>
      <c r="C34" s="60">
        <v>471146.35100999998</v>
      </c>
      <c r="D34" s="60">
        <v>664215.04774000007</v>
      </c>
      <c r="E34" s="60">
        <v>658552.60109000001</v>
      </c>
      <c r="F34" s="60">
        <v>612497.17790000001</v>
      </c>
      <c r="G34" s="60">
        <v>373012.87148000003</v>
      </c>
      <c r="H34" s="60">
        <v>165430.55544</v>
      </c>
      <c r="I34" s="60">
        <v>147116.20694</v>
      </c>
      <c r="J34" s="60">
        <v>152101.92416</v>
      </c>
      <c r="K34" s="60">
        <v>122924.497</v>
      </c>
      <c r="L34" s="61">
        <v>243262.9589</v>
      </c>
      <c r="M34" s="60">
        <v>210910.41279000003</v>
      </c>
      <c r="N34" s="60">
        <v>200469.05165999997</v>
      </c>
      <c r="O34" s="52"/>
      <c r="P34" s="52"/>
      <c r="Q34" s="52"/>
    </row>
    <row r="35" spans="1:17" s="62" customFormat="1" ht="15" customHeight="1" x14ac:dyDescent="0.25">
      <c r="A35" s="63" t="s">
        <v>479</v>
      </c>
      <c r="B35" s="60">
        <v>19964.624969999997</v>
      </c>
      <c r="C35" s="60">
        <v>30814.855379999997</v>
      </c>
      <c r="D35" s="60">
        <v>38186.482000000004</v>
      </c>
      <c r="E35" s="60">
        <v>52155.539429999997</v>
      </c>
      <c r="F35" s="60">
        <v>63902.561229999999</v>
      </c>
      <c r="G35" s="60">
        <v>47701.388719999995</v>
      </c>
      <c r="H35" s="60">
        <v>12009.15056</v>
      </c>
      <c r="I35" s="60">
        <v>9089.3129200000003</v>
      </c>
      <c r="J35" s="60">
        <v>3937.72867</v>
      </c>
      <c r="K35" s="60">
        <v>3187.0271600000001</v>
      </c>
      <c r="L35" s="61">
        <v>22777.9025</v>
      </c>
      <c r="M35" s="60">
        <v>16832.868989999999</v>
      </c>
      <c r="N35" s="60">
        <v>14240.604740000001</v>
      </c>
      <c r="O35" s="52"/>
      <c r="P35" s="52"/>
      <c r="Q35" s="52"/>
    </row>
    <row r="36" spans="1:17" s="62" customFormat="1" ht="15" customHeight="1" x14ac:dyDescent="0.25">
      <c r="A36" s="59" t="s">
        <v>480</v>
      </c>
      <c r="B36" s="60">
        <v>0</v>
      </c>
      <c r="C36" s="60">
        <v>0</v>
      </c>
      <c r="D36" s="60">
        <v>0</v>
      </c>
      <c r="E36" s="60">
        <v>2.1077499999999998</v>
      </c>
      <c r="F36" s="60">
        <v>0</v>
      </c>
      <c r="G36" s="60">
        <v>0</v>
      </c>
      <c r="H36" s="60">
        <v>0</v>
      </c>
      <c r="I36" s="60">
        <v>0</v>
      </c>
      <c r="J36" s="60">
        <v>0</v>
      </c>
      <c r="K36" s="60">
        <v>0</v>
      </c>
      <c r="L36" s="61">
        <v>0</v>
      </c>
      <c r="M36" s="60">
        <v>0</v>
      </c>
      <c r="N36" s="60">
        <v>0</v>
      </c>
      <c r="O36" s="52"/>
      <c r="P36" s="52"/>
      <c r="Q36" s="52"/>
    </row>
    <row r="37" spans="1:17" s="62" customFormat="1" ht="15" customHeight="1" x14ac:dyDescent="0.25">
      <c r="A37" s="59" t="s">
        <v>481</v>
      </c>
      <c r="B37" s="60">
        <v>157015.70083000002</v>
      </c>
      <c r="C37" s="60">
        <v>144566.50143999999</v>
      </c>
      <c r="D37" s="60">
        <v>99442.711840000004</v>
      </c>
      <c r="E37" s="60">
        <v>116956.35773</v>
      </c>
      <c r="F37" s="60">
        <v>122233.70954000001</v>
      </c>
      <c r="G37" s="60">
        <v>190156.21759000001</v>
      </c>
      <c r="H37" s="60">
        <v>362512.17176</v>
      </c>
      <c r="I37" s="60">
        <v>341051.91357999999</v>
      </c>
      <c r="J37" s="60">
        <v>326872.92180000001</v>
      </c>
      <c r="K37" s="60">
        <v>255811.11930000002</v>
      </c>
      <c r="L37" s="61">
        <v>101998.63645000001</v>
      </c>
      <c r="M37" s="60">
        <v>65829.574869999997</v>
      </c>
      <c r="N37" s="60">
        <v>60668.027069999996</v>
      </c>
      <c r="O37" s="52"/>
      <c r="P37" s="52"/>
      <c r="Q37" s="52"/>
    </row>
    <row r="38" spans="1:17" s="62" customFormat="1" ht="15" customHeight="1" x14ac:dyDescent="0.25">
      <c r="A38" s="59" t="s">
        <v>482</v>
      </c>
      <c r="B38" s="60">
        <v>7758.0248499999998</v>
      </c>
      <c r="C38" s="60">
        <v>8941.4936199999993</v>
      </c>
      <c r="D38" s="60">
        <v>13815.508760000001</v>
      </c>
      <c r="E38" s="60">
        <v>13588.708060000001</v>
      </c>
      <c r="F38" s="60">
        <v>15893.422869999999</v>
      </c>
      <c r="G38" s="60">
        <v>9550.3416099999995</v>
      </c>
      <c r="H38" s="60">
        <v>11038.44044</v>
      </c>
      <c r="I38" s="60">
        <v>8794.356029999999</v>
      </c>
      <c r="J38" s="60">
        <v>10850.52822</v>
      </c>
      <c r="K38" s="60">
        <v>15967.74577</v>
      </c>
      <c r="L38" s="61">
        <v>12089.83224</v>
      </c>
      <c r="M38" s="60">
        <v>7332.7644700000001</v>
      </c>
      <c r="N38" s="60">
        <v>10997.85974</v>
      </c>
      <c r="O38" s="52"/>
      <c r="P38" s="52"/>
      <c r="Q38" s="52"/>
    </row>
    <row r="39" spans="1:17" s="62" customFormat="1" ht="15" customHeight="1" x14ac:dyDescent="0.25">
      <c r="A39" s="59" t="s">
        <v>145</v>
      </c>
      <c r="B39" s="60">
        <v>6269.2842300000002</v>
      </c>
      <c r="C39" s="60">
        <v>6584.5871900000002</v>
      </c>
      <c r="D39" s="60">
        <v>7668.9812199999997</v>
      </c>
      <c r="E39" s="60">
        <v>7261.2170400000005</v>
      </c>
      <c r="F39" s="60">
        <v>7213.5481300000001</v>
      </c>
      <c r="G39" s="60">
        <v>6280.98099</v>
      </c>
      <c r="H39" s="60">
        <v>5634.2800099999995</v>
      </c>
      <c r="I39" s="60">
        <v>4775.57449</v>
      </c>
      <c r="J39" s="60">
        <v>4272.9747500000003</v>
      </c>
      <c r="K39" s="60">
        <v>3411.6151199999999</v>
      </c>
      <c r="L39" s="61">
        <v>2979.0065600000003</v>
      </c>
      <c r="M39" s="60">
        <v>3062.1315</v>
      </c>
      <c r="N39" s="60">
        <v>3059.27801</v>
      </c>
      <c r="O39" s="52"/>
      <c r="P39" s="52"/>
      <c r="Q39" s="52"/>
    </row>
    <row r="40" spans="1:17" s="62" customFormat="1" ht="15" customHeight="1" x14ac:dyDescent="0.25">
      <c r="A40" s="59" t="s">
        <v>152</v>
      </c>
      <c r="B40" s="60">
        <v>0</v>
      </c>
      <c r="C40" s="60">
        <v>0</v>
      </c>
      <c r="D40" s="60">
        <v>0</v>
      </c>
      <c r="E40" s="60">
        <v>0</v>
      </c>
      <c r="F40" s="60">
        <v>0</v>
      </c>
      <c r="G40" s="60">
        <v>0</v>
      </c>
      <c r="H40" s="60">
        <v>0</v>
      </c>
      <c r="I40" s="60">
        <v>0</v>
      </c>
      <c r="J40" s="60">
        <v>0</v>
      </c>
      <c r="K40" s="60">
        <v>0</v>
      </c>
      <c r="L40" s="61">
        <v>0</v>
      </c>
      <c r="M40" s="60">
        <v>0</v>
      </c>
      <c r="N40" s="60">
        <v>0</v>
      </c>
      <c r="O40" s="52"/>
      <c r="P40" s="52"/>
      <c r="Q40" s="52"/>
    </row>
    <row r="41" spans="1:17" s="62" customFormat="1" ht="15" customHeight="1" x14ac:dyDescent="0.25">
      <c r="A41" s="59" t="s">
        <v>483</v>
      </c>
      <c r="B41" s="60">
        <v>0</v>
      </c>
      <c r="C41" s="60">
        <v>0</v>
      </c>
      <c r="D41" s="60">
        <v>29079.14055</v>
      </c>
      <c r="E41" s="60">
        <v>26393.186699999998</v>
      </c>
      <c r="F41" s="60">
        <v>21454.38781</v>
      </c>
      <c r="G41" s="60">
        <v>13797.050080000001</v>
      </c>
      <c r="H41" s="60">
        <v>9152.1510099999996</v>
      </c>
      <c r="I41" s="60">
        <v>4577.1360599999998</v>
      </c>
      <c r="J41" s="60">
        <v>0</v>
      </c>
      <c r="K41" s="60">
        <v>0</v>
      </c>
      <c r="L41" s="61">
        <v>0</v>
      </c>
      <c r="M41" s="60">
        <v>0</v>
      </c>
      <c r="N41" s="60">
        <v>0</v>
      </c>
      <c r="O41" s="52"/>
      <c r="P41" s="52"/>
      <c r="Q41" s="52"/>
    </row>
    <row r="42" spans="1:17" s="64" customFormat="1" ht="15" customHeight="1" thickBot="1" x14ac:dyDescent="0.3">
      <c r="A42" s="59" t="s">
        <v>126</v>
      </c>
      <c r="B42" s="60">
        <v>0</v>
      </c>
      <c r="C42" s="60">
        <v>0</v>
      </c>
      <c r="D42" s="60">
        <v>0</v>
      </c>
      <c r="E42" s="60">
        <v>0</v>
      </c>
      <c r="F42" s="60">
        <v>0</v>
      </c>
      <c r="G42" s="60">
        <v>88343.235000000001</v>
      </c>
      <c r="H42" s="60">
        <v>90361.99893999999</v>
      </c>
      <c r="I42" s="60">
        <v>83843.187839999999</v>
      </c>
      <c r="J42" s="60">
        <v>54205.201560000001</v>
      </c>
      <c r="K42" s="60">
        <v>45431.961609999998</v>
      </c>
      <c r="L42" s="61">
        <v>45989.174960000004</v>
      </c>
      <c r="M42" s="60">
        <v>46209.364119999998</v>
      </c>
      <c r="N42" s="60">
        <v>71694.783200000005</v>
      </c>
      <c r="O42" s="52"/>
      <c r="P42" s="52"/>
      <c r="Q42" s="52"/>
    </row>
    <row r="43" spans="1:17" ht="15" customHeight="1" thickTop="1" thickBot="1" x14ac:dyDescent="0.3">
      <c r="A43" s="543" t="s">
        <v>484</v>
      </c>
      <c r="B43" s="544">
        <v>75218.352329999994</v>
      </c>
      <c r="C43" s="544">
        <v>77206.751099999994</v>
      </c>
      <c r="D43" s="544">
        <v>80573.70040999999</v>
      </c>
      <c r="E43" s="544">
        <v>82155.124309999999</v>
      </c>
      <c r="F43" s="544">
        <v>91270.748510000005</v>
      </c>
      <c r="G43" s="544">
        <v>75079.2264</v>
      </c>
      <c r="H43" s="544">
        <v>71279.888579999999</v>
      </c>
      <c r="I43" s="544">
        <v>74268.346839999998</v>
      </c>
      <c r="J43" s="544">
        <v>61570.903869999995</v>
      </c>
      <c r="K43" s="544">
        <v>51119.21845</v>
      </c>
      <c r="L43" s="57">
        <v>49787.251649999998</v>
      </c>
      <c r="M43" s="544">
        <v>52389.209870000006</v>
      </c>
      <c r="N43" s="544">
        <v>49226.971570000002</v>
      </c>
      <c r="O43" s="52"/>
      <c r="P43" s="52"/>
      <c r="Q43" s="52"/>
    </row>
    <row r="44" spans="1:17" s="62" customFormat="1" ht="15" customHeight="1" thickTop="1" x14ac:dyDescent="0.25">
      <c r="A44" s="59" t="s">
        <v>167</v>
      </c>
      <c r="B44" s="60">
        <v>56901.64</v>
      </c>
      <c r="C44" s="60">
        <v>64379.44</v>
      </c>
      <c r="D44" s="60">
        <v>66180</v>
      </c>
      <c r="E44" s="60">
        <v>68500.47</v>
      </c>
      <c r="F44" s="60">
        <v>69116.27</v>
      </c>
      <c r="G44" s="60">
        <v>88878.28</v>
      </c>
      <c r="H44" s="60">
        <v>89221.28</v>
      </c>
      <c r="I44" s="60">
        <v>89221.28</v>
      </c>
      <c r="J44" s="60">
        <v>104771.54</v>
      </c>
      <c r="K44" s="60">
        <v>52251.3</v>
      </c>
      <c r="L44" s="61">
        <v>52251.3</v>
      </c>
      <c r="M44" s="60">
        <v>60937.2</v>
      </c>
      <c r="N44" s="60">
        <v>60937.2</v>
      </c>
      <c r="O44" s="52"/>
      <c r="P44" s="52"/>
      <c r="Q44" s="52"/>
    </row>
    <row r="45" spans="1:17" s="62" customFormat="1" ht="15" customHeight="1" x14ac:dyDescent="0.25">
      <c r="A45" s="59" t="s">
        <v>171</v>
      </c>
      <c r="B45" s="60">
        <v>5359.5865000000003</v>
      </c>
      <c r="C45" s="60">
        <v>53.62059</v>
      </c>
      <c r="D45" s="60">
        <v>53.625589999999995</v>
      </c>
      <c r="E45" s="60">
        <v>8564.9655899999998</v>
      </c>
      <c r="F45" s="60">
        <v>12556.749589999999</v>
      </c>
      <c r="G45" s="60">
        <v>396.62559000000005</v>
      </c>
      <c r="H45" s="60">
        <v>9131.1355899999999</v>
      </c>
      <c r="I45" s="60">
        <v>15582.82559</v>
      </c>
      <c r="J45" s="60">
        <v>4811.72559</v>
      </c>
      <c r="K45" s="60">
        <v>8553.0255899999993</v>
      </c>
      <c r="L45" s="61">
        <v>10169.025589999999</v>
      </c>
      <c r="M45" s="60">
        <v>53.625589999999995</v>
      </c>
      <c r="N45" s="60">
        <v>53.625589999999995</v>
      </c>
      <c r="O45" s="52"/>
      <c r="P45" s="52"/>
      <c r="Q45" s="52"/>
    </row>
    <row r="46" spans="1:17" s="62" customFormat="1" ht="15" customHeight="1" x14ac:dyDescent="0.25">
      <c r="A46" s="59" t="s">
        <v>175</v>
      </c>
      <c r="B46" s="60">
        <v>0</v>
      </c>
      <c r="C46" s="60">
        <v>0</v>
      </c>
      <c r="D46" s="60">
        <v>0</v>
      </c>
      <c r="E46" s="60">
        <v>0</v>
      </c>
      <c r="F46" s="60">
        <v>0</v>
      </c>
      <c r="G46" s="60">
        <v>0</v>
      </c>
      <c r="H46" s="60">
        <v>0</v>
      </c>
      <c r="I46" s="60">
        <v>0</v>
      </c>
      <c r="J46" s="60">
        <v>0</v>
      </c>
      <c r="K46" s="60">
        <v>0</v>
      </c>
      <c r="L46" s="61">
        <v>0</v>
      </c>
      <c r="M46" s="60">
        <v>0</v>
      </c>
      <c r="N46" s="60">
        <v>0</v>
      </c>
      <c r="O46" s="52"/>
      <c r="P46" s="52"/>
      <c r="Q46" s="52"/>
    </row>
    <row r="47" spans="1:17" s="62" customFormat="1" ht="15" customHeight="1" x14ac:dyDescent="0.25">
      <c r="A47" s="59" t="s">
        <v>485</v>
      </c>
      <c r="B47" s="60">
        <v>10371.609060000001</v>
      </c>
      <c r="C47" s="60">
        <v>10630.160739999999</v>
      </c>
      <c r="D47" s="60">
        <v>10844.513720000001</v>
      </c>
      <c r="E47" s="60">
        <v>11194.06983</v>
      </c>
      <c r="F47" s="60">
        <v>4473.8887199999999</v>
      </c>
      <c r="G47" s="60">
        <v>4986.2727400000003</v>
      </c>
      <c r="H47" s="60">
        <v>4986.2727400000003</v>
      </c>
      <c r="I47" s="60">
        <v>4986.2727400000003</v>
      </c>
      <c r="J47" s="60">
        <v>4507.8763600000002</v>
      </c>
      <c r="K47" s="60">
        <v>4507.8763600000002</v>
      </c>
      <c r="L47" s="61">
        <v>4507.8763600000002</v>
      </c>
      <c r="M47" s="60">
        <v>4507.8763600000002</v>
      </c>
      <c r="N47" s="60">
        <v>4507.8763600000002</v>
      </c>
      <c r="O47" s="52"/>
      <c r="P47" s="52"/>
      <c r="Q47" s="52"/>
    </row>
    <row r="48" spans="1:17" s="62" customFormat="1" ht="15" customHeight="1" x14ac:dyDescent="0.25">
      <c r="A48" s="59" t="s">
        <v>181</v>
      </c>
      <c r="B48" s="60">
        <v>2585.5167700000002</v>
      </c>
      <c r="C48" s="60">
        <v>2143.5297700000001</v>
      </c>
      <c r="D48" s="60">
        <v>3495.5610999999999</v>
      </c>
      <c r="E48" s="60">
        <v>-6104.3811100000003</v>
      </c>
      <c r="F48" s="60">
        <v>5123.8402000000006</v>
      </c>
      <c r="G48" s="60">
        <v>-19181.951929999999</v>
      </c>
      <c r="H48" s="60">
        <v>-32058.799749999998</v>
      </c>
      <c r="I48" s="60">
        <v>-35522.031490000001</v>
      </c>
      <c r="J48" s="60">
        <v>-52520.238079999996</v>
      </c>
      <c r="K48" s="60">
        <v>-14192.9835</v>
      </c>
      <c r="L48" s="61">
        <v>-17140.9503</v>
      </c>
      <c r="M48" s="60">
        <v>-13109.49208</v>
      </c>
      <c r="N48" s="60">
        <v>-16271.730380000001</v>
      </c>
      <c r="O48" s="52"/>
      <c r="P48" s="52"/>
      <c r="Q48" s="52"/>
    </row>
    <row r="49" spans="1:17" s="62" customFormat="1" ht="15" customHeight="1" x14ac:dyDescent="0.25">
      <c r="A49" s="63" t="s">
        <v>486</v>
      </c>
      <c r="B49" s="60">
        <v>0</v>
      </c>
      <c r="C49" s="60">
        <v>0</v>
      </c>
      <c r="D49" s="60">
        <v>0</v>
      </c>
      <c r="E49" s="60">
        <v>615.80131999999992</v>
      </c>
      <c r="F49" s="60">
        <v>0</v>
      </c>
      <c r="G49" s="60">
        <v>5.77E-3</v>
      </c>
      <c r="H49" s="60">
        <v>-19181.951929999999</v>
      </c>
      <c r="I49" s="60">
        <v>-32058.799749999998</v>
      </c>
      <c r="J49" s="60">
        <v>-35043.635110000003</v>
      </c>
      <c r="K49" s="60">
        <v>1.9199999999999998E-3</v>
      </c>
      <c r="L49" s="61">
        <v>-14192.9835</v>
      </c>
      <c r="M49" s="60">
        <v>-7192.9835000000003</v>
      </c>
      <c r="N49" s="60">
        <v>-13109.49208</v>
      </c>
      <c r="O49" s="52"/>
      <c r="P49" s="52"/>
      <c r="Q49" s="52"/>
    </row>
    <row r="50" spans="1:17" s="64" customFormat="1" ht="15" customHeight="1" thickBot="1" x14ac:dyDescent="0.3">
      <c r="A50" s="63" t="s">
        <v>487</v>
      </c>
      <c r="B50" s="60">
        <v>2585.5167700000002</v>
      </c>
      <c r="C50" s="60">
        <v>2143.5297700000001</v>
      </c>
      <c r="D50" s="60">
        <v>3495.5610999999999</v>
      </c>
      <c r="E50" s="60">
        <v>-6720.1824299999998</v>
      </c>
      <c r="F50" s="60">
        <v>5123.8402000000006</v>
      </c>
      <c r="G50" s="60">
        <v>-19181.957699999999</v>
      </c>
      <c r="H50" s="60">
        <v>-12876.847820000001</v>
      </c>
      <c r="I50" s="60">
        <v>-3463.2317400000002</v>
      </c>
      <c r="J50" s="60">
        <v>-17476.60297</v>
      </c>
      <c r="K50" s="60">
        <v>-14192.985419999999</v>
      </c>
      <c r="L50" s="61">
        <v>-2947.9667999999997</v>
      </c>
      <c r="M50" s="60">
        <v>-5916.5085799999997</v>
      </c>
      <c r="N50" s="60">
        <v>-3162.2383</v>
      </c>
      <c r="O50" s="52"/>
      <c r="P50" s="52"/>
      <c r="Q50" s="52"/>
    </row>
    <row r="51" spans="1:17" ht="15" customHeight="1" thickTop="1" thickBot="1" x14ac:dyDescent="0.3">
      <c r="A51" s="543" t="s">
        <v>488</v>
      </c>
      <c r="B51" s="544">
        <v>869986.88075999997</v>
      </c>
      <c r="C51" s="544">
        <v>960797.49751000002</v>
      </c>
      <c r="D51" s="544">
        <v>1077607.3699100001</v>
      </c>
      <c r="E51" s="544">
        <v>1146905.83018</v>
      </c>
      <c r="F51" s="544">
        <v>1149294.34775</v>
      </c>
      <c r="G51" s="544">
        <v>1008829.3669400001</v>
      </c>
      <c r="H51" s="544">
        <v>917764.62651999993</v>
      </c>
      <c r="I51" s="544">
        <v>896243.99660000007</v>
      </c>
      <c r="J51" s="544">
        <v>831838.81125999999</v>
      </c>
      <c r="K51" s="544">
        <v>697484.51139</v>
      </c>
      <c r="L51" s="57">
        <v>678040.35721000005</v>
      </c>
      <c r="M51" s="544">
        <v>621720.43252000003</v>
      </c>
      <c r="N51" s="544">
        <v>631333.68257000006</v>
      </c>
      <c r="O51" s="52"/>
      <c r="P51" s="52"/>
      <c r="Q51" s="52"/>
    </row>
    <row r="52" spans="1:17" s="62" customFormat="1" ht="15" customHeight="1" thickTop="1" x14ac:dyDescent="0.25">
      <c r="A52" s="65" t="s">
        <v>489</v>
      </c>
      <c r="B52" s="60">
        <v>68080.586609999998</v>
      </c>
      <c r="C52" s="60">
        <v>70856.858519999994</v>
      </c>
      <c r="D52" s="60">
        <v>71663.501340000003</v>
      </c>
      <c r="E52" s="60">
        <v>88420.87715</v>
      </c>
      <c r="F52" s="60">
        <v>62750.019700000004</v>
      </c>
      <c r="G52" s="60">
        <v>50553.169259999995</v>
      </c>
      <c r="H52" s="60">
        <v>31952.63898</v>
      </c>
      <c r="I52" s="60">
        <v>29703.61508</v>
      </c>
      <c r="J52" s="60">
        <v>32284.249309999999</v>
      </c>
      <c r="K52" s="60">
        <v>37018.515009999996</v>
      </c>
      <c r="L52" s="61">
        <v>32602.802</v>
      </c>
      <c r="M52" s="60">
        <v>43792.882429999998</v>
      </c>
      <c r="N52" s="60">
        <v>46918.088039999995</v>
      </c>
      <c r="O52" s="52"/>
      <c r="P52" s="52"/>
      <c r="Q52" s="52"/>
    </row>
    <row r="53" spans="1:17" s="64" customFormat="1" ht="15" customHeight="1" x14ac:dyDescent="0.25">
      <c r="A53" s="63" t="s">
        <v>490</v>
      </c>
      <c r="B53" s="60">
        <v>0</v>
      </c>
      <c r="C53" s="60">
        <v>0</v>
      </c>
      <c r="D53" s="60">
        <v>0</v>
      </c>
      <c r="E53" s="60">
        <v>0</v>
      </c>
      <c r="F53" s="60">
        <v>0</v>
      </c>
      <c r="G53" s="60">
        <v>0</v>
      </c>
      <c r="H53" s="60">
        <v>0</v>
      </c>
      <c r="I53" s="60">
        <v>0</v>
      </c>
      <c r="J53" s="60">
        <v>0</v>
      </c>
      <c r="K53" s="60">
        <v>0</v>
      </c>
      <c r="L53" s="61">
        <v>0</v>
      </c>
      <c r="M53" s="60">
        <v>0</v>
      </c>
      <c r="N53" s="60">
        <v>0</v>
      </c>
      <c r="O53" s="52"/>
      <c r="P53" s="52"/>
      <c r="Q53" s="52"/>
    </row>
    <row r="54" spans="1:17" s="64" customFormat="1" ht="15" customHeight="1" x14ac:dyDescent="0.25">
      <c r="A54" s="63" t="s">
        <v>491</v>
      </c>
      <c r="B54" s="60">
        <v>67772.306629999992</v>
      </c>
      <c r="C54" s="60">
        <v>70300.586219999997</v>
      </c>
      <c r="D54" s="60">
        <v>70988.70766</v>
      </c>
      <c r="E54" s="60">
        <v>86475.31684</v>
      </c>
      <c r="F54" s="60">
        <v>60634.05558</v>
      </c>
      <c r="G54" s="60">
        <v>47594.607229999994</v>
      </c>
      <c r="H54" s="60">
        <v>29782.08526</v>
      </c>
      <c r="I54" s="60">
        <v>27785.222739999997</v>
      </c>
      <c r="J54" s="60">
        <v>30476.841960000002</v>
      </c>
      <c r="K54" s="60">
        <v>35085.802280000004</v>
      </c>
      <c r="L54" s="61">
        <v>30841.68507</v>
      </c>
      <c r="M54" s="60">
        <v>41027.912089999998</v>
      </c>
      <c r="N54" s="60">
        <v>43927.123999999996</v>
      </c>
      <c r="O54" s="52"/>
      <c r="P54" s="52"/>
      <c r="Q54" s="52"/>
    </row>
    <row r="55" spans="1:17" s="64" customFormat="1" ht="15" customHeight="1" x14ac:dyDescent="0.25">
      <c r="A55" s="63" t="s">
        <v>492</v>
      </c>
      <c r="B55" s="60">
        <v>0</v>
      </c>
      <c r="C55" s="60">
        <v>0</v>
      </c>
      <c r="D55" s="60">
        <v>0</v>
      </c>
      <c r="E55" s="60">
        <v>0</v>
      </c>
      <c r="F55" s="60">
        <v>0</v>
      </c>
      <c r="G55" s="60">
        <v>0</v>
      </c>
      <c r="H55" s="60">
        <v>0</v>
      </c>
      <c r="I55" s="60">
        <v>0</v>
      </c>
      <c r="J55" s="60">
        <v>0</v>
      </c>
      <c r="K55" s="60">
        <v>0</v>
      </c>
      <c r="L55" s="61">
        <v>0</v>
      </c>
      <c r="M55" s="60">
        <v>0</v>
      </c>
      <c r="N55" s="60">
        <v>0</v>
      </c>
      <c r="O55" s="52"/>
      <c r="P55" s="52"/>
      <c r="Q55" s="52"/>
    </row>
    <row r="56" spans="1:17" s="64" customFormat="1" ht="15" customHeight="1" x14ac:dyDescent="0.25">
      <c r="A56" s="63" t="s">
        <v>493</v>
      </c>
      <c r="B56" s="60">
        <v>308.27997999999997</v>
      </c>
      <c r="C56" s="60">
        <v>556.27230000000009</v>
      </c>
      <c r="D56" s="60">
        <v>674.79367999999999</v>
      </c>
      <c r="E56" s="60">
        <v>1945.5603100000001</v>
      </c>
      <c r="F56" s="60">
        <v>2115.9641200000001</v>
      </c>
      <c r="G56" s="60">
        <v>2958.5620299999996</v>
      </c>
      <c r="H56" s="60">
        <v>2170.5537200000003</v>
      </c>
      <c r="I56" s="60">
        <v>1918.3923400000001</v>
      </c>
      <c r="J56" s="60">
        <v>1807.4073500000002</v>
      </c>
      <c r="K56" s="60">
        <v>1932.71273</v>
      </c>
      <c r="L56" s="61">
        <v>1761.1169299999999</v>
      </c>
      <c r="M56" s="60">
        <v>2764.9703399999999</v>
      </c>
      <c r="N56" s="60">
        <v>2990.9640399999998</v>
      </c>
      <c r="O56" s="52"/>
      <c r="P56" s="52"/>
      <c r="Q56" s="52"/>
    </row>
    <row r="57" spans="1:17" s="64" customFormat="1" ht="15" customHeight="1" x14ac:dyDescent="0.25">
      <c r="A57" s="63" t="s">
        <v>494</v>
      </c>
      <c r="B57" s="60">
        <v>0</v>
      </c>
      <c r="C57" s="60">
        <v>0</v>
      </c>
      <c r="D57" s="60">
        <v>0</v>
      </c>
      <c r="E57" s="60">
        <v>0</v>
      </c>
      <c r="F57" s="60">
        <v>0</v>
      </c>
      <c r="G57" s="60">
        <v>0</v>
      </c>
      <c r="H57" s="60">
        <v>0</v>
      </c>
      <c r="I57" s="60">
        <v>0</v>
      </c>
      <c r="J57" s="60">
        <v>0</v>
      </c>
      <c r="K57" s="60">
        <v>0</v>
      </c>
      <c r="L57" s="61">
        <v>0</v>
      </c>
      <c r="M57" s="60">
        <v>0</v>
      </c>
      <c r="N57" s="60">
        <v>0</v>
      </c>
      <c r="O57" s="52"/>
      <c r="P57" s="52"/>
      <c r="Q57" s="52"/>
    </row>
    <row r="58" spans="1:17" s="64" customFormat="1" ht="15" customHeight="1" x14ac:dyDescent="0.25">
      <c r="A58" s="59" t="s">
        <v>495</v>
      </c>
      <c r="B58" s="60">
        <v>1658071.6937299999</v>
      </c>
      <c r="C58" s="60">
        <v>1921947.83663</v>
      </c>
      <c r="D58" s="60">
        <v>2216462.4696</v>
      </c>
      <c r="E58" s="60">
        <v>2335798.3624499999</v>
      </c>
      <c r="F58" s="60">
        <v>2342579.9192199996</v>
      </c>
      <c r="G58" s="60">
        <v>2295465.7046500002</v>
      </c>
      <c r="H58" s="60">
        <v>2137419.4205100001</v>
      </c>
      <c r="I58" s="60">
        <v>1873973.4613399999</v>
      </c>
      <c r="J58" s="60">
        <v>1856898.3158100001</v>
      </c>
      <c r="K58" s="60">
        <v>1713079.23618</v>
      </c>
      <c r="L58" s="61">
        <v>1607265.1365199999</v>
      </c>
      <c r="M58" s="60">
        <v>1538409.3991999999</v>
      </c>
      <c r="N58" s="60">
        <v>1527534.9028200002</v>
      </c>
      <c r="O58" s="52"/>
      <c r="P58" s="52"/>
      <c r="Q58" s="52"/>
    </row>
    <row r="59" spans="1:17" x14ac:dyDescent="0.25">
      <c r="A59" s="545" t="s">
        <v>496</v>
      </c>
      <c r="B59" s="546">
        <v>80590.710560000007</v>
      </c>
      <c r="C59" s="546">
        <v>90654.960730000006</v>
      </c>
      <c r="D59" s="546">
        <v>102494.93459999999</v>
      </c>
      <c r="E59" s="546">
        <v>112902.21595999999</v>
      </c>
      <c r="F59" s="546">
        <v>111377.8023</v>
      </c>
      <c r="G59" s="546">
        <v>103585.6482</v>
      </c>
      <c r="H59" s="546">
        <v>84033.367249999996</v>
      </c>
      <c r="I59" s="546">
        <v>70865.887170000002</v>
      </c>
      <c r="J59" s="546">
        <v>66215.858590000003</v>
      </c>
      <c r="K59" s="546">
        <v>62024.526210000004</v>
      </c>
      <c r="L59" s="66">
        <v>22118.55789</v>
      </c>
      <c r="M59" s="546">
        <v>52327.469899999996</v>
      </c>
      <c r="N59" s="546">
        <v>22444.409299999999</v>
      </c>
      <c r="O59" s="52"/>
      <c r="P59" s="52"/>
      <c r="Q59" s="52"/>
    </row>
    <row r="60" spans="1:17" ht="15" customHeight="1" x14ac:dyDescent="0.25">
      <c r="A60" s="63" t="s">
        <v>497</v>
      </c>
      <c r="B60" s="60">
        <v>-26932.675510000001</v>
      </c>
      <c r="C60" s="60">
        <v>-32502.58122</v>
      </c>
      <c r="D60" s="60">
        <v>-35662.804349999999</v>
      </c>
      <c r="E60" s="60">
        <v>-35351.749469999995</v>
      </c>
      <c r="F60" s="60">
        <v>-37127.260439999998</v>
      </c>
      <c r="G60" s="60">
        <v>-34707.238950000006</v>
      </c>
      <c r="H60" s="60">
        <v>-29993.969269999998</v>
      </c>
      <c r="I60" s="60">
        <v>-28101.720329999996</v>
      </c>
      <c r="J60" s="60">
        <v>-27259.887269999999</v>
      </c>
      <c r="K60" s="60">
        <v>-24685.81552</v>
      </c>
      <c r="L60" s="61">
        <v>-9333.9661799999994</v>
      </c>
      <c r="M60" s="60">
        <v>21908.745099999996</v>
      </c>
      <c r="N60" s="60">
        <v>8863.4506700000002</v>
      </c>
      <c r="O60" s="52"/>
      <c r="P60" s="52"/>
      <c r="Q60" s="52"/>
    </row>
    <row r="61" spans="1:17" ht="15" customHeight="1" x14ac:dyDescent="0.25">
      <c r="A61" s="59" t="s">
        <v>498</v>
      </c>
      <c r="B61" s="60">
        <v>53658.035049999999</v>
      </c>
      <c r="C61" s="60">
        <v>58152.379509999999</v>
      </c>
      <c r="D61" s="60">
        <v>66832.130250000002</v>
      </c>
      <c r="E61" s="60">
        <v>77550.466489999992</v>
      </c>
      <c r="F61" s="60">
        <v>74250.541859999998</v>
      </c>
      <c r="G61" s="60">
        <v>68878.409249999997</v>
      </c>
      <c r="H61" s="60">
        <v>54039.397979999994</v>
      </c>
      <c r="I61" s="60">
        <v>42764.166840000005</v>
      </c>
      <c r="J61" s="60">
        <v>38955.971319999997</v>
      </c>
      <c r="K61" s="60">
        <v>37338.71069</v>
      </c>
      <c r="L61" s="61">
        <v>12784.591710000001</v>
      </c>
      <c r="M61" s="60">
        <v>30418.7248</v>
      </c>
      <c r="N61" s="60">
        <v>13580.958629999999</v>
      </c>
      <c r="O61" s="52"/>
      <c r="P61" s="52"/>
      <c r="Q61" s="52"/>
    </row>
    <row r="62" spans="1:17" ht="15" customHeight="1" x14ac:dyDescent="0.25">
      <c r="A62" s="67" t="s">
        <v>499</v>
      </c>
      <c r="B62" s="60">
        <v>3722.33104</v>
      </c>
      <c r="C62" s="60">
        <v>5487.1685700000007</v>
      </c>
      <c r="D62" s="60">
        <v>7783.9442800000006</v>
      </c>
      <c r="E62" s="60">
        <v>7855.2120100000002</v>
      </c>
      <c r="F62" s="60">
        <v>19457.31523</v>
      </c>
      <c r="G62" s="60">
        <v>11910.43894</v>
      </c>
      <c r="H62" s="60">
        <v>4196.8964699999997</v>
      </c>
      <c r="I62" s="60">
        <v>12459.55126</v>
      </c>
      <c r="J62" s="60">
        <v>9677.0661999999993</v>
      </c>
      <c r="K62" s="60">
        <v>10534.56263</v>
      </c>
      <c r="L62" s="61">
        <v>5470.7790100000002</v>
      </c>
      <c r="M62" s="60">
        <v>18819.385419999999</v>
      </c>
      <c r="N62" s="60">
        <v>4000.6418800000001</v>
      </c>
      <c r="O62" s="52"/>
      <c r="P62" s="52"/>
      <c r="Q62" s="52"/>
    </row>
    <row r="63" spans="1:17" ht="15" customHeight="1" x14ac:dyDescent="0.25">
      <c r="A63" s="63" t="s">
        <v>500</v>
      </c>
      <c r="B63" s="60">
        <v>-1668.8838799999999</v>
      </c>
      <c r="C63" s="60">
        <v>-1828.36303</v>
      </c>
      <c r="D63" s="60">
        <v>-4076.27288</v>
      </c>
      <c r="E63" s="60">
        <v>-5508.0469599999997</v>
      </c>
      <c r="F63" s="60">
        <v>-6791.42065</v>
      </c>
      <c r="G63" s="60">
        <v>-7499.1151799999998</v>
      </c>
      <c r="H63" s="60">
        <v>-3198.9636700000001</v>
      </c>
      <c r="I63" s="60">
        <v>-8277.5778200000004</v>
      </c>
      <c r="J63" s="60">
        <v>-8886.1510699999999</v>
      </c>
      <c r="K63" s="60">
        <v>-8320.1729500000001</v>
      </c>
      <c r="L63" s="61">
        <v>-3650.1802299999999</v>
      </c>
      <c r="M63" s="60">
        <v>9252.5425599999999</v>
      </c>
      <c r="N63" s="60">
        <v>1868.6011800000001</v>
      </c>
      <c r="O63" s="52"/>
      <c r="P63" s="52"/>
      <c r="Q63" s="52"/>
    </row>
    <row r="64" spans="1:17" ht="15" customHeight="1" x14ac:dyDescent="0.25">
      <c r="A64" s="68" t="s">
        <v>501</v>
      </c>
      <c r="B64" s="60">
        <v>55711.482210000002</v>
      </c>
      <c r="C64" s="60">
        <v>61811.18505</v>
      </c>
      <c r="D64" s="60">
        <v>70539.801650000009</v>
      </c>
      <c r="E64" s="60">
        <v>79897.631540000002</v>
      </c>
      <c r="F64" s="60">
        <v>86916.43643999999</v>
      </c>
      <c r="G64" s="60">
        <v>73289.733010000011</v>
      </c>
      <c r="H64" s="60">
        <v>55037.330780000004</v>
      </c>
      <c r="I64" s="60">
        <v>46946.14028</v>
      </c>
      <c r="J64" s="60">
        <v>39746.886450000005</v>
      </c>
      <c r="K64" s="60">
        <v>39553.10037</v>
      </c>
      <c r="L64" s="61">
        <v>14605.190490000001</v>
      </c>
      <c r="M64" s="60">
        <v>39985.567660000001</v>
      </c>
      <c r="N64" s="60">
        <v>15712.999330000001</v>
      </c>
      <c r="O64" s="52"/>
      <c r="P64" s="52"/>
      <c r="Q64" s="52"/>
    </row>
    <row r="65" spans="1:17" ht="15" customHeight="1" x14ac:dyDescent="0.25">
      <c r="A65" s="67" t="s">
        <v>502</v>
      </c>
      <c r="B65" s="60">
        <v>9421.7871799999994</v>
      </c>
      <c r="C65" s="60">
        <v>5039.2596700000004</v>
      </c>
      <c r="D65" s="60">
        <v>18600.295320000001</v>
      </c>
      <c r="E65" s="60">
        <v>20160.938329999997</v>
      </c>
      <c r="F65" s="60">
        <v>19463.320350000002</v>
      </c>
      <c r="G65" s="60">
        <v>25190.381239999999</v>
      </c>
      <c r="H65" s="60">
        <v>119014.91899999999</v>
      </c>
      <c r="I65" s="60">
        <v>37305.74265</v>
      </c>
      <c r="J65" s="60">
        <v>28286.152100000003</v>
      </c>
      <c r="K65" s="60">
        <v>23041.758679999999</v>
      </c>
      <c r="L65" s="61">
        <v>10484.38048</v>
      </c>
      <c r="M65" s="60">
        <v>20217.001800000002</v>
      </c>
      <c r="N65" s="60">
        <v>5775.1552299999994</v>
      </c>
      <c r="O65" s="52"/>
      <c r="P65" s="52"/>
      <c r="Q65" s="52"/>
    </row>
    <row r="66" spans="1:17" ht="15" customHeight="1" x14ac:dyDescent="0.25">
      <c r="A66" s="67" t="s">
        <v>503</v>
      </c>
      <c r="B66" s="60">
        <v>-20152.789980000001</v>
      </c>
      <c r="C66" s="60">
        <v>-12949.760330000001</v>
      </c>
      <c r="D66" s="60">
        <v>-29105.785620000002</v>
      </c>
      <c r="E66" s="60">
        <v>-43072.585610000002</v>
      </c>
      <c r="F66" s="60">
        <v>-34572.346700000002</v>
      </c>
      <c r="G66" s="60">
        <v>-56257.572950000002</v>
      </c>
      <c r="H66" s="60">
        <v>-132822.49454000001</v>
      </c>
      <c r="I66" s="60">
        <v>-35975.366259999995</v>
      </c>
      <c r="J66" s="60">
        <v>-36008.653409999999</v>
      </c>
      <c r="K66" s="60">
        <v>-33729.765030000002</v>
      </c>
      <c r="L66" s="61">
        <v>-11541.274079999999</v>
      </c>
      <c r="M66" s="60">
        <v>23001.560690000006</v>
      </c>
      <c r="N66" s="60">
        <v>6805.3034699999998</v>
      </c>
      <c r="O66" s="52"/>
      <c r="P66" s="52"/>
      <c r="Q66" s="52"/>
    </row>
    <row r="67" spans="1:17" ht="15" customHeight="1" x14ac:dyDescent="0.25">
      <c r="A67" s="59" t="s">
        <v>504</v>
      </c>
      <c r="B67" s="60">
        <v>44980.47941</v>
      </c>
      <c r="C67" s="60">
        <v>53900.684390000002</v>
      </c>
      <c r="D67" s="60">
        <v>60034.311350000004</v>
      </c>
      <c r="E67" s="60">
        <v>56985.984259999997</v>
      </c>
      <c r="F67" s="60">
        <v>71807.410090000005</v>
      </c>
      <c r="G67" s="60">
        <v>42222.541299999997</v>
      </c>
      <c r="H67" s="60">
        <v>41229.755239999999</v>
      </c>
      <c r="I67" s="60">
        <v>48276.516670000005</v>
      </c>
      <c r="J67" s="60">
        <v>32024.385140000002</v>
      </c>
      <c r="K67" s="60">
        <v>28865.09402</v>
      </c>
      <c r="L67" s="61">
        <v>13548.296890000001</v>
      </c>
      <c r="M67" s="60">
        <v>37201.008769999993</v>
      </c>
      <c r="N67" s="60">
        <v>14682.85109</v>
      </c>
      <c r="O67" s="52"/>
      <c r="P67" s="52"/>
      <c r="Q67" s="52"/>
    </row>
    <row r="68" spans="1:17" ht="15" customHeight="1" x14ac:dyDescent="0.25">
      <c r="A68" s="63" t="s">
        <v>505</v>
      </c>
      <c r="B68" s="60">
        <v>-41959.99381</v>
      </c>
      <c r="C68" s="60">
        <v>-51734.626109999997</v>
      </c>
      <c r="D68" s="60">
        <v>-56667.239520000003</v>
      </c>
      <c r="E68" s="60">
        <v>-63709.406000000003</v>
      </c>
      <c r="F68" s="60">
        <v>-66310.685420000009</v>
      </c>
      <c r="G68" s="60">
        <v>-61442.752829999998</v>
      </c>
      <c r="H68" s="60">
        <v>-53529.128320000003</v>
      </c>
      <c r="I68" s="60">
        <v>-51872.264289999999</v>
      </c>
      <c r="J68" s="60">
        <v>-49516.255709999998</v>
      </c>
      <c r="K68" s="60">
        <v>-43176.527990000002</v>
      </c>
      <c r="L68" s="61">
        <v>-16557.553520000001</v>
      </c>
      <c r="M68" s="60">
        <v>43354.531800000004</v>
      </c>
      <c r="N68" s="60">
        <v>18066.080390000003</v>
      </c>
      <c r="O68" s="52"/>
      <c r="P68" s="52"/>
      <c r="Q68" s="52"/>
    </row>
    <row r="69" spans="1:17" ht="15" customHeight="1" x14ac:dyDescent="0.25">
      <c r="A69" s="68" t="s">
        <v>506</v>
      </c>
      <c r="B69" s="60">
        <v>3020.4856</v>
      </c>
      <c r="C69" s="60">
        <v>2166.0582799999997</v>
      </c>
      <c r="D69" s="60">
        <v>3367.0718299999999</v>
      </c>
      <c r="E69" s="60">
        <v>-6723.4217399999998</v>
      </c>
      <c r="F69" s="60">
        <v>5496.7246699999996</v>
      </c>
      <c r="G69" s="60">
        <v>-19220.21153</v>
      </c>
      <c r="H69" s="60">
        <v>-12299.373079999999</v>
      </c>
      <c r="I69" s="60">
        <v>-3595.7476200000001</v>
      </c>
      <c r="J69" s="60">
        <v>-17491.870569999999</v>
      </c>
      <c r="K69" s="60">
        <v>-14311.43397</v>
      </c>
      <c r="L69" s="61">
        <v>-3009.2566299999999</v>
      </c>
      <c r="M69" s="60">
        <v>-6153.5230300000112</v>
      </c>
      <c r="N69" s="60">
        <v>-3383.2293000000027</v>
      </c>
      <c r="O69" s="52"/>
      <c r="P69" s="52"/>
      <c r="Q69" s="52"/>
    </row>
    <row r="70" spans="1:17" ht="15" customHeight="1" x14ac:dyDescent="0.25">
      <c r="A70" s="68" t="s">
        <v>507</v>
      </c>
      <c r="B70" s="60">
        <v>-1.9599999999999999E-3</v>
      </c>
      <c r="C70" s="60">
        <v>-5.8E-4</v>
      </c>
      <c r="D70" s="60">
        <v>-2.1160000000000002E-2</v>
      </c>
      <c r="E70" s="60">
        <v>-5.9100000000000003E-3</v>
      </c>
      <c r="F70" s="60">
        <v>2.9999999999999997E-4</v>
      </c>
      <c r="G70" s="60">
        <v>4.8999999999999998E-4</v>
      </c>
      <c r="H70" s="60">
        <v>2.9999999999999997E-4</v>
      </c>
      <c r="I70" s="60">
        <v>5.0000000000000002E-5</v>
      </c>
      <c r="J70" s="60">
        <v>4.0000000000000003E-5</v>
      </c>
      <c r="K70" s="60">
        <v>-7.1999999999999994E-4</v>
      </c>
      <c r="L70" s="61">
        <v>0.32194</v>
      </c>
      <c r="M70" s="60">
        <v>0.32212000000000002</v>
      </c>
      <c r="N70" s="60">
        <v>-1.0000000000000023E-5</v>
      </c>
      <c r="O70" s="52"/>
      <c r="P70" s="52"/>
      <c r="Q70" s="52"/>
    </row>
    <row r="71" spans="1:17" ht="15" customHeight="1" x14ac:dyDescent="0.25">
      <c r="A71" s="69" t="s">
        <v>508</v>
      </c>
      <c r="B71" s="60">
        <v>-1.9599999999999999E-3</v>
      </c>
      <c r="C71" s="60">
        <v>-5.8E-4</v>
      </c>
      <c r="D71" s="60">
        <v>-2.1160000000000002E-2</v>
      </c>
      <c r="E71" s="60">
        <v>-5.9100000000000003E-3</v>
      </c>
      <c r="F71" s="60">
        <v>2.9999999999999997E-4</v>
      </c>
      <c r="G71" s="60">
        <v>4.8999999999999998E-4</v>
      </c>
      <c r="H71" s="60">
        <v>2.9999999999999997E-4</v>
      </c>
      <c r="I71" s="60">
        <v>5.0000000000000002E-5</v>
      </c>
      <c r="J71" s="60">
        <v>4.0000000000000003E-5</v>
      </c>
      <c r="K71" s="60">
        <v>-7.1999999999999994E-4</v>
      </c>
      <c r="L71" s="61">
        <v>0.32194</v>
      </c>
      <c r="M71" s="60">
        <v>0.32212000000000002</v>
      </c>
      <c r="N71" s="60">
        <v>-1.0000000000000023E-5</v>
      </c>
      <c r="O71" s="52"/>
      <c r="P71" s="52"/>
      <c r="Q71" s="52"/>
    </row>
    <row r="72" spans="1:17" ht="15" customHeight="1" x14ac:dyDescent="0.25">
      <c r="A72" s="69" t="s">
        <v>509</v>
      </c>
      <c r="B72" s="60">
        <v>0</v>
      </c>
      <c r="C72" s="60">
        <v>0</v>
      </c>
      <c r="D72" s="60">
        <v>0</v>
      </c>
      <c r="E72" s="60">
        <v>0</v>
      </c>
      <c r="F72" s="60">
        <v>0</v>
      </c>
      <c r="G72" s="60">
        <v>0</v>
      </c>
      <c r="H72" s="60">
        <v>0</v>
      </c>
      <c r="I72" s="60">
        <v>0</v>
      </c>
      <c r="J72" s="60">
        <v>0</v>
      </c>
      <c r="K72" s="60">
        <v>0</v>
      </c>
      <c r="L72" s="61">
        <v>0</v>
      </c>
      <c r="M72" s="60">
        <v>0</v>
      </c>
      <c r="N72" s="60">
        <v>0</v>
      </c>
      <c r="O72" s="52"/>
      <c r="P72" s="52"/>
      <c r="Q72" s="52"/>
    </row>
    <row r="73" spans="1:17" ht="15" customHeight="1" x14ac:dyDescent="0.25">
      <c r="A73" s="59" t="s">
        <v>510</v>
      </c>
      <c r="B73" s="60">
        <v>-0.17263999999999999</v>
      </c>
      <c r="C73" s="60">
        <v>-0.13641</v>
      </c>
      <c r="D73" s="60">
        <v>-0.25264999999999999</v>
      </c>
      <c r="E73" s="60">
        <v>-3.39418</v>
      </c>
      <c r="F73" s="60">
        <v>-0.17911000000000002</v>
      </c>
      <c r="G73" s="60">
        <v>-7.4150000000000008E-2</v>
      </c>
      <c r="H73" s="60">
        <v>-1.32E-2</v>
      </c>
      <c r="I73" s="60">
        <v>-3.0899999999999999E-3</v>
      </c>
      <c r="J73" s="60">
        <v>0.46350000000000002</v>
      </c>
      <c r="K73" s="60">
        <v>1.1453599999999999</v>
      </c>
      <c r="L73" s="61">
        <v>6.0649999999999996E-2</v>
      </c>
      <c r="M73" s="60">
        <v>-5.0180000000000009E-2</v>
      </c>
      <c r="N73" s="60">
        <v>-0.27674000000000004</v>
      </c>
      <c r="O73" s="52"/>
      <c r="P73" s="52"/>
      <c r="Q73" s="52"/>
    </row>
    <row r="74" spans="1:17" ht="15" customHeight="1" x14ac:dyDescent="0.25">
      <c r="A74" s="59" t="s">
        <v>656</v>
      </c>
      <c r="B74" s="60">
        <v>6.9800000000000001E-3</v>
      </c>
      <c r="C74" s="60">
        <v>1.0230000000000001E-2</v>
      </c>
      <c r="D74" s="60">
        <v>-5.3699999999999998E-3</v>
      </c>
      <c r="E74" s="60">
        <v>-3.2856900000000002</v>
      </c>
      <c r="F74" s="60">
        <v>-3.9900000000000005E-3</v>
      </c>
      <c r="G74" s="60">
        <v>-4.2729999999999997E-2</v>
      </c>
      <c r="H74" s="60">
        <v>-1.32E-2</v>
      </c>
      <c r="I74" s="60">
        <v>-2.98E-3</v>
      </c>
      <c r="J74" s="60">
        <v>0.46373000000000003</v>
      </c>
      <c r="K74" s="60">
        <v>1.1453599999999999</v>
      </c>
      <c r="L74" s="61">
        <v>6.0649999999999996E-2</v>
      </c>
      <c r="M74" s="60">
        <v>-6.3340000000000007E-2</v>
      </c>
      <c r="N74" s="60">
        <v>-1.2700000000000001E-3</v>
      </c>
      <c r="O74" s="52"/>
      <c r="P74" s="52"/>
      <c r="Q74" s="52"/>
    </row>
    <row r="75" spans="1:17" ht="15" customHeight="1" x14ac:dyDescent="0.25">
      <c r="A75" s="63" t="s">
        <v>306</v>
      </c>
      <c r="B75" s="60">
        <v>-0.17962</v>
      </c>
      <c r="C75" s="60">
        <v>-0.14663999999999999</v>
      </c>
      <c r="D75" s="60">
        <v>-0.24728</v>
      </c>
      <c r="E75" s="60">
        <v>-0.10848999999999999</v>
      </c>
      <c r="F75" s="60">
        <v>-0.17512</v>
      </c>
      <c r="G75" s="60">
        <v>-3.1420000000000003E-2</v>
      </c>
      <c r="H75" s="60">
        <v>0</v>
      </c>
      <c r="I75" s="60">
        <v>-1.1E-4</v>
      </c>
      <c r="J75" s="60">
        <v>-2.3000000000000001E-4</v>
      </c>
      <c r="K75" s="60">
        <v>0</v>
      </c>
      <c r="L75" s="61">
        <v>0</v>
      </c>
      <c r="M75" s="60">
        <v>1.316E-2</v>
      </c>
      <c r="N75" s="60">
        <v>-0.27547000000000005</v>
      </c>
      <c r="O75" s="52"/>
      <c r="P75" s="52"/>
      <c r="Q75" s="52"/>
    </row>
    <row r="76" spans="1:17" ht="15" customHeight="1" x14ac:dyDescent="0.25">
      <c r="A76" s="59" t="s">
        <v>513</v>
      </c>
      <c r="B76" s="60">
        <v>3020.3110000000001</v>
      </c>
      <c r="C76" s="60">
        <v>2165.9212900000002</v>
      </c>
      <c r="D76" s="60">
        <v>3366.7980200000002</v>
      </c>
      <c r="E76" s="60">
        <v>-6726.8218299999999</v>
      </c>
      <c r="F76" s="60">
        <v>5496.5458600000002</v>
      </c>
      <c r="G76" s="60">
        <v>-19220.285190000002</v>
      </c>
      <c r="H76" s="60">
        <v>-12299.385980000001</v>
      </c>
      <c r="I76" s="60">
        <v>-3595.7506600000002</v>
      </c>
      <c r="J76" s="60">
        <v>-17491.407030000002</v>
      </c>
      <c r="K76" s="60">
        <v>-14310.28933</v>
      </c>
      <c r="L76" s="61">
        <v>-3008.8740400000002</v>
      </c>
      <c r="M76" s="60">
        <v>-6153.1507300000112</v>
      </c>
      <c r="N76" s="60">
        <v>-3382.9525700000031</v>
      </c>
      <c r="O76" s="52"/>
      <c r="P76" s="52"/>
      <c r="Q76" s="52"/>
    </row>
    <row r="77" spans="1:17" ht="15" customHeight="1" x14ac:dyDescent="0.25">
      <c r="A77" s="70" t="s">
        <v>514</v>
      </c>
      <c r="B77" s="60">
        <v>3.0449999999999999</v>
      </c>
      <c r="C77" s="60">
        <v>0.13</v>
      </c>
      <c r="D77" s="60">
        <v>0</v>
      </c>
      <c r="E77" s="60">
        <v>0</v>
      </c>
      <c r="F77" s="60">
        <v>0</v>
      </c>
      <c r="G77" s="60">
        <v>0</v>
      </c>
      <c r="H77" s="60">
        <v>0</v>
      </c>
      <c r="I77" s="60">
        <v>0</v>
      </c>
      <c r="J77" s="60">
        <v>0</v>
      </c>
      <c r="K77" s="60">
        <v>0</v>
      </c>
      <c r="L77" s="61">
        <v>0</v>
      </c>
      <c r="M77" s="60">
        <v>0</v>
      </c>
      <c r="N77" s="60">
        <v>0</v>
      </c>
      <c r="O77" s="52"/>
      <c r="P77" s="52"/>
      <c r="Q77" s="52"/>
    </row>
    <row r="78" spans="1:17" ht="15" customHeight="1" x14ac:dyDescent="0.25">
      <c r="A78" s="68" t="s">
        <v>515</v>
      </c>
      <c r="B78" s="60">
        <v>3023.3560000000002</v>
      </c>
      <c r="C78" s="60">
        <v>2166.0512899999999</v>
      </c>
      <c r="D78" s="60">
        <v>3366.7980200000002</v>
      </c>
      <c r="E78" s="60">
        <v>-6726.8218299999999</v>
      </c>
      <c r="F78" s="60">
        <v>5496.5458600000002</v>
      </c>
      <c r="G78" s="60">
        <v>-19220.285190000002</v>
      </c>
      <c r="H78" s="60">
        <v>-12299.385980000001</v>
      </c>
      <c r="I78" s="60">
        <v>-3595.7506600000002</v>
      </c>
      <c r="J78" s="60">
        <v>-17491.407030000002</v>
      </c>
      <c r="K78" s="60">
        <v>-14310.28933</v>
      </c>
      <c r="L78" s="61">
        <v>-3008.8740400000002</v>
      </c>
      <c r="M78" s="60">
        <v>-6153.1507300000112</v>
      </c>
      <c r="N78" s="60">
        <v>-3382.9525700000031</v>
      </c>
      <c r="O78" s="52"/>
      <c r="P78" s="52"/>
      <c r="Q78" s="52"/>
    </row>
    <row r="79" spans="1:17" ht="15" customHeight="1" x14ac:dyDescent="0.25">
      <c r="A79" s="67" t="s">
        <v>516</v>
      </c>
      <c r="B79" s="60">
        <v>-437.83922999999999</v>
      </c>
      <c r="C79" s="60">
        <v>-22.521519999999999</v>
      </c>
      <c r="D79" s="60">
        <v>128.76308</v>
      </c>
      <c r="E79" s="60">
        <v>6.6393999999999993</v>
      </c>
      <c r="F79" s="60">
        <v>-372.70565999999997</v>
      </c>
      <c r="G79" s="60">
        <v>38.327489999999997</v>
      </c>
      <c r="H79" s="60">
        <v>-577.46183999999994</v>
      </c>
      <c r="I79" s="60">
        <v>132.51892000000001</v>
      </c>
      <c r="J79" s="60">
        <v>14.80406</v>
      </c>
      <c r="K79" s="60">
        <v>117.30391</v>
      </c>
      <c r="L79" s="61">
        <v>60.907239999999994</v>
      </c>
      <c r="M79" s="60">
        <v>236.64215000000002</v>
      </c>
      <c r="N79" s="60">
        <v>220.71427</v>
      </c>
      <c r="O79" s="52"/>
      <c r="P79" s="52"/>
      <c r="Q79" s="52"/>
    </row>
    <row r="80" spans="1:17" ht="15" customHeight="1" x14ac:dyDescent="0.25">
      <c r="A80" s="59" t="s">
        <v>517</v>
      </c>
      <c r="B80" s="60">
        <v>2585.5167700000002</v>
      </c>
      <c r="C80" s="60">
        <v>2143.5297700000001</v>
      </c>
      <c r="D80" s="60">
        <v>3495.5610999999999</v>
      </c>
      <c r="E80" s="60">
        <v>-6720.1824299999998</v>
      </c>
      <c r="F80" s="60">
        <v>5123.8402000000006</v>
      </c>
      <c r="G80" s="60">
        <v>-19181.957699999999</v>
      </c>
      <c r="H80" s="60">
        <v>-12876.847820000001</v>
      </c>
      <c r="I80" s="60">
        <v>-3463.2317400000002</v>
      </c>
      <c r="J80" s="60">
        <v>-17476.60297</v>
      </c>
      <c r="K80" s="60">
        <v>-14192.985419999999</v>
      </c>
      <c r="L80" s="61">
        <v>-2947.9667999999997</v>
      </c>
      <c r="M80" s="60">
        <v>-5916.5085800000115</v>
      </c>
      <c r="N80" s="60">
        <v>-3162.2383000000032</v>
      </c>
      <c r="O80" s="52"/>
      <c r="P80" s="52"/>
      <c r="Q80" s="52"/>
    </row>
    <row r="81" spans="1:17" ht="15" customHeight="1" x14ac:dyDescent="0.25">
      <c r="A81" s="67" t="s">
        <v>518</v>
      </c>
      <c r="B81" s="60">
        <v>0</v>
      </c>
      <c r="C81" s="60">
        <v>0</v>
      </c>
      <c r="D81" s="60">
        <v>0</v>
      </c>
      <c r="E81" s="60">
        <v>0</v>
      </c>
      <c r="F81" s="60">
        <v>0</v>
      </c>
      <c r="G81" s="60">
        <v>0</v>
      </c>
      <c r="H81" s="60">
        <v>0</v>
      </c>
      <c r="I81" s="60">
        <v>0</v>
      </c>
      <c r="J81" s="60">
        <v>0</v>
      </c>
      <c r="K81" s="60">
        <v>0</v>
      </c>
      <c r="L81" s="61">
        <v>0</v>
      </c>
      <c r="M81" s="60">
        <v>0</v>
      </c>
      <c r="N81" s="60">
        <v>0</v>
      </c>
      <c r="O81" s="52"/>
      <c r="P81" s="52"/>
      <c r="Q81" s="52"/>
    </row>
    <row r="82" spans="1:17" ht="15" customHeight="1" x14ac:dyDescent="0.25">
      <c r="A82" s="59" t="s">
        <v>519</v>
      </c>
      <c r="B82" s="60">
        <v>2585.5167700000002</v>
      </c>
      <c r="C82" s="60">
        <v>2143.5297700000001</v>
      </c>
      <c r="D82" s="60">
        <v>3495.5610999999999</v>
      </c>
      <c r="E82" s="60">
        <v>-6720.1824299999998</v>
      </c>
      <c r="F82" s="60">
        <v>5123.8402000000006</v>
      </c>
      <c r="G82" s="60">
        <v>-19181.957699999999</v>
      </c>
      <c r="H82" s="60">
        <v>-12876.847820000001</v>
      </c>
      <c r="I82" s="60">
        <v>-3463.2317400000002</v>
      </c>
      <c r="J82" s="60">
        <v>-17476.60297</v>
      </c>
      <c r="K82" s="60">
        <v>-14192.985419999999</v>
      </c>
      <c r="L82" s="61">
        <v>-2947.9667999999997</v>
      </c>
      <c r="M82" s="60">
        <v>-5916.5085800000115</v>
      </c>
      <c r="N82" s="60">
        <v>-3162.2383000000032</v>
      </c>
      <c r="O82" s="52"/>
      <c r="P82" s="52"/>
      <c r="Q82" s="52"/>
    </row>
    <row r="83" spans="1:17" ht="15" customHeight="1" thickBot="1" x14ac:dyDescent="0.3">
      <c r="A83" s="67" t="s">
        <v>520</v>
      </c>
      <c r="B83" s="60">
        <v>0</v>
      </c>
      <c r="C83" s="60">
        <v>0</v>
      </c>
      <c r="D83" s="60">
        <v>0</v>
      </c>
      <c r="E83" s="60">
        <v>0</v>
      </c>
      <c r="F83" s="60">
        <v>0</v>
      </c>
      <c r="G83" s="60">
        <v>0</v>
      </c>
      <c r="H83" s="60">
        <v>0</v>
      </c>
      <c r="I83" s="60">
        <v>0</v>
      </c>
      <c r="J83" s="60">
        <v>0</v>
      </c>
      <c r="K83" s="60">
        <v>0</v>
      </c>
      <c r="L83" s="61">
        <v>0</v>
      </c>
      <c r="M83" s="60">
        <v>0</v>
      </c>
      <c r="N83" s="60">
        <v>0</v>
      </c>
      <c r="O83" s="52"/>
      <c r="P83" s="52"/>
      <c r="Q83" s="52"/>
    </row>
    <row r="84" spans="1:17" ht="15" customHeight="1" thickTop="1" thickBot="1" x14ac:dyDescent="0.3">
      <c r="A84" s="543" t="s">
        <v>521</v>
      </c>
      <c r="B84" s="544">
        <v>2585.5167700000002</v>
      </c>
      <c r="C84" s="544">
        <v>2143.5297700000001</v>
      </c>
      <c r="D84" s="544">
        <v>3495.5610999999999</v>
      </c>
      <c r="E84" s="544">
        <v>-6720.1824299999998</v>
      </c>
      <c r="F84" s="544">
        <v>5123.8402000000006</v>
      </c>
      <c r="G84" s="544">
        <v>-19181.957699999999</v>
      </c>
      <c r="H84" s="544">
        <v>-12876.847820000001</v>
      </c>
      <c r="I84" s="544">
        <v>-3463.2317400000002</v>
      </c>
      <c r="J84" s="544">
        <v>-17476.60297</v>
      </c>
      <c r="K84" s="544">
        <v>-14192.985419999999</v>
      </c>
      <c r="L84" s="57">
        <v>-2947.9667999999997</v>
      </c>
      <c r="M84" s="544">
        <v>-5916.5085800000115</v>
      </c>
      <c r="N84" s="544">
        <v>-3162.2383000000032</v>
      </c>
      <c r="O84" s="52"/>
      <c r="P84" s="52"/>
      <c r="Q84" s="52"/>
    </row>
    <row r="85" spans="1:17" ht="3.75" customHeight="1" thickTop="1" thickBot="1" x14ac:dyDescent="0.3">
      <c r="A85" s="71"/>
      <c r="B85" s="72"/>
      <c r="C85" s="72"/>
      <c r="D85" s="72"/>
      <c r="E85" s="72"/>
      <c r="F85" s="72"/>
      <c r="G85" s="72"/>
      <c r="H85" s="72"/>
      <c r="I85" s="72"/>
      <c r="J85" s="72"/>
      <c r="K85" s="72"/>
      <c r="L85" s="72"/>
      <c r="M85" s="72"/>
      <c r="N85" s="72"/>
      <c r="O85" s="52"/>
      <c r="P85" s="52"/>
      <c r="Q85" s="52"/>
    </row>
    <row r="86" spans="1:17" ht="15" customHeight="1" thickTop="1" x14ac:dyDescent="0.25">
      <c r="A86" s="73"/>
      <c r="B86" s="52"/>
      <c r="C86" s="52"/>
      <c r="D86" s="52"/>
      <c r="E86" s="52"/>
      <c r="F86" s="52"/>
      <c r="G86" s="52"/>
      <c r="H86" s="52"/>
      <c r="I86" s="52"/>
      <c r="J86" s="52"/>
      <c r="K86" s="52"/>
      <c r="L86" s="52"/>
      <c r="M86" s="52"/>
      <c r="N86" s="52"/>
      <c r="O86" s="52"/>
      <c r="P86" s="52"/>
      <c r="Q86"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8EFD1-69F3-4792-8F45-B381F5F59917}">
  <sheetPr codeName="Sheet21">
    <pageSetUpPr fitToPage="1"/>
  </sheetPr>
  <dimension ref="A1:N87"/>
  <sheetViews>
    <sheetView zoomScaleNormal="100" workbookViewId="0">
      <selection activeCell="D11" sqref="D1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3" width="9.7109375" style="53" customWidth="1"/>
    <col min="14" max="14" width="9.7109375" style="53" bestFit="1" customWidth="1"/>
    <col min="15"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9" width="9.7109375" style="53" customWidth="1"/>
    <col min="270" max="270" width="9.7109375" style="53" bestFit="1" customWidth="1"/>
    <col min="271"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5" width="9.7109375" style="53" customWidth="1"/>
    <col min="526" max="526" width="9.7109375" style="53" bestFit="1" customWidth="1"/>
    <col min="527"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1" width="9.7109375" style="53" customWidth="1"/>
    <col min="782" max="782" width="9.7109375" style="53" bestFit="1" customWidth="1"/>
    <col min="783"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7" width="9.7109375" style="53" customWidth="1"/>
    <col min="1038" max="1038" width="9.7109375" style="53" bestFit="1" customWidth="1"/>
    <col min="1039"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3" width="9.7109375" style="53" customWidth="1"/>
    <col min="1294" max="1294" width="9.7109375" style="53" bestFit="1" customWidth="1"/>
    <col min="1295"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9" width="9.7109375" style="53" customWidth="1"/>
    <col min="1550" max="1550" width="9.7109375" style="53" bestFit="1" customWidth="1"/>
    <col min="1551"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5" width="9.7109375" style="53" customWidth="1"/>
    <col min="1806" max="1806" width="9.7109375" style="53" bestFit="1" customWidth="1"/>
    <col min="1807"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1" width="9.7109375" style="53" customWidth="1"/>
    <col min="2062" max="2062" width="9.7109375" style="53" bestFit="1" customWidth="1"/>
    <col min="2063"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7" width="9.7109375" style="53" customWidth="1"/>
    <col min="2318" max="2318" width="9.7109375" style="53" bestFit="1" customWidth="1"/>
    <col min="2319"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3" width="9.7109375" style="53" customWidth="1"/>
    <col min="2574" max="2574" width="9.7109375" style="53" bestFit="1" customWidth="1"/>
    <col min="2575"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9" width="9.7109375" style="53" customWidth="1"/>
    <col min="2830" max="2830" width="9.7109375" style="53" bestFit="1" customWidth="1"/>
    <col min="2831"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5" width="9.7109375" style="53" customWidth="1"/>
    <col min="3086" max="3086" width="9.7109375" style="53" bestFit="1" customWidth="1"/>
    <col min="3087"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1" width="9.7109375" style="53" customWidth="1"/>
    <col min="3342" max="3342" width="9.7109375" style="53" bestFit="1" customWidth="1"/>
    <col min="3343"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7" width="9.7109375" style="53" customWidth="1"/>
    <col min="3598" max="3598" width="9.7109375" style="53" bestFit="1" customWidth="1"/>
    <col min="3599"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3" width="9.7109375" style="53" customWidth="1"/>
    <col min="3854" max="3854" width="9.7109375" style="53" bestFit="1" customWidth="1"/>
    <col min="3855"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9" width="9.7109375" style="53" customWidth="1"/>
    <col min="4110" max="4110" width="9.7109375" style="53" bestFit="1" customWidth="1"/>
    <col min="4111"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5" width="9.7109375" style="53" customWidth="1"/>
    <col min="4366" max="4366" width="9.7109375" style="53" bestFit="1" customWidth="1"/>
    <col min="4367"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1" width="9.7109375" style="53" customWidth="1"/>
    <col min="4622" max="4622" width="9.7109375" style="53" bestFit="1" customWidth="1"/>
    <col min="4623"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7" width="9.7109375" style="53" customWidth="1"/>
    <col min="4878" max="4878" width="9.7109375" style="53" bestFit="1" customWidth="1"/>
    <col min="4879"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3" width="9.7109375" style="53" customWidth="1"/>
    <col min="5134" max="5134" width="9.7109375" style="53" bestFit="1" customWidth="1"/>
    <col min="5135"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9" width="9.7109375" style="53" customWidth="1"/>
    <col min="5390" max="5390" width="9.7109375" style="53" bestFit="1" customWidth="1"/>
    <col min="5391"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5" width="9.7109375" style="53" customWidth="1"/>
    <col min="5646" max="5646" width="9.7109375" style="53" bestFit="1" customWidth="1"/>
    <col min="5647"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1" width="9.7109375" style="53" customWidth="1"/>
    <col min="5902" max="5902" width="9.7109375" style="53" bestFit="1" customWidth="1"/>
    <col min="5903"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7" width="9.7109375" style="53" customWidth="1"/>
    <col min="6158" max="6158" width="9.7109375" style="53" bestFit="1" customWidth="1"/>
    <col min="6159"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3" width="9.7109375" style="53" customWidth="1"/>
    <col min="6414" max="6414" width="9.7109375" style="53" bestFit="1" customWidth="1"/>
    <col min="6415"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9" width="9.7109375" style="53" customWidth="1"/>
    <col min="6670" max="6670" width="9.7109375" style="53" bestFit="1" customWidth="1"/>
    <col min="6671"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5" width="9.7109375" style="53" customWidth="1"/>
    <col min="6926" max="6926" width="9.7109375" style="53" bestFit="1" customWidth="1"/>
    <col min="6927"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1" width="9.7109375" style="53" customWidth="1"/>
    <col min="7182" max="7182" width="9.7109375" style="53" bestFit="1" customWidth="1"/>
    <col min="7183"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7" width="9.7109375" style="53" customWidth="1"/>
    <col min="7438" max="7438" width="9.7109375" style="53" bestFit="1" customWidth="1"/>
    <col min="7439"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3" width="9.7109375" style="53" customWidth="1"/>
    <col min="7694" max="7694" width="9.7109375" style="53" bestFit="1" customWidth="1"/>
    <col min="7695"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9" width="9.7109375" style="53" customWidth="1"/>
    <col min="7950" max="7950" width="9.7109375" style="53" bestFit="1" customWidth="1"/>
    <col min="7951"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5" width="9.7109375" style="53" customWidth="1"/>
    <col min="8206" max="8206" width="9.7109375" style="53" bestFit="1" customWidth="1"/>
    <col min="8207"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1" width="9.7109375" style="53" customWidth="1"/>
    <col min="8462" max="8462" width="9.7109375" style="53" bestFit="1" customWidth="1"/>
    <col min="8463"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7" width="9.7109375" style="53" customWidth="1"/>
    <col min="8718" max="8718" width="9.7109375" style="53" bestFit="1" customWidth="1"/>
    <col min="8719"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3" width="9.7109375" style="53" customWidth="1"/>
    <col min="8974" max="8974" width="9.7109375" style="53" bestFit="1" customWidth="1"/>
    <col min="8975"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9" width="9.7109375" style="53" customWidth="1"/>
    <col min="9230" max="9230" width="9.7109375" style="53" bestFit="1" customWidth="1"/>
    <col min="9231"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5" width="9.7109375" style="53" customWidth="1"/>
    <col min="9486" max="9486" width="9.7109375" style="53" bestFit="1" customWidth="1"/>
    <col min="9487"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1" width="9.7109375" style="53" customWidth="1"/>
    <col min="9742" max="9742" width="9.7109375" style="53" bestFit="1" customWidth="1"/>
    <col min="9743"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7" width="9.7109375" style="53" customWidth="1"/>
    <col min="9998" max="9998" width="9.7109375" style="53" bestFit="1" customWidth="1"/>
    <col min="9999"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3" width="9.7109375" style="53" customWidth="1"/>
    <col min="10254" max="10254" width="9.7109375" style="53" bestFit="1" customWidth="1"/>
    <col min="10255"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9" width="9.7109375" style="53" customWidth="1"/>
    <col min="10510" max="10510" width="9.7109375" style="53" bestFit="1" customWidth="1"/>
    <col min="10511"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5" width="9.7109375" style="53" customWidth="1"/>
    <col min="10766" max="10766" width="9.7109375" style="53" bestFit="1" customWidth="1"/>
    <col min="10767"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1" width="9.7109375" style="53" customWidth="1"/>
    <col min="11022" max="11022" width="9.7109375" style="53" bestFit="1" customWidth="1"/>
    <col min="11023"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7" width="9.7109375" style="53" customWidth="1"/>
    <col min="11278" max="11278" width="9.7109375" style="53" bestFit="1" customWidth="1"/>
    <col min="11279"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3" width="9.7109375" style="53" customWidth="1"/>
    <col min="11534" max="11534" width="9.7109375" style="53" bestFit="1" customWidth="1"/>
    <col min="11535"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9" width="9.7109375" style="53" customWidth="1"/>
    <col min="11790" max="11790" width="9.7109375" style="53" bestFit="1" customWidth="1"/>
    <col min="11791"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5" width="9.7109375" style="53" customWidth="1"/>
    <col min="12046" max="12046" width="9.7109375" style="53" bestFit="1" customWidth="1"/>
    <col min="12047"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1" width="9.7109375" style="53" customWidth="1"/>
    <col min="12302" max="12302" width="9.7109375" style="53" bestFit="1" customWidth="1"/>
    <col min="12303"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7" width="9.7109375" style="53" customWidth="1"/>
    <col min="12558" max="12558" width="9.7109375" style="53" bestFit="1" customWidth="1"/>
    <col min="12559"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3" width="9.7109375" style="53" customWidth="1"/>
    <col min="12814" max="12814" width="9.7109375" style="53" bestFit="1" customWidth="1"/>
    <col min="12815"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9" width="9.7109375" style="53" customWidth="1"/>
    <col min="13070" max="13070" width="9.7109375" style="53" bestFit="1" customWidth="1"/>
    <col min="13071"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5" width="9.7109375" style="53" customWidth="1"/>
    <col min="13326" max="13326" width="9.7109375" style="53" bestFit="1" customWidth="1"/>
    <col min="13327"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1" width="9.7109375" style="53" customWidth="1"/>
    <col min="13582" max="13582" width="9.7109375" style="53" bestFit="1" customWidth="1"/>
    <col min="13583"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7" width="9.7109375" style="53" customWidth="1"/>
    <col min="13838" max="13838" width="9.7109375" style="53" bestFit="1" customWidth="1"/>
    <col min="13839"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3" width="9.7109375" style="53" customWidth="1"/>
    <col min="14094" max="14094" width="9.7109375" style="53" bestFit="1" customWidth="1"/>
    <col min="14095"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9" width="9.7109375" style="53" customWidth="1"/>
    <col min="14350" max="14350" width="9.7109375" style="53" bestFit="1" customWidth="1"/>
    <col min="14351"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5" width="9.7109375" style="53" customWidth="1"/>
    <col min="14606" max="14606" width="9.7109375" style="53" bestFit="1" customWidth="1"/>
    <col min="14607"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1" width="9.7109375" style="53" customWidth="1"/>
    <col min="14862" max="14862" width="9.7109375" style="53" bestFit="1" customWidth="1"/>
    <col min="14863"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7" width="9.7109375" style="53" customWidth="1"/>
    <col min="15118" max="15118" width="9.7109375" style="53" bestFit="1" customWidth="1"/>
    <col min="15119"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3" width="9.7109375" style="53" customWidth="1"/>
    <col min="15374" max="15374" width="9.7109375" style="53" bestFit="1" customWidth="1"/>
    <col min="15375"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9" width="9.7109375" style="53" customWidth="1"/>
    <col min="15630" max="15630" width="9.7109375" style="53" bestFit="1" customWidth="1"/>
    <col min="15631"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5" width="9.7109375" style="53" customWidth="1"/>
    <col min="15886" max="15886" width="9.7109375" style="53" bestFit="1" customWidth="1"/>
    <col min="15887"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1" width="9.7109375" style="53" customWidth="1"/>
    <col min="16142" max="16142" width="9.7109375" style="53" bestFit="1" customWidth="1"/>
    <col min="16143" max="16384" width="9.140625" style="53"/>
  </cols>
  <sheetData>
    <row r="1" spans="1:14" ht="30" customHeight="1" x14ac:dyDescent="0.25">
      <c r="A1" s="771" t="s">
        <v>851</v>
      </c>
      <c r="B1" s="771"/>
      <c r="C1" s="771"/>
      <c r="D1" s="771"/>
      <c r="E1" s="771"/>
      <c r="F1" s="771"/>
      <c r="G1" s="771"/>
      <c r="H1" s="771"/>
      <c r="I1" s="771"/>
      <c r="J1" s="771"/>
      <c r="K1" s="771"/>
      <c r="L1" s="771"/>
      <c r="M1" s="771"/>
      <c r="N1" s="771"/>
    </row>
    <row r="2" spans="1:14" ht="15" customHeight="1" x14ac:dyDescent="0.25">
      <c r="A2" s="772" t="s">
        <v>445</v>
      </c>
      <c r="B2" s="772"/>
      <c r="C2" s="772"/>
      <c r="D2" s="772"/>
      <c r="E2" s="772"/>
      <c r="F2" s="772"/>
      <c r="G2" s="772"/>
      <c r="H2" s="772"/>
      <c r="I2" s="772"/>
      <c r="J2" s="772"/>
      <c r="K2" s="772"/>
      <c r="L2" s="772"/>
      <c r="M2" s="772"/>
      <c r="N2" s="772"/>
    </row>
    <row r="3" spans="1:14" ht="15" customHeight="1" x14ac:dyDescent="0.25">
      <c r="A3" s="772" t="s">
        <v>857</v>
      </c>
      <c r="B3" s="772"/>
      <c r="C3" s="772"/>
      <c r="D3" s="772"/>
      <c r="E3" s="772"/>
      <c r="F3" s="772"/>
      <c r="G3" s="772"/>
      <c r="H3" s="772"/>
      <c r="I3" s="772"/>
      <c r="J3" s="772"/>
      <c r="K3" s="772"/>
      <c r="L3" s="772"/>
      <c r="M3" s="772"/>
      <c r="N3" s="772"/>
    </row>
    <row r="4" spans="1:14" ht="30" customHeight="1" x14ac:dyDescent="0.25">
      <c r="A4" s="773" t="s">
        <v>3</v>
      </c>
      <c r="B4" s="773"/>
      <c r="C4" s="773"/>
      <c r="D4" s="773"/>
      <c r="E4" s="773"/>
      <c r="F4" s="773"/>
      <c r="G4" s="773"/>
      <c r="H4" s="773"/>
      <c r="I4" s="773"/>
      <c r="J4" s="773"/>
      <c r="K4" s="773"/>
      <c r="L4" s="773"/>
      <c r="M4" s="773"/>
      <c r="N4" s="773"/>
    </row>
    <row r="5" spans="1:14" ht="3.75" customHeight="1" thickBot="1" x14ac:dyDescent="0.3">
      <c r="A5" s="52"/>
      <c r="B5" s="52"/>
      <c r="C5" s="52"/>
      <c r="D5" s="52"/>
      <c r="E5" s="52"/>
      <c r="F5" s="52"/>
      <c r="G5" s="52"/>
      <c r="H5" s="52"/>
      <c r="I5" s="52"/>
      <c r="J5" s="52"/>
      <c r="K5" s="52"/>
      <c r="L5" s="52"/>
      <c r="M5" s="52"/>
      <c r="N5" s="52"/>
    </row>
    <row r="6" spans="1:14"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 t="s">
        <v>456</v>
      </c>
      <c r="M6" s="542" t="s">
        <v>457</v>
      </c>
      <c r="N6" s="542" t="s">
        <v>458</v>
      </c>
    </row>
    <row r="7" spans="1:14" ht="15" customHeight="1" thickTop="1" thickBot="1" x14ac:dyDescent="0.3">
      <c r="A7" s="543" t="s">
        <v>459</v>
      </c>
      <c r="B7" s="544">
        <v>2617801.0359999998</v>
      </c>
      <c r="C7" s="544">
        <v>2942920.1361100003</v>
      </c>
      <c r="D7" s="544">
        <v>3343173.19539</v>
      </c>
      <c r="E7" s="544">
        <v>3420756.0660700002</v>
      </c>
      <c r="F7" s="544">
        <v>3655442.6066900003</v>
      </c>
      <c r="G7" s="544">
        <v>3871436.4313300001</v>
      </c>
      <c r="H7" s="544">
        <v>4539811.2889899993</v>
      </c>
      <c r="I7" s="544">
        <v>5218360.8518100008</v>
      </c>
      <c r="J7" s="544">
        <v>6067660.3939799992</v>
      </c>
      <c r="K7" s="544">
        <v>5755096.43506</v>
      </c>
      <c r="L7" s="57">
        <v>5609079.4168299995</v>
      </c>
      <c r="M7" s="544">
        <v>5556401.0613200013</v>
      </c>
      <c r="N7" s="544">
        <v>5623003.6313600009</v>
      </c>
    </row>
    <row r="8" spans="1:14" s="62" customFormat="1" ht="15" customHeight="1" thickTop="1" x14ac:dyDescent="0.25">
      <c r="A8" s="59" t="s">
        <v>10</v>
      </c>
      <c r="B8" s="60">
        <v>124164.60539</v>
      </c>
      <c r="C8" s="60">
        <v>164598.07703000001</v>
      </c>
      <c r="D8" s="60">
        <v>301711.5442</v>
      </c>
      <c r="E8" s="60">
        <v>177296.3909</v>
      </c>
      <c r="F8" s="60">
        <v>256950.68463</v>
      </c>
      <c r="G8" s="60">
        <v>296256.77467000001</v>
      </c>
      <c r="H8" s="60">
        <v>291857.77698000002</v>
      </c>
      <c r="I8" s="60">
        <v>456937.63885000005</v>
      </c>
      <c r="J8" s="60">
        <v>530486.02712999994</v>
      </c>
      <c r="K8" s="60">
        <v>501340.42621000001</v>
      </c>
      <c r="L8" s="61">
        <v>462495.61462999997</v>
      </c>
      <c r="M8" s="60">
        <v>316564.52665999997</v>
      </c>
      <c r="N8" s="60">
        <v>349463.07</v>
      </c>
    </row>
    <row r="9" spans="1:14" s="62" customFormat="1" ht="15" customHeight="1" x14ac:dyDescent="0.25">
      <c r="A9" s="59" t="s">
        <v>19</v>
      </c>
      <c r="B9" s="60">
        <v>113597.42627</v>
      </c>
      <c r="C9" s="60">
        <v>93027.850539999999</v>
      </c>
      <c r="D9" s="60">
        <v>121892.82326</v>
      </c>
      <c r="E9" s="60">
        <v>152429.51761000001</v>
      </c>
      <c r="F9" s="60">
        <v>61542.297350000001</v>
      </c>
      <c r="G9" s="60">
        <v>81653.40340000001</v>
      </c>
      <c r="H9" s="60">
        <v>191003.78096999999</v>
      </c>
      <c r="I9" s="60">
        <v>241829.59311000002</v>
      </c>
      <c r="J9" s="60">
        <v>119057.50446</v>
      </c>
      <c r="K9" s="60">
        <v>186370.88634999999</v>
      </c>
      <c r="L9" s="61">
        <v>97297.134620000012</v>
      </c>
      <c r="M9" s="60">
        <v>284330.39004000003</v>
      </c>
      <c r="N9" s="60">
        <v>268050.22930000001</v>
      </c>
    </row>
    <row r="10" spans="1:14" s="62" customFormat="1" ht="15" customHeight="1" x14ac:dyDescent="0.25">
      <c r="A10" s="59" t="s">
        <v>28</v>
      </c>
      <c r="B10" s="60">
        <v>2282998.1688299999</v>
      </c>
      <c r="C10" s="60">
        <v>2571384.9606999997</v>
      </c>
      <c r="D10" s="60">
        <v>2743960.5041499999</v>
      </c>
      <c r="E10" s="60">
        <v>2838923.6910399999</v>
      </c>
      <c r="F10" s="60">
        <v>3098050.2146700001</v>
      </c>
      <c r="G10" s="60">
        <v>3242975.6119899997</v>
      </c>
      <c r="H10" s="60">
        <v>3655642.41848</v>
      </c>
      <c r="I10" s="60">
        <v>4038336.9316199999</v>
      </c>
      <c r="J10" s="60">
        <v>4670026.0251599997</v>
      </c>
      <c r="K10" s="60">
        <v>4311397.1747500002</v>
      </c>
      <c r="L10" s="61">
        <v>4241127.5761099998</v>
      </c>
      <c r="M10" s="60">
        <v>4355075.0794700002</v>
      </c>
      <c r="N10" s="60">
        <v>4401179.8909900002</v>
      </c>
    </row>
    <row r="11" spans="1:14" s="62" customFormat="1" ht="15" customHeight="1" x14ac:dyDescent="0.25">
      <c r="A11" s="63" t="s">
        <v>460</v>
      </c>
      <c r="B11" s="60">
        <v>2287530.91133</v>
      </c>
      <c r="C11" s="60">
        <v>2575004.7435999997</v>
      </c>
      <c r="D11" s="60">
        <v>2736393.1309499997</v>
      </c>
      <c r="E11" s="60">
        <v>2829824.9759999998</v>
      </c>
      <c r="F11" s="60">
        <v>3077284.2771000001</v>
      </c>
      <c r="G11" s="60">
        <v>3235623.20328</v>
      </c>
      <c r="H11" s="60">
        <v>3365412.10286</v>
      </c>
      <c r="I11" s="60">
        <v>3563336.3864799999</v>
      </c>
      <c r="J11" s="60">
        <v>4083346.8149600001</v>
      </c>
      <c r="K11" s="60">
        <v>3698817.58977</v>
      </c>
      <c r="L11" s="61">
        <v>3650199.9895900004</v>
      </c>
      <c r="M11" s="60">
        <v>3762554.49719</v>
      </c>
      <c r="N11" s="60">
        <v>3808327.3030100004</v>
      </c>
    </row>
    <row r="12" spans="1:14" s="62" customFormat="1" ht="15" customHeight="1" x14ac:dyDescent="0.25">
      <c r="A12" s="63" t="s">
        <v>461</v>
      </c>
      <c r="B12" s="60">
        <v>2273540.2989899996</v>
      </c>
      <c r="C12" s="60">
        <v>2547374.0981000001</v>
      </c>
      <c r="D12" s="60">
        <v>2699144.5355100003</v>
      </c>
      <c r="E12" s="60">
        <v>2790211.6661900003</v>
      </c>
      <c r="F12" s="60">
        <v>3036603.0761500001</v>
      </c>
      <c r="G12" s="60">
        <v>3180719.4671100001</v>
      </c>
      <c r="H12" s="60">
        <v>3305508.2818899998</v>
      </c>
      <c r="I12" s="60">
        <v>3430600.0875800001</v>
      </c>
      <c r="J12" s="60">
        <v>3785362.6673000003</v>
      </c>
      <c r="K12" s="60">
        <v>2888063.9570200001</v>
      </c>
      <c r="L12" s="61">
        <v>2692026.9692600002</v>
      </c>
      <c r="M12" s="60">
        <v>2627197.2031299998</v>
      </c>
      <c r="N12" s="60">
        <v>2640881.1393000004</v>
      </c>
    </row>
    <row r="13" spans="1:14" s="62" customFormat="1" ht="15" customHeight="1" x14ac:dyDescent="0.25">
      <c r="A13" s="63" t="s">
        <v>462</v>
      </c>
      <c r="B13" s="60">
        <v>13990.61234</v>
      </c>
      <c r="C13" s="60">
        <v>27630.645499999999</v>
      </c>
      <c r="D13" s="60">
        <v>37248.595439999997</v>
      </c>
      <c r="E13" s="60">
        <v>39613.309809999999</v>
      </c>
      <c r="F13" s="60">
        <v>40681.200950000006</v>
      </c>
      <c r="G13" s="60">
        <v>54903.736170000004</v>
      </c>
      <c r="H13" s="60">
        <v>59903.820970000001</v>
      </c>
      <c r="I13" s="60">
        <v>132736.29889999999</v>
      </c>
      <c r="J13" s="60">
        <v>297984.14766000002</v>
      </c>
      <c r="K13" s="60">
        <v>810753.63274999999</v>
      </c>
      <c r="L13" s="61">
        <v>958173.02033000009</v>
      </c>
      <c r="M13" s="60">
        <v>1135357.2940600002</v>
      </c>
      <c r="N13" s="60">
        <v>1167446.16371</v>
      </c>
    </row>
    <row r="14" spans="1:14" s="62" customFormat="1" ht="15" customHeight="1" x14ac:dyDescent="0.25">
      <c r="A14" s="63" t="s">
        <v>463</v>
      </c>
      <c r="B14" s="60">
        <v>15803.948890000001</v>
      </c>
      <c r="C14" s="60">
        <v>16195.820109999999</v>
      </c>
      <c r="D14" s="60">
        <v>14759.79722</v>
      </c>
      <c r="E14" s="60">
        <v>12297.144689999999</v>
      </c>
      <c r="F14" s="60">
        <v>23511.06437</v>
      </c>
      <c r="G14" s="60">
        <v>16734.71357</v>
      </c>
      <c r="H14" s="60">
        <v>12436.3963</v>
      </c>
      <c r="I14" s="60">
        <v>12072.249250000001</v>
      </c>
      <c r="J14" s="60">
        <v>32247.106159999999</v>
      </c>
      <c r="K14" s="60">
        <v>93952.819109999997</v>
      </c>
      <c r="L14" s="61">
        <v>118810.00303000001</v>
      </c>
      <c r="M14" s="60">
        <v>95110.812609999994</v>
      </c>
      <c r="N14" s="60">
        <v>88288.651580000005</v>
      </c>
    </row>
    <row r="15" spans="1:14" s="62" customFormat="1" ht="15" customHeight="1" x14ac:dyDescent="0.25">
      <c r="A15" s="63" t="s">
        <v>464</v>
      </c>
      <c r="B15" s="60">
        <v>15480.98144</v>
      </c>
      <c r="C15" s="60">
        <v>14567.283029999999</v>
      </c>
      <c r="D15" s="60">
        <v>13793.33251</v>
      </c>
      <c r="E15" s="60">
        <v>12146.51958</v>
      </c>
      <c r="F15" s="60">
        <v>22773.866409999999</v>
      </c>
      <c r="G15" s="60">
        <v>16400.78775</v>
      </c>
      <c r="H15" s="60">
        <v>11930.007</v>
      </c>
      <c r="I15" s="60">
        <v>11674.989880000001</v>
      </c>
      <c r="J15" s="60">
        <v>31022.617200000001</v>
      </c>
      <c r="K15" s="60">
        <v>77068.089229999998</v>
      </c>
      <c r="L15" s="61">
        <v>90221.534750000006</v>
      </c>
      <c r="M15" s="60">
        <v>63235.839680000005</v>
      </c>
      <c r="N15" s="60">
        <v>46135.612110000002</v>
      </c>
    </row>
    <row r="16" spans="1:14" s="62" customFormat="1" ht="15" customHeight="1" x14ac:dyDescent="0.25">
      <c r="A16" s="63" t="s">
        <v>465</v>
      </c>
      <c r="B16" s="60">
        <v>322.96744999999999</v>
      </c>
      <c r="C16" s="60">
        <v>1628.5370800000001</v>
      </c>
      <c r="D16" s="60">
        <v>966.46470999999997</v>
      </c>
      <c r="E16" s="60">
        <v>150.62510999999998</v>
      </c>
      <c r="F16" s="60">
        <v>737.19795999999997</v>
      </c>
      <c r="G16" s="60">
        <v>333.92581999999999</v>
      </c>
      <c r="H16" s="60">
        <v>506.38929999999999</v>
      </c>
      <c r="I16" s="60">
        <v>397.25936999999999</v>
      </c>
      <c r="J16" s="60">
        <v>1224.4889599999999</v>
      </c>
      <c r="K16" s="60">
        <v>16884.729879999999</v>
      </c>
      <c r="L16" s="61">
        <v>28588.468280000001</v>
      </c>
      <c r="M16" s="60">
        <v>31874.972929999996</v>
      </c>
      <c r="N16" s="60">
        <v>42153.039469999996</v>
      </c>
    </row>
    <row r="17" spans="1:14" s="62" customFormat="1" ht="15" customHeight="1" x14ac:dyDescent="0.25">
      <c r="A17" s="63" t="s">
        <v>466</v>
      </c>
      <c r="B17" s="60">
        <v>14274.664359999999</v>
      </c>
      <c r="C17" s="60">
        <v>26136.09316</v>
      </c>
      <c r="D17" s="60">
        <v>44112.171219999997</v>
      </c>
      <c r="E17" s="60">
        <v>48529.291420000001</v>
      </c>
      <c r="F17" s="60">
        <v>41955.550759999998</v>
      </c>
      <c r="G17" s="60">
        <v>47223.652630000004</v>
      </c>
      <c r="H17" s="60">
        <v>46576.097829999999</v>
      </c>
      <c r="I17" s="60">
        <v>40339.573750000003</v>
      </c>
      <c r="J17" s="60">
        <v>29052.385719999998</v>
      </c>
      <c r="K17" s="60">
        <v>36490.374429999996</v>
      </c>
      <c r="L17" s="61">
        <v>47988.500289999996</v>
      </c>
      <c r="M17" s="60">
        <v>39319.950969999998</v>
      </c>
      <c r="N17" s="60">
        <v>41411.302910000006</v>
      </c>
    </row>
    <row r="18" spans="1:14" s="62" customFormat="1" ht="15" customHeight="1" x14ac:dyDescent="0.25">
      <c r="A18" s="63" t="s">
        <v>467</v>
      </c>
      <c r="B18" s="60">
        <v>14034.911039999999</v>
      </c>
      <c r="C18" s="60">
        <v>23381.933109999998</v>
      </c>
      <c r="D18" s="60">
        <v>41937.198710000004</v>
      </c>
      <c r="E18" s="60">
        <v>45529.343390000002</v>
      </c>
      <c r="F18" s="60">
        <v>40693.94601</v>
      </c>
      <c r="G18" s="60">
        <v>45580.07273</v>
      </c>
      <c r="H18" s="60">
        <v>43739.510179999997</v>
      </c>
      <c r="I18" s="60">
        <v>38992.630600000004</v>
      </c>
      <c r="J18" s="60">
        <v>28077.953460000001</v>
      </c>
      <c r="K18" s="60">
        <v>32950.650139999998</v>
      </c>
      <c r="L18" s="61">
        <v>39738.461390000004</v>
      </c>
      <c r="M18" s="60">
        <v>31943.500940000002</v>
      </c>
      <c r="N18" s="60">
        <v>31586.285880000003</v>
      </c>
    </row>
    <row r="19" spans="1:14" s="62" customFormat="1" ht="15" customHeight="1" x14ac:dyDescent="0.25">
      <c r="A19" s="63" t="s">
        <v>468</v>
      </c>
      <c r="B19" s="60">
        <v>239.75332</v>
      </c>
      <c r="C19" s="60">
        <v>2754.16005</v>
      </c>
      <c r="D19" s="60">
        <v>2174.9725099999996</v>
      </c>
      <c r="E19" s="60">
        <v>2999.94803</v>
      </c>
      <c r="F19" s="60">
        <v>1261.60475</v>
      </c>
      <c r="G19" s="60">
        <v>1643.5799</v>
      </c>
      <c r="H19" s="60">
        <v>2836.5876499999999</v>
      </c>
      <c r="I19" s="60">
        <v>1346.9431499999998</v>
      </c>
      <c r="J19" s="60">
        <v>974.43226000000004</v>
      </c>
      <c r="K19" s="60">
        <v>3539.7242900000001</v>
      </c>
      <c r="L19" s="61">
        <v>8250.0388999999996</v>
      </c>
      <c r="M19" s="60">
        <v>7376.4500299999991</v>
      </c>
      <c r="N19" s="60">
        <v>9825.0170300000009</v>
      </c>
    </row>
    <row r="20" spans="1:14" s="62" customFormat="1" ht="15" customHeight="1" x14ac:dyDescent="0.25">
      <c r="A20" s="63" t="s">
        <v>38</v>
      </c>
      <c r="B20" s="60">
        <v>38372.869960000004</v>
      </c>
      <c r="C20" s="60">
        <v>38766.04941</v>
      </c>
      <c r="D20" s="60">
        <v>41286.042289999998</v>
      </c>
      <c r="E20" s="60">
        <v>43827.151949999999</v>
      </c>
      <c r="F20" s="60">
        <v>46232.014280000003</v>
      </c>
      <c r="G20" s="60">
        <v>49677.034950000001</v>
      </c>
      <c r="H20" s="60">
        <v>370176.27145999996</v>
      </c>
      <c r="I20" s="60">
        <v>540585.84247999999</v>
      </c>
      <c r="J20" s="60">
        <v>631956.25664000004</v>
      </c>
      <c r="K20" s="60">
        <v>666730.2389</v>
      </c>
      <c r="L20" s="61">
        <v>649597.62348000007</v>
      </c>
      <c r="M20" s="60">
        <v>644726.90120000008</v>
      </c>
      <c r="N20" s="60">
        <v>637996.35865000007</v>
      </c>
    </row>
    <row r="21" spans="1:14" s="62" customFormat="1" ht="15" customHeight="1" x14ac:dyDescent="0.25">
      <c r="A21" s="63" t="s">
        <v>469</v>
      </c>
      <c r="B21" s="60">
        <v>-72984.225709999999</v>
      </c>
      <c r="C21" s="60">
        <v>-84717.745580000003</v>
      </c>
      <c r="D21" s="60">
        <v>-92590.637530000007</v>
      </c>
      <c r="E21" s="60">
        <v>-95554.873019999999</v>
      </c>
      <c r="F21" s="60">
        <v>-90932.69184</v>
      </c>
      <c r="G21" s="60">
        <v>-106282.99244</v>
      </c>
      <c r="H21" s="60">
        <v>-138958.44996999999</v>
      </c>
      <c r="I21" s="60">
        <v>-117997.12034000001</v>
      </c>
      <c r="J21" s="60">
        <v>-106576.53831999999</v>
      </c>
      <c r="K21" s="60">
        <v>-184593.84746000002</v>
      </c>
      <c r="L21" s="61">
        <v>-225468.54028000002</v>
      </c>
      <c r="M21" s="60">
        <v>-186637.08249999999</v>
      </c>
      <c r="N21" s="60">
        <v>-174843.72516</v>
      </c>
    </row>
    <row r="22" spans="1:14" s="62" customFormat="1" ht="15" customHeight="1" x14ac:dyDescent="0.25">
      <c r="A22" s="59" t="s">
        <v>68</v>
      </c>
      <c r="B22" s="60">
        <v>19516.115269999998</v>
      </c>
      <c r="C22" s="60">
        <v>23895.968570000001</v>
      </c>
      <c r="D22" s="60">
        <v>28951.98473</v>
      </c>
      <c r="E22" s="60">
        <v>39903.627260000001</v>
      </c>
      <c r="F22" s="60">
        <v>22033.82085</v>
      </c>
      <c r="G22" s="60">
        <v>35949.696020000003</v>
      </c>
      <c r="H22" s="60">
        <v>65529.434719999997</v>
      </c>
      <c r="I22" s="60">
        <v>85307.208180000001</v>
      </c>
      <c r="J22" s="60">
        <v>101058.49051999999</v>
      </c>
      <c r="K22" s="60">
        <v>113369.75808</v>
      </c>
      <c r="L22" s="61">
        <v>112500.79712</v>
      </c>
      <c r="M22" s="60">
        <v>105632.00368000001</v>
      </c>
      <c r="N22" s="60">
        <v>106110.47376000001</v>
      </c>
    </row>
    <row r="23" spans="1:14" s="62" customFormat="1" ht="15" customHeight="1" x14ac:dyDescent="0.25">
      <c r="A23" s="59" t="s">
        <v>74</v>
      </c>
      <c r="B23" s="60">
        <v>1.0999999999999999E-2</v>
      </c>
      <c r="C23" s="60">
        <v>64.815269999999998</v>
      </c>
      <c r="D23" s="60">
        <v>2438.5225499999997</v>
      </c>
      <c r="E23" s="60">
        <v>8056.8140199999998</v>
      </c>
      <c r="F23" s="60">
        <v>8031.7045099999996</v>
      </c>
      <c r="G23" s="60">
        <v>3319.8590199999999</v>
      </c>
      <c r="H23" s="60">
        <v>1429.6446299999998</v>
      </c>
      <c r="I23" s="60">
        <v>1047.7392600000001</v>
      </c>
      <c r="J23" s="60">
        <v>673.91867000000002</v>
      </c>
      <c r="K23" s="60">
        <v>969.58616000000006</v>
      </c>
      <c r="L23" s="61">
        <v>844.62808999999993</v>
      </c>
      <c r="M23" s="60">
        <v>768.05859999999939</v>
      </c>
      <c r="N23" s="60">
        <v>426.18613000000005</v>
      </c>
    </row>
    <row r="24" spans="1:14" s="62" customFormat="1" ht="15" customHeight="1" x14ac:dyDescent="0.25">
      <c r="A24" s="59" t="s">
        <v>470</v>
      </c>
      <c r="B24" s="60">
        <v>387.89777000000004</v>
      </c>
      <c r="C24" s="60">
        <v>387.89777000000004</v>
      </c>
      <c r="D24" s="60">
        <v>34297.107590000007</v>
      </c>
      <c r="E24" s="60">
        <v>47058.10224</v>
      </c>
      <c r="F24" s="60">
        <v>43818.946040000003</v>
      </c>
      <c r="G24" s="60">
        <v>51385.32948</v>
      </c>
      <c r="H24" s="60">
        <v>183868.54731999998</v>
      </c>
      <c r="I24" s="60">
        <v>256321.73344000001</v>
      </c>
      <c r="J24" s="60">
        <v>512877.54033999995</v>
      </c>
      <c r="K24" s="60">
        <v>512173.13695999997</v>
      </c>
      <c r="L24" s="61">
        <v>568135.85513000004</v>
      </c>
      <c r="M24" s="60">
        <v>372475.49300999998</v>
      </c>
      <c r="N24" s="60">
        <v>376829.30469000002</v>
      </c>
    </row>
    <row r="25" spans="1:14" s="62" customFormat="1" ht="15" customHeight="1" x14ac:dyDescent="0.25">
      <c r="A25" s="59" t="s">
        <v>84</v>
      </c>
      <c r="B25" s="60">
        <v>64745.07473</v>
      </c>
      <c r="C25" s="60">
        <v>77494.46802</v>
      </c>
      <c r="D25" s="60">
        <v>97889.376680000001</v>
      </c>
      <c r="E25" s="60">
        <v>141175.39791</v>
      </c>
      <c r="F25" s="60">
        <v>149343.88816</v>
      </c>
      <c r="G25" s="60">
        <v>142251.04428999999</v>
      </c>
      <c r="H25" s="60">
        <v>134506.60490999999</v>
      </c>
      <c r="I25" s="60">
        <v>131183.10040999998</v>
      </c>
      <c r="J25" s="60">
        <v>126393.40747000001</v>
      </c>
      <c r="K25" s="60">
        <v>122807.03319</v>
      </c>
      <c r="L25" s="61">
        <v>119484.84342</v>
      </c>
      <c r="M25" s="60">
        <v>115784.58077999999</v>
      </c>
      <c r="N25" s="60">
        <v>115189.71371999999</v>
      </c>
    </row>
    <row r="26" spans="1:14" s="62" customFormat="1" ht="15" customHeight="1" x14ac:dyDescent="0.25">
      <c r="A26" s="59" t="s">
        <v>471</v>
      </c>
      <c r="B26" s="60">
        <v>12391.73674</v>
      </c>
      <c r="C26" s="60">
        <v>12066.09821</v>
      </c>
      <c r="D26" s="60">
        <v>12031.33223</v>
      </c>
      <c r="E26" s="60">
        <v>15912.525089999999</v>
      </c>
      <c r="F26" s="60">
        <v>15671.05048</v>
      </c>
      <c r="G26" s="60">
        <v>17644.712460000002</v>
      </c>
      <c r="H26" s="60">
        <v>15973.080980000001</v>
      </c>
      <c r="I26" s="60">
        <v>7396.9069400000008</v>
      </c>
      <c r="J26" s="60">
        <v>7087.4802300000001</v>
      </c>
      <c r="K26" s="60">
        <v>6668.43336</v>
      </c>
      <c r="L26" s="61">
        <v>7192.9677099999999</v>
      </c>
      <c r="M26" s="60">
        <v>5770.9290799999999</v>
      </c>
      <c r="N26" s="60">
        <v>5754.7627699999994</v>
      </c>
    </row>
    <row r="27" spans="1:14" s="64" customFormat="1" ht="15" customHeight="1" thickBot="1" x14ac:dyDescent="0.3">
      <c r="A27" s="59" t="s">
        <v>100</v>
      </c>
      <c r="B27" s="60">
        <v>0</v>
      </c>
      <c r="C27" s="60">
        <v>0</v>
      </c>
      <c r="D27" s="60">
        <v>0</v>
      </c>
      <c r="E27" s="60">
        <v>0</v>
      </c>
      <c r="F27" s="60">
        <v>0</v>
      </c>
      <c r="G27" s="60">
        <v>0</v>
      </c>
      <c r="H27" s="60">
        <v>0</v>
      </c>
      <c r="I27" s="60">
        <v>0</v>
      </c>
      <c r="J27" s="60">
        <v>0</v>
      </c>
      <c r="K27" s="60">
        <v>0</v>
      </c>
      <c r="L27" s="61">
        <v>0</v>
      </c>
      <c r="M27" s="60">
        <v>0</v>
      </c>
      <c r="N27" s="60">
        <v>0</v>
      </c>
    </row>
    <row r="28" spans="1:14" ht="15" customHeight="1" thickTop="1" thickBot="1" x14ac:dyDescent="0.3">
      <c r="A28" s="543" t="s">
        <v>472</v>
      </c>
      <c r="B28" s="544">
        <v>2424822.0438000001</v>
      </c>
      <c r="C28" s="544">
        <v>2725826.5228000004</v>
      </c>
      <c r="D28" s="544">
        <v>3108557.40381</v>
      </c>
      <c r="E28" s="544">
        <v>3171377.6573600001</v>
      </c>
      <c r="F28" s="544">
        <v>3409523.5293699997</v>
      </c>
      <c r="G28" s="544">
        <v>3557274.3309999998</v>
      </c>
      <c r="H28" s="544">
        <v>4206005.6270199995</v>
      </c>
      <c r="I28" s="544">
        <v>4846313.9711800003</v>
      </c>
      <c r="J28" s="544">
        <v>5667799.0394899994</v>
      </c>
      <c r="K28" s="544">
        <v>5311832.7802700009</v>
      </c>
      <c r="L28" s="57">
        <v>5203761.23391</v>
      </c>
      <c r="M28" s="544">
        <v>5090057.3898899993</v>
      </c>
      <c r="N28" s="544">
        <v>5151045.72695</v>
      </c>
    </row>
    <row r="29" spans="1:14" s="62" customFormat="1" ht="15" customHeight="1" thickTop="1" x14ac:dyDescent="0.25">
      <c r="A29" s="59" t="s">
        <v>473</v>
      </c>
      <c r="B29" s="60">
        <v>2079137.2333900002</v>
      </c>
      <c r="C29" s="60">
        <v>2356369.03265</v>
      </c>
      <c r="D29" s="60">
        <v>2720624.48911</v>
      </c>
      <c r="E29" s="60">
        <v>2799240.3751399997</v>
      </c>
      <c r="F29" s="60">
        <v>2962069.3538600001</v>
      </c>
      <c r="G29" s="60">
        <v>3077884.6801999998</v>
      </c>
      <c r="H29" s="60">
        <v>3215663.3393699997</v>
      </c>
      <c r="I29" s="60">
        <v>3961597.4379400001</v>
      </c>
      <c r="J29" s="60">
        <v>4219734.5854200004</v>
      </c>
      <c r="K29" s="60">
        <v>2179644.9290200002</v>
      </c>
      <c r="L29" s="61">
        <v>3451596.0156100001</v>
      </c>
      <c r="M29" s="60">
        <v>3471815.6331699998</v>
      </c>
      <c r="N29" s="60">
        <v>3510278.2849900001</v>
      </c>
    </row>
    <row r="30" spans="1:14" s="62" customFormat="1" ht="15" customHeight="1" x14ac:dyDescent="0.25">
      <c r="A30" s="63" t="s">
        <v>474</v>
      </c>
      <c r="B30" s="60">
        <v>13987.78001</v>
      </c>
      <c r="C30" s="60">
        <v>24819.116469999997</v>
      </c>
      <c r="D30" s="60">
        <v>41851.373890000003</v>
      </c>
      <c r="E30" s="60">
        <v>55765.342039999996</v>
      </c>
      <c r="F30" s="60">
        <v>65351.595829999998</v>
      </c>
      <c r="G30" s="60">
        <v>124456.3912</v>
      </c>
      <c r="H30" s="60">
        <v>309287.70483999996</v>
      </c>
      <c r="I30" s="60">
        <v>421665.9694</v>
      </c>
      <c r="J30" s="60">
        <v>393010.28901000001</v>
      </c>
      <c r="K30" s="60">
        <v>109014.38475</v>
      </c>
      <c r="L30" s="61">
        <v>132410.67593999999</v>
      </c>
      <c r="M30" s="60">
        <v>93738.774330000015</v>
      </c>
      <c r="N30" s="60">
        <v>106393.48262</v>
      </c>
    </row>
    <row r="31" spans="1:14" s="62" customFormat="1" ht="15" customHeight="1" x14ac:dyDescent="0.25">
      <c r="A31" s="63" t="s">
        <v>475</v>
      </c>
      <c r="B31" s="60">
        <v>354026.26806000003</v>
      </c>
      <c r="C31" s="60">
        <v>348546.44702999998</v>
      </c>
      <c r="D31" s="60">
        <v>383852.04456000001</v>
      </c>
      <c r="E31" s="60">
        <v>408723.46737000003</v>
      </c>
      <c r="F31" s="60">
        <v>468725.52256999997</v>
      </c>
      <c r="G31" s="60">
        <v>487314.67287999997</v>
      </c>
      <c r="H31" s="60">
        <v>728327.90285000007</v>
      </c>
      <c r="I31" s="60">
        <v>1127216.1133399999</v>
      </c>
      <c r="J31" s="60">
        <v>1203461.38668</v>
      </c>
      <c r="K31" s="60">
        <v>721624.57655</v>
      </c>
      <c r="L31" s="61">
        <v>776293.4077000001</v>
      </c>
      <c r="M31" s="60">
        <v>757431.18836999999</v>
      </c>
      <c r="N31" s="60">
        <v>802772.29022000008</v>
      </c>
    </row>
    <row r="32" spans="1:14" s="62" customFormat="1" ht="15" customHeight="1" x14ac:dyDescent="0.25">
      <c r="A32" s="63" t="s">
        <v>476</v>
      </c>
      <c r="B32" s="60">
        <v>62791.574110000001</v>
      </c>
      <c r="C32" s="60">
        <v>11127.8897</v>
      </c>
      <c r="D32" s="60">
        <v>6051.1191699999999</v>
      </c>
      <c r="E32" s="60">
        <v>3874.8347400000002</v>
      </c>
      <c r="F32" s="60">
        <v>6172.2966100000003</v>
      </c>
      <c r="G32" s="60">
        <v>56831.34302</v>
      </c>
      <c r="H32" s="60">
        <v>55382.358489999999</v>
      </c>
      <c r="I32" s="60">
        <v>52316.679149999996</v>
      </c>
      <c r="J32" s="60">
        <v>167.16506000000001</v>
      </c>
      <c r="K32" s="60">
        <v>79.597529999999992</v>
      </c>
      <c r="L32" s="61">
        <v>51.361980000000003</v>
      </c>
      <c r="M32" s="60">
        <v>15.286059999999999</v>
      </c>
      <c r="N32" s="60">
        <v>4.8867200000000004</v>
      </c>
    </row>
    <row r="33" spans="1:14" s="62" customFormat="1" ht="15" customHeight="1" x14ac:dyDescent="0.25">
      <c r="A33" s="63" t="s">
        <v>477</v>
      </c>
      <c r="B33" s="60">
        <v>3913.56439</v>
      </c>
      <c r="C33" s="60">
        <v>3441.0439799999999</v>
      </c>
      <c r="D33" s="60">
        <v>3497.3060099999998</v>
      </c>
      <c r="E33" s="60">
        <v>6099.3832300000004</v>
      </c>
      <c r="F33" s="60">
        <v>9418.9530999999988</v>
      </c>
      <c r="G33" s="60">
        <v>7571.4543600000006</v>
      </c>
      <c r="H33" s="60">
        <v>9187.4818500000001</v>
      </c>
      <c r="I33" s="60">
        <v>11251.16618</v>
      </c>
      <c r="J33" s="60">
        <v>12829.313689999999</v>
      </c>
      <c r="K33" s="60">
        <v>15895.214679999999</v>
      </c>
      <c r="L33" s="61">
        <v>18158.06539</v>
      </c>
      <c r="M33" s="60">
        <v>17459.30658</v>
      </c>
      <c r="N33" s="60">
        <v>19087.876189999999</v>
      </c>
    </row>
    <row r="34" spans="1:14" s="62" customFormat="1" ht="15" customHeight="1" x14ac:dyDescent="0.25">
      <c r="A34" s="63" t="s">
        <v>478</v>
      </c>
      <c r="B34" s="60">
        <v>1551940.7499300002</v>
      </c>
      <c r="C34" s="60">
        <v>1838942.8639</v>
      </c>
      <c r="D34" s="60">
        <v>2112504.2594900001</v>
      </c>
      <c r="E34" s="60">
        <v>2113567.4751900001</v>
      </c>
      <c r="F34" s="60">
        <v>2163320.3194499998</v>
      </c>
      <c r="G34" s="60">
        <v>2135019.0276500001</v>
      </c>
      <c r="H34" s="60">
        <v>1844570.9240299999</v>
      </c>
      <c r="I34" s="60">
        <v>2056628.16946</v>
      </c>
      <c r="J34" s="60">
        <v>2338751.3557199999</v>
      </c>
      <c r="K34" s="60">
        <v>1285047.69392</v>
      </c>
      <c r="L34" s="61">
        <v>2248729.69838</v>
      </c>
      <c r="M34" s="60">
        <v>2342996.74933</v>
      </c>
      <c r="N34" s="60">
        <v>2319337.5212699999</v>
      </c>
    </row>
    <row r="35" spans="1:14" s="62" customFormat="1" ht="15" customHeight="1" x14ac:dyDescent="0.25">
      <c r="A35" s="63" t="s">
        <v>479</v>
      </c>
      <c r="B35" s="60">
        <v>92477.296889999998</v>
      </c>
      <c r="C35" s="60">
        <v>129491.67156999999</v>
      </c>
      <c r="D35" s="60">
        <v>172868.38599000001</v>
      </c>
      <c r="E35" s="60">
        <v>211209.87257000001</v>
      </c>
      <c r="F35" s="60">
        <v>249080.66630000001</v>
      </c>
      <c r="G35" s="60">
        <v>266691.79109000001</v>
      </c>
      <c r="H35" s="60">
        <v>268906.96730999998</v>
      </c>
      <c r="I35" s="60">
        <v>292519.34041</v>
      </c>
      <c r="J35" s="60">
        <v>271515.07526000001</v>
      </c>
      <c r="K35" s="60">
        <v>47983.461590000006</v>
      </c>
      <c r="L35" s="61">
        <v>275952.80622000003</v>
      </c>
      <c r="M35" s="60">
        <v>260174.3285</v>
      </c>
      <c r="N35" s="60">
        <v>262682.22797000001</v>
      </c>
    </row>
    <row r="36" spans="1:14" s="62" customFormat="1" ht="15" customHeight="1" x14ac:dyDescent="0.25">
      <c r="A36" s="59" t="s">
        <v>480</v>
      </c>
      <c r="B36" s="60">
        <v>0</v>
      </c>
      <c r="C36" s="60">
        <v>0</v>
      </c>
      <c r="D36" s="60">
        <v>0.55749000000000004</v>
      </c>
      <c r="E36" s="60">
        <v>50.862699999999997</v>
      </c>
      <c r="F36" s="60">
        <v>55.264040000000001</v>
      </c>
      <c r="G36" s="60">
        <v>51.252559999999995</v>
      </c>
      <c r="H36" s="60">
        <v>83.004259999999988</v>
      </c>
      <c r="I36" s="60">
        <v>115.49764</v>
      </c>
      <c r="J36" s="60">
        <v>0</v>
      </c>
      <c r="K36" s="60">
        <v>0</v>
      </c>
      <c r="L36" s="61">
        <v>0</v>
      </c>
      <c r="M36" s="60">
        <v>1.4179300000000001</v>
      </c>
      <c r="N36" s="60">
        <v>0.72977999999999998</v>
      </c>
    </row>
    <row r="37" spans="1:14" s="62" customFormat="1" ht="15" customHeight="1" x14ac:dyDescent="0.25">
      <c r="A37" s="59" t="s">
        <v>481</v>
      </c>
      <c r="B37" s="60">
        <v>82297.802689999997</v>
      </c>
      <c r="C37" s="60">
        <v>138292.99125999998</v>
      </c>
      <c r="D37" s="60">
        <v>165256.99258000002</v>
      </c>
      <c r="E37" s="60">
        <v>128324.5104</v>
      </c>
      <c r="F37" s="60">
        <v>214180.33887000001</v>
      </c>
      <c r="G37" s="60">
        <v>216624.90529</v>
      </c>
      <c r="H37" s="60">
        <v>517524.40110000002</v>
      </c>
      <c r="I37" s="60">
        <v>494678.29301999998</v>
      </c>
      <c r="J37" s="60">
        <v>1038492.46026</v>
      </c>
      <c r="K37" s="60">
        <v>1508858.8225799999</v>
      </c>
      <c r="L37" s="61">
        <v>1303665.2378699998</v>
      </c>
      <c r="M37" s="60">
        <v>1124126.2883599999</v>
      </c>
      <c r="N37" s="60">
        <v>1058567.6997600002</v>
      </c>
    </row>
    <row r="38" spans="1:14" s="62" customFormat="1" ht="15" customHeight="1" x14ac:dyDescent="0.25">
      <c r="A38" s="59" t="s">
        <v>482</v>
      </c>
      <c r="B38" s="60">
        <v>77897.626940000002</v>
      </c>
      <c r="C38" s="60">
        <v>65725.729269999996</v>
      </c>
      <c r="D38" s="60">
        <v>77923.574689999994</v>
      </c>
      <c r="E38" s="60">
        <v>91352.892219999994</v>
      </c>
      <c r="F38" s="60">
        <v>62127.036039999999</v>
      </c>
      <c r="G38" s="60">
        <v>102914.51715</v>
      </c>
      <c r="H38" s="60">
        <v>133380.26691000001</v>
      </c>
      <c r="I38" s="60">
        <v>167604.46061000001</v>
      </c>
      <c r="J38" s="60">
        <v>155394.32916999998</v>
      </c>
      <c r="K38" s="60">
        <v>171010.77901</v>
      </c>
      <c r="L38" s="61">
        <v>145164.32161000001</v>
      </c>
      <c r="M38" s="60">
        <v>140241.39063000001</v>
      </c>
      <c r="N38" s="60">
        <v>149131.03769999999</v>
      </c>
    </row>
    <row r="39" spans="1:14" s="62" customFormat="1" ht="15" customHeight="1" x14ac:dyDescent="0.25">
      <c r="A39" s="59" t="s">
        <v>145</v>
      </c>
      <c r="B39" s="60">
        <v>36625.889340000002</v>
      </c>
      <c r="C39" s="60">
        <v>38482.664360000002</v>
      </c>
      <c r="D39" s="60">
        <v>40061.759789999996</v>
      </c>
      <c r="E39" s="60">
        <v>41943.028789999997</v>
      </c>
      <c r="F39" s="60">
        <v>46491.4283</v>
      </c>
      <c r="G39" s="60">
        <v>49590.010289999998</v>
      </c>
      <c r="H39" s="60">
        <v>51604.266680000001</v>
      </c>
      <c r="I39" s="60">
        <v>54940.933659999995</v>
      </c>
      <c r="J39" s="60">
        <v>83471.718379999991</v>
      </c>
      <c r="K39" s="60">
        <v>55827.780270000003</v>
      </c>
      <c r="L39" s="61">
        <v>50244.199209999999</v>
      </c>
      <c r="M39" s="60">
        <v>52196.60815</v>
      </c>
      <c r="N39" s="60">
        <v>54207.587589999996</v>
      </c>
    </row>
    <row r="40" spans="1:14" s="62" customFormat="1" ht="15" customHeight="1" x14ac:dyDescent="0.25">
      <c r="A40" s="59" t="s">
        <v>152</v>
      </c>
      <c r="B40" s="60">
        <v>69900.427209999994</v>
      </c>
      <c r="C40" s="60">
        <v>48982.896280000001</v>
      </c>
      <c r="D40" s="60">
        <v>28042.460360000001</v>
      </c>
      <c r="E40" s="60">
        <v>21046.708579999999</v>
      </c>
      <c r="F40" s="60">
        <v>14041.048140000001</v>
      </c>
      <c r="G40" s="60">
        <v>7026.4693600000001</v>
      </c>
      <c r="H40" s="60">
        <v>0</v>
      </c>
      <c r="I40" s="60">
        <v>50695.138890000002</v>
      </c>
      <c r="J40" s="60">
        <v>50740.277770000001</v>
      </c>
      <c r="K40" s="60">
        <v>35549.791669999999</v>
      </c>
      <c r="L40" s="61">
        <v>35372.847219999996</v>
      </c>
      <c r="M40" s="60">
        <v>20010.833330000001</v>
      </c>
      <c r="N40" s="60">
        <v>91388.055540000001</v>
      </c>
    </row>
    <row r="41" spans="1:14" s="62" customFormat="1" ht="15" customHeight="1" x14ac:dyDescent="0.25">
      <c r="A41" s="59" t="s">
        <v>483</v>
      </c>
      <c r="B41" s="60">
        <v>78963.064230000004</v>
      </c>
      <c r="C41" s="60">
        <v>77973.20898000001</v>
      </c>
      <c r="D41" s="60">
        <v>76647.569790000009</v>
      </c>
      <c r="E41" s="60">
        <v>89419.27953</v>
      </c>
      <c r="F41" s="60">
        <v>110559.06012000001</v>
      </c>
      <c r="G41" s="60">
        <v>98891.978109999996</v>
      </c>
      <c r="H41" s="60">
        <v>83715.492469999997</v>
      </c>
      <c r="I41" s="60">
        <v>65333.932639999999</v>
      </c>
      <c r="J41" s="60">
        <v>117044.24190000001</v>
      </c>
      <c r="K41" s="60">
        <v>98655.327980000002</v>
      </c>
      <c r="L41" s="61">
        <v>100108.37789</v>
      </c>
      <c r="M41" s="60">
        <v>80913.265490000005</v>
      </c>
      <c r="N41" s="60">
        <v>80086.209149999981</v>
      </c>
    </row>
    <row r="42" spans="1:14" s="64" customFormat="1" ht="15" customHeight="1" thickBot="1" x14ac:dyDescent="0.3">
      <c r="A42" s="59" t="s">
        <v>126</v>
      </c>
      <c r="B42" s="60">
        <v>0</v>
      </c>
      <c r="C42" s="60">
        <v>0</v>
      </c>
      <c r="D42" s="60">
        <v>0</v>
      </c>
      <c r="E42" s="60">
        <v>0</v>
      </c>
      <c r="F42" s="60">
        <v>0</v>
      </c>
      <c r="G42" s="60">
        <v>4290.5180399999999</v>
      </c>
      <c r="H42" s="60">
        <v>204034.85622999998</v>
      </c>
      <c r="I42" s="60">
        <v>51348.27678</v>
      </c>
      <c r="J42" s="60">
        <v>2921.42659</v>
      </c>
      <c r="K42" s="60">
        <v>1262285.34974</v>
      </c>
      <c r="L42" s="61">
        <v>117610.23450000001</v>
      </c>
      <c r="M42" s="60">
        <v>200751.95283000002</v>
      </c>
      <c r="N42" s="60">
        <v>207386.12244000001</v>
      </c>
    </row>
    <row r="43" spans="1:14" ht="15" customHeight="1" thickTop="1" thickBot="1" x14ac:dyDescent="0.3">
      <c r="A43" s="543" t="s">
        <v>484</v>
      </c>
      <c r="B43" s="544">
        <v>192978.99219999998</v>
      </c>
      <c r="C43" s="544">
        <v>217093.61331000002</v>
      </c>
      <c r="D43" s="544">
        <v>234615.79158000002</v>
      </c>
      <c r="E43" s="544">
        <v>249378.40871000002</v>
      </c>
      <c r="F43" s="544">
        <v>245919.07731999998</v>
      </c>
      <c r="G43" s="544">
        <v>314162.10032999999</v>
      </c>
      <c r="H43" s="544">
        <v>333805.66197000002</v>
      </c>
      <c r="I43" s="544">
        <v>372046.88062999997</v>
      </c>
      <c r="J43" s="544">
        <v>399861.35449</v>
      </c>
      <c r="K43" s="544">
        <v>443263.65480999998</v>
      </c>
      <c r="L43" s="57">
        <v>405318.18291999999</v>
      </c>
      <c r="M43" s="544">
        <v>466343.67143000005</v>
      </c>
      <c r="N43" s="544">
        <v>471957.90441000002</v>
      </c>
    </row>
    <row r="44" spans="1:14" s="62" customFormat="1" ht="15" customHeight="1" thickTop="1" x14ac:dyDescent="0.25">
      <c r="A44" s="59" t="s">
        <v>167</v>
      </c>
      <c r="B44" s="60">
        <v>139892.4</v>
      </c>
      <c r="C44" s="60">
        <v>168742.5</v>
      </c>
      <c r="D44" s="60">
        <v>180468.7</v>
      </c>
      <c r="E44" s="60">
        <v>194235.9</v>
      </c>
      <c r="F44" s="60">
        <v>208037.8</v>
      </c>
      <c r="G44" s="60">
        <v>247620.3</v>
      </c>
      <c r="H44" s="60">
        <v>266003.20000000001</v>
      </c>
      <c r="I44" s="60">
        <v>294410.5</v>
      </c>
      <c r="J44" s="60">
        <v>309798.90000000002</v>
      </c>
      <c r="K44" s="60">
        <v>378232.3</v>
      </c>
      <c r="L44" s="61">
        <v>392996.4</v>
      </c>
      <c r="M44" s="60">
        <v>410978.2</v>
      </c>
      <c r="N44" s="60">
        <v>412772.3</v>
      </c>
    </row>
    <row r="45" spans="1:14" s="62" customFormat="1" ht="15" customHeight="1" x14ac:dyDescent="0.25">
      <c r="A45" s="59" t="s">
        <v>171</v>
      </c>
      <c r="B45" s="60">
        <v>883.29032999999993</v>
      </c>
      <c r="C45" s="60">
        <v>883.19180000000006</v>
      </c>
      <c r="D45" s="60">
        <v>883.09741000000008</v>
      </c>
      <c r="E45" s="60">
        <v>883.01370999999995</v>
      </c>
      <c r="F45" s="60">
        <v>882.28591000000006</v>
      </c>
      <c r="G45" s="60">
        <v>883.25976000000003</v>
      </c>
      <c r="H45" s="60">
        <v>883.62921999999992</v>
      </c>
      <c r="I45" s="60">
        <v>2678.0021099999999</v>
      </c>
      <c r="J45" s="60">
        <v>10417.891149999999</v>
      </c>
      <c r="K45" s="60">
        <v>13092.54508</v>
      </c>
      <c r="L45" s="61">
        <v>883.74226999999996</v>
      </c>
      <c r="M45" s="60">
        <v>883.55043000000001</v>
      </c>
      <c r="N45" s="60">
        <v>883.60111000000006</v>
      </c>
    </row>
    <row r="46" spans="1:14" s="62" customFormat="1" ht="15" customHeight="1" x14ac:dyDescent="0.25">
      <c r="A46" s="59" t="s">
        <v>175</v>
      </c>
      <c r="B46" s="60">
        <v>0</v>
      </c>
      <c r="C46" s="60">
        <v>0</v>
      </c>
      <c r="D46" s="60">
        <v>0</v>
      </c>
      <c r="E46" s="60">
        <v>0</v>
      </c>
      <c r="F46" s="60">
        <v>0</v>
      </c>
      <c r="G46" s="60">
        <v>0</v>
      </c>
      <c r="H46" s="60">
        <v>0</v>
      </c>
      <c r="I46" s="60">
        <v>0</v>
      </c>
      <c r="J46" s="60">
        <v>0</v>
      </c>
      <c r="K46" s="60">
        <v>0</v>
      </c>
      <c r="L46" s="61">
        <v>0</v>
      </c>
      <c r="M46" s="60">
        <v>0</v>
      </c>
      <c r="N46" s="60">
        <v>0</v>
      </c>
    </row>
    <row r="47" spans="1:14" s="62" customFormat="1" ht="15" customHeight="1" x14ac:dyDescent="0.25">
      <c r="A47" s="59" t="s">
        <v>485</v>
      </c>
      <c r="B47" s="60">
        <v>15920.32474</v>
      </c>
      <c r="C47" s="60">
        <v>19548.622449999999</v>
      </c>
      <c r="D47" s="60">
        <v>22340.552359999998</v>
      </c>
      <c r="E47" s="60">
        <v>25432.896539999998</v>
      </c>
      <c r="F47" s="60">
        <v>28315.556390000002</v>
      </c>
      <c r="G47" s="60">
        <v>29183.799579999999</v>
      </c>
      <c r="H47" s="60">
        <v>33560.768499999998</v>
      </c>
      <c r="I47" s="60">
        <v>36717.15986</v>
      </c>
      <c r="J47" s="60">
        <v>40541.281729999995</v>
      </c>
      <c r="K47" s="60">
        <v>44451.60989</v>
      </c>
      <c r="L47" s="61">
        <v>45200.329869999994</v>
      </c>
      <c r="M47" s="60">
        <v>45200.329869999994</v>
      </c>
      <c r="N47" s="60">
        <v>46128.488979999995</v>
      </c>
    </row>
    <row r="48" spans="1:14" s="62" customFormat="1" ht="15" customHeight="1" x14ac:dyDescent="0.25">
      <c r="A48" s="59" t="s">
        <v>181</v>
      </c>
      <c r="B48" s="60">
        <v>36282.977129999999</v>
      </c>
      <c r="C48" s="60">
        <v>27919.299059999998</v>
      </c>
      <c r="D48" s="60">
        <v>30923.44181</v>
      </c>
      <c r="E48" s="60">
        <v>28826.598460000001</v>
      </c>
      <c r="F48" s="60">
        <v>8683.435019999999</v>
      </c>
      <c r="G48" s="60">
        <v>36474.740990000006</v>
      </c>
      <c r="H48" s="60">
        <v>33358.064250000003</v>
      </c>
      <c r="I48" s="60">
        <v>38241.218659999999</v>
      </c>
      <c r="J48" s="60">
        <v>39103.281609999998</v>
      </c>
      <c r="K48" s="60">
        <v>7487.1998400000002</v>
      </c>
      <c r="L48" s="61">
        <v>-33762.289219999999</v>
      </c>
      <c r="M48" s="60">
        <v>9281.5911300000007</v>
      </c>
      <c r="N48" s="60">
        <v>12173.514319999998</v>
      </c>
    </row>
    <row r="49" spans="1:14" s="62" customFormat="1" ht="15" customHeight="1" x14ac:dyDescent="0.25">
      <c r="A49" s="63" t="s">
        <v>486</v>
      </c>
      <c r="B49" s="60">
        <v>0</v>
      </c>
      <c r="C49" s="60">
        <v>0</v>
      </c>
      <c r="D49" s="60">
        <v>0</v>
      </c>
      <c r="E49" s="60">
        <v>0</v>
      </c>
      <c r="F49" s="60">
        <v>1.0031399999999999</v>
      </c>
      <c r="G49" s="60">
        <v>0</v>
      </c>
      <c r="H49" s="60">
        <v>1794.15068</v>
      </c>
      <c r="I49" s="60">
        <v>0</v>
      </c>
      <c r="J49" s="60">
        <v>0</v>
      </c>
      <c r="K49" s="60">
        <v>0</v>
      </c>
      <c r="L49" s="61">
        <v>3733.95066</v>
      </c>
      <c r="M49" s="60">
        <v>0</v>
      </c>
      <c r="N49" s="60">
        <v>7796.5365499999998</v>
      </c>
    </row>
    <row r="50" spans="1:14" s="64" customFormat="1" ht="15" customHeight="1" thickBot="1" x14ac:dyDescent="0.3">
      <c r="A50" s="63" t="s">
        <v>487</v>
      </c>
      <c r="B50" s="60">
        <v>36282.977129999999</v>
      </c>
      <c r="C50" s="60">
        <v>27919.299059999998</v>
      </c>
      <c r="D50" s="60">
        <v>30923.44181</v>
      </c>
      <c r="E50" s="60">
        <v>28826.598460000001</v>
      </c>
      <c r="F50" s="60">
        <v>8682.4318800000001</v>
      </c>
      <c r="G50" s="60">
        <v>36474.740990000006</v>
      </c>
      <c r="H50" s="60">
        <v>31563.913570000001</v>
      </c>
      <c r="I50" s="60">
        <v>38241.218659999999</v>
      </c>
      <c r="J50" s="60">
        <v>39103.281609999998</v>
      </c>
      <c r="K50" s="60">
        <v>7487.1998400000002</v>
      </c>
      <c r="L50" s="61">
        <v>-37496.239880000001</v>
      </c>
      <c r="M50" s="60">
        <v>9281.5911300000007</v>
      </c>
      <c r="N50" s="60">
        <v>4376.9777699999995</v>
      </c>
    </row>
    <row r="51" spans="1:14" ht="15" customHeight="1" thickTop="1" thickBot="1" x14ac:dyDescent="0.3">
      <c r="A51" s="543" t="s">
        <v>488</v>
      </c>
      <c r="B51" s="544">
        <v>2617801.0359999998</v>
      </c>
      <c r="C51" s="544">
        <v>2942920.1361100003</v>
      </c>
      <c r="D51" s="544">
        <v>3343173.19539</v>
      </c>
      <c r="E51" s="544">
        <v>3420756.0660700002</v>
      </c>
      <c r="F51" s="544">
        <v>3655442.6066900003</v>
      </c>
      <c r="G51" s="544">
        <v>3871436.4313300001</v>
      </c>
      <c r="H51" s="544">
        <v>4539811.2889899993</v>
      </c>
      <c r="I51" s="544">
        <v>5218360.8518100008</v>
      </c>
      <c r="J51" s="544">
        <v>6067660.3939799992</v>
      </c>
      <c r="K51" s="544">
        <v>5755096.4350800002</v>
      </c>
      <c r="L51" s="57">
        <v>5609079.4168299995</v>
      </c>
      <c r="M51" s="544">
        <v>5556401.0613199994</v>
      </c>
      <c r="N51" s="544">
        <v>5623003.63136</v>
      </c>
    </row>
    <row r="52" spans="1:14" s="62" customFormat="1" ht="15" customHeight="1" thickTop="1" x14ac:dyDescent="0.25">
      <c r="A52" s="65" t="s">
        <v>489</v>
      </c>
      <c r="B52" s="60">
        <v>0</v>
      </c>
      <c r="C52" s="60">
        <v>436.40499999999997</v>
      </c>
      <c r="D52" s="60">
        <v>4087.8991499999997</v>
      </c>
      <c r="E52" s="60">
        <v>6761.6935199999998</v>
      </c>
      <c r="F52" s="60">
        <v>17582.83164</v>
      </c>
      <c r="G52" s="60">
        <v>29846.26197</v>
      </c>
      <c r="H52" s="60">
        <v>33163.59042</v>
      </c>
      <c r="I52" s="60">
        <v>56016.253600000004</v>
      </c>
      <c r="J52" s="60">
        <v>39187.9421</v>
      </c>
      <c r="K52" s="60">
        <v>33479.770069999999</v>
      </c>
      <c r="L52" s="61">
        <v>31847.326140000001</v>
      </c>
      <c r="M52" s="60">
        <v>30150.89084</v>
      </c>
      <c r="N52" s="60">
        <v>29863.680170000003</v>
      </c>
    </row>
    <row r="53" spans="1:14" s="64" customFormat="1" ht="15" customHeight="1" x14ac:dyDescent="0.25">
      <c r="A53" s="63" t="s">
        <v>490</v>
      </c>
      <c r="B53" s="60">
        <v>0</v>
      </c>
      <c r="C53" s="60">
        <v>0</v>
      </c>
      <c r="D53" s="60">
        <v>0</v>
      </c>
      <c r="E53" s="60">
        <v>0</v>
      </c>
      <c r="F53" s="60">
        <v>0</v>
      </c>
      <c r="G53" s="60">
        <v>0</v>
      </c>
      <c r="H53" s="60">
        <v>0</v>
      </c>
      <c r="I53" s="60">
        <v>0</v>
      </c>
      <c r="J53" s="60">
        <v>0</v>
      </c>
      <c r="K53" s="60">
        <v>0</v>
      </c>
      <c r="L53" s="61">
        <v>0</v>
      </c>
      <c r="M53" s="60">
        <v>0</v>
      </c>
      <c r="N53" s="60">
        <v>0</v>
      </c>
    </row>
    <row r="54" spans="1:14" s="64" customFormat="1" ht="15" customHeight="1" x14ac:dyDescent="0.25">
      <c r="A54" s="63" t="s">
        <v>491</v>
      </c>
      <c r="B54" s="60">
        <v>0</v>
      </c>
      <c r="C54" s="60">
        <v>0</v>
      </c>
      <c r="D54" s="60">
        <v>23.69838</v>
      </c>
      <c r="E54" s="60">
        <v>98.302999999999997</v>
      </c>
      <c r="F54" s="60">
        <v>4.5830000000000002</v>
      </c>
      <c r="G54" s="60">
        <v>0</v>
      </c>
      <c r="H54" s="60">
        <v>0</v>
      </c>
      <c r="I54" s="60">
        <v>0</v>
      </c>
      <c r="J54" s="60">
        <v>0</v>
      </c>
      <c r="K54" s="60">
        <v>0</v>
      </c>
      <c r="L54" s="61">
        <v>0</v>
      </c>
      <c r="M54" s="60">
        <v>0</v>
      </c>
      <c r="N54" s="60">
        <v>0</v>
      </c>
    </row>
    <row r="55" spans="1:14" s="64" customFormat="1" ht="15" customHeight="1" x14ac:dyDescent="0.25">
      <c r="A55" s="63" t="s">
        <v>492</v>
      </c>
      <c r="B55" s="60">
        <v>0</v>
      </c>
      <c r="C55" s="60">
        <v>0</v>
      </c>
      <c r="D55" s="60">
        <v>0</v>
      </c>
      <c r="E55" s="60">
        <v>0</v>
      </c>
      <c r="F55" s="60">
        <v>0</v>
      </c>
      <c r="G55" s="60">
        <v>0</v>
      </c>
      <c r="H55" s="60">
        <v>0</v>
      </c>
      <c r="I55" s="60">
        <v>0</v>
      </c>
      <c r="J55" s="60">
        <v>0</v>
      </c>
      <c r="K55" s="60">
        <v>0</v>
      </c>
      <c r="L55" s="61">
        <v>0</v>
      </c>
      <c r="M55" s="60">
        <v>0</v>
      </c>
      <c r="N55" s="60">
        <v>0</v>
      </c>
    </row>
    <row r="56" spans="1:14" s="64" customFormat="1" ht="15" customHeight="1" x14ac:dyDescent="0.25">
      <c r="A56" s="63" t="s">
        <v>493</v>
      </c>
      <c r="B56" s="60">
        <v>0</v>
      </c>
      <c r="C56" s="60">
        <v>436.40499999999997</v>
      </c>
      <c r="D56" s="60">
        <v>4064.2007699999999</v>
      </c>
      <c r="E56" s="60">
        <v>6663.3905199999999</v>
      </c>
      <c r="F56" s="60">
        <v>17578.248640000002</v>
      </c>
      <c r="G56" s="60">
        <v>29846.26197</v>
      </c>
      <c r="H56" s="60">
        <v>33163.59042</v>
      </c>
      <c r="I56" s="60">
        <v>56016.253600000004</v>
      </c>
      <c r="J56" s="60">
        <v>39187.9421</v>
      </c>
      <c r="K56" s="60">
        <v>33479.770069999999</v>
      </c>
      <c r="L56" s="61">
        <v>31847.326140000001</v>
      </c>
      <c r="M56" s="60">
        <v>30150.89084</v>
      </c>
      <c r="N56" s="60">
        <v>29863.680170000003</v>
      </c>
    </row>
    <row r="57" spans="1:14" s="64" customFormat="1" ht="15" customHeight="1" x14ac:dyDescent="0.25">
      <c r="A57" s="63" t="s">
        <v>494</v>
      </c>
      <c r="B57" s="60">
        <v>0</v>
      </c>
      <c r="C57" s="60">
        <v>0</v>
      </c>
      <c r="D57" s="60">
        <v>0</v>
      </c>
      <c r="E57" s="60">
        <v>0</v>
      </c>
      <c r="F57" s="60">
        <v>0</v>
      </c>
      <c r="G57" s="60">
        <v>0</v>
      </c>
      <c r="H57" s="60">
        <v>0</v>
      </c>
      <c r="I57" s="60">
        <v>0</v>
      </c>
      <c r="J57" s="60">
        <v>0</v>
      </c>
      <c r="K57" s="60">
        <v>0</v>
      </c>
      <c r="L57" s="61">
        <v>0</v>
      </c>
      <c r="M57" s="60">
        <v>0</v>
      </c>
      <c r="N57" s="60">
        <v>0</v>
      </c>
    </row>
    <row r="58" spans="1:14" s="64" customFormat="1" ht="15" customHeight="1" x14ac:dyDescent="0.25">
      <c r="A58" s="59" t="s">
        <v>495</v>
      </c>
      <c r="B58" s="60">
        <v>3783500.6345100002</v>
      </c>
      <c r="C58" s="60">
        <v>4520950.4311099993</v>
      </c>
      <c r="D58" s="60">
        <v>4977541.4337299997</v>
      </c>
      <c r="E58" s="60">
        <v>5308000.2936499994</v>
      </c>
      <c r="F58" s="60">
        <v>5246349.6653300002</v>
      </c>
      <c r="G58" s="60">
        <v>5614665.7180399997</v>
      </c>
      <c r="H58" s="60">
        <v>5853221.6508999998</v>
      </c>
      <c r="I58" s="60">
        <v>7096887.2649099994</v>
      </c>
      <c r="J58" s="60">
        <v>5942613.3696999997</v>
      </c>
      <c r="K58" s="60">
        <v>5648948.1226199996</v>
      </c>
      <c r="L58" s="61">
        <v>5605797.1687799999</v>
      </c>
      <c r="M58" s="60">
        <v>5367710.2421399998</v>
      </c>
      <c r="N58" s="60">
        <v>5344316.26523</v>
      </c>
    </row>
    <row r="59" spans="1:14" x14ac:dyDescent="0.25">
      <c r="A59" s="545" t="s">
        <v>496</v>
      </c>
      <c r="B59" s="546">
        <v>365503.15304</v>
      </c>
      <c r="C59" s="546">
        <v>396978.78083999996</v>
      </c>
      <c r="D59" s="546">
        <v>420741.93552</v>
      </c>
      <c r="E59" s="546">
        <v>432863.32124000002</v>
      </c>
      <c r="F59" s="546">
        <v>444825.33827000001</v>
      </c>
      <c r="G59" s="546">
        <v>479486.03369999997</v>
      </c>
      <c r="H59" s="546">
        <v>524709.28081999999</v>
      </c>
      <c r="I59" s="546">
        <v>504495.97580999997</v>
      </c>
      <c r="J59" s="546">
        <v>629823.13826000004</v>
      </c>
      <c r="K59" s="546">
        <v>596546.46494000009</v>
      </c>
      <c r="L59" s="66">
        <v>232664.34122</v>
      </c>
      <c r="M59" s="546">
        <v>576962.80942999991</v>
      </c>
      <c r="N59" s="546">
        <v>237836.66069000002</v>
      </c>
    </row>
    <row r="60" spans="1:14" ht="15" customHeight="1" x14ac:dyDescent="0.25">
      <c r="A60" s="63" t="s">
        <v>497</v>
      </c>
      <c r="B60" s="60">
        <v>-69539.580950000003</v>
      </c>
      <c r="C60" s="60">
        <v>-88844.819940000001</v>
      </c>
      <c r="D60" s="60">
        <v>-89420.43677</v>
      </c>
      <c r="E60" s="60">
        <v>-95573.187579999998</v>
      </c>
      <c r="F60" s="60">
        <v>-109875.87772</v>
      </c>
      <c r="G60" s="60">
        <v>-126891.32226</v>
      </c>
      <c r="H60" s="60">
        <v>-164833.33637999999</v>
      </c>
      <c r="I60" s="60">
        <v>-196123.75305999999</v>
      </c>
      <c r="J60" s="60">
        <v>-210388.62044</v>
      </c>
      <c r="K60" s="60">
        <v>-215224.56036999999</v>
      </c>
      <c r="L60" s="61">
        <v>-92151.990810000003</v>
      </c>
      <c r="M60" s="60">
        <v>220918.10393000004</v>
      </c>
      <c r="N60" s="60">
        <v>93243.871409999992</v>
      </c>
    </row>
    <row r="61" spans="1:14" ht="15" customHeight="1" x14ac:dyDescent="0.25">
      <c r="A61" s="59" t="s">
        <v>498</v>
      </c>
      <c r="B61" s="60">
        <v>295963.57208999997</v>
      </c>
      <c r="C61" s="60">
        <v>308133.96089999995</v>
      </c>
      <c r="D61" s="60">
        <v>331321.49875000003</v>
      </c>
      <c r="E61" s="60">
        <v>337290.13366000005</v>
      </c>
      <c r="F61" s="60">
        <v>334949.46055000002</v>
      </c>
      <c r="G61" s="60">
        <v>352594.71143999998</v>
      </c>
      <c r="H61" s="60">
        <v>359875.94443999999</v>
      </c>
      <c r="I61" s="60">
        <v>308372.22275000002</v>
      </c>
      <c r="J61" s="60">
        <v>419434.51782000001</v>
      </c>
      <c r="K61" s="60">
        <v>381321.90457000001</v>
      </c>
      <c r="L61" s="61">
        <v>140512.35040999998</v>
      </c>
      <c r="M61" s="60">
        <v>356044.70549999987</v>
      </c>
      <c r="N61" s="60">
        <v>144592.78928000003</v>
      </c>
    </row>
    <row r="62" spans="1:14" ht="15" customHeight="1" x14ac:dyDescent="0.25">
      <c r="A62" s="67" t="s">
        <v>499</v>
      </c>
      <c r="B62" s="60">
        <v>20486.47309</v>
      </c>
      <c r="C62" s="60">
        <v>30054.665710000001</v>
      </c>
      <c r="D62" s="60">
        <v>30313.104010000003</v>
      </c>
      <c r="E62" s="60">
        <v>38664.523289999997</v>
      </c>
      <c r="F62" s="60">
        <v>53957.525700000006</v>
      </c>
      <c r="G62" s="60">
        <v>77881.722810000007</v>
      </c>
      <c r="H62" s="60">
        <v>38217.109039999996</v>
      </c>
      <c r="I62" s="60">
        <v>48672.809670000002</v>
      </c>
      <c r="J62" s="60">
        <v>56671.193930000001</v>
      </c>
      <c r="K62" s="60">
        <v>57170.579450000005</v>
      </c>
      <c r="L62" s="61">
        <v>24391.245469999998</v>
      </c>
      <c r="M62" s="60">
        <v>62718.959439999999</v>
      </c>
      <c r="N62" s="60">
        <v>34154.964959999998</v>
      </c>
    </row>
    <row r="63" spans="1:14" ht="15" customHeight="1" x14ac:dyDescent="0.25">
      <c r="A63" s="63" t="s">
        <v>500</v>
      </c>
      <c r="B63" s="60">
        <v>-10014.36743</v>
      </c>
      <c r="C63" s="60">
        <v>-13966.76505</v>
      </c>
      <c r="D63" s="60">
        <v>-17488.727070000001</v>
      </c>
      <c r="E63" s="60">
        <v>-26328.31769</v>
      </c>
      <c r="F63" s="60">
        <v>-36117.369070000001</v>
      </c>
      <c r="G63" s="60">
        <v>-42855.286020000007</v>
      </c>
      <c r="H63" s="60">
        <v>-19009.21285</v>
      </c>
      <c r="I63" s="60">
        <v>-16223.062320000001</v>
      </c>
      <c r="J63" s="60">
        <v>-15577.714199999999</v>
      </c>
      <c r="K63" s="60">
        <v>-19742.726449999998</v>
      </c>
      <c r="L63" s="61">
        <v>-9654.5199600000014</v>
      </c>
      <c r="M63" s="60">
        <v>36536.723689999999</v>
      </c>
      <c r="N63" s="60">
        <v>15783.275229999999</v>
      </c>
    </row>
    <row r="64" spans="1:14" ht="15" customHeight="1" x14ac:dyDescent="0.25">
      <c r="A64" s="68" t="s">
        <v>501</v>
      </c>
      <c r="B64" s="60">
        <v>306435.67774999997</v>
      </c>
      <c r="C64" s="60">
        <v>324221.86155999999</v>
      </c>
      <c r="D64" s="60">
        <v>344145.87569000002</v>
      </c>
      <c r="E64" s="60">
        <v>349626.33925999998</v>
      </c>
      <c r="F64" s="60">
        <v>352789.61718</v>
      </c>
      <c r="G64" s="60">
        <v>387621.14822999999</v>
      </c>
      <c r="H64" s="60">
        <v>379083.84062999999</v>
      </c>
      <c r="I64" s="60">
        <v>340821.97010000004</v>
      </c>
      <c r="J64" s="60">
        <v>460527.99755000003</v>
      </c>
      <c r="K64" s="60">
        <v>418749.75757000002</v>
      </c>
      <c r="L64" s="61">
        <v>155249.07591999997</v>
      </c>
      <c r="M64" s="60">
        <v>382226.94124999986</v>
      </c>
      <c r="N64" s="60">
        <v>162964.47901000004</v>
      </c>
    </row>
    <row r="65" spans="1:14" ht="15" customHeight="1" x14ac:dyDescent="0.25">
      <c r="A65" s="67" t="s">
        <v>502</v>
      </c>
      <c r="B65" s="60">
        <v>70498.054390000005</v>
      </c>
      <c r="C65" s="60">
        <v>56391.707040000001</v>
      </c>
      <c r="D65" s="60">
        <v>70770.988750000004</v>
      </c>
      <c r="E65" s="60">
        <v>74956.013619999998</v>
      </c>
      <c r="F65" s="60">
        <v>89375.176080000005</v>
      </c>
      <c r="G65" s="60">
        <v>81760.817190000002</v>
      </c>
      <c r="H65" s="60">
        <v>58238.821779999998</v>
      </c>
      <c r="I65" s="60">
        <v>78191.779739999998</v>
      </c>
      <c r="J65" s="60">
        <v>77314.760129999995</v>
      </c>
      <c r="K65" s="60">
        <v>124191.14436000001</v>
      </c>
      <c r="L65" s="61">
        <v>68013.231830000004</v>
      </c>
      <c r="M65" s="60">
        <v>223860.93174999999</v>
      </c>
      <c r="N65" s="60">
        <v>77325.265849999996</v>
      </c>
    </row>
    <row r="66" spans="1:14" ht="15" customHeight="1" x14ac:dyDescent="0.25">
      <c r="A66" s="67" t="s">
        <v>503</v>
      </c>
      <c r="B66" s="60">
        <v>-87742.186400000006</v>
      </c>
      <c r="C66" s="60">
        <v>-82105.478489999994</v>
      </c>
      <c r="D66" s="60">
        <v>-107402.86147</v>
      </c>
      <c r="E66" s="60">
        <v>-117062.23931999999</v>
      </c>
      <c r="F66" s="60">
        <v>-137369.07496</v>
      </c>
      <c r="G66" s="60">
        <v>-131373.19759</v>
      </c>
      <c r="H66" s="60">
        <v>-108182.99135</v>
      </c>
      <c r="I66" s="60">
        <v>-83065.607969999997</v>
      </c>
      <c r="J66" s="60">
        <v>-176829.77804</v>
      </c>
      <c r="K66" s="60">
        <v>-245667.52432</v>
      </c>
      <c r="L66" s="61">
        <v>-152714.93672999999</v>
      </c>
      <c r="M66" s="60">
        <v>326416.75472999999</v>
      </c>
      <c r="N66" s="60">
        <v>119411.02844999998</v>
      </c>
    </row>
    <row r="67" spans="1:14" ht="15" customHeight="1" x14ac:dyDescent="0.25">
      <c r="A67" s="59" t="s">
        <v>504</v>
      </c>
      <c r="B67" s="60">
        <v>289191.54574000003</v>
      </c>
      <c r="C67" s="60">
        <v>298508.09010999999</v>
      </c>
      <c r="D67" s="60">
        <v>307514.00297000003</v>
      </c>
      <c r="E67" s="60">
        <v>307520.11356000003</v>
      </c>
      <c r="F67" s="60">
        <v>304795.71830000001</v>
      </c>
      <c r="G67" s="60">
        <v>338008.76782999997</v>
      </c>
      <c r="H67" s="60">
        <v>329139.67106000002</v>
      </c>
      <c r="I67" s="60">
        <v>335948.14186999999</v>
      </c>
      <c r="J67" s="60">
        <v>361012.97963999998</v>
      </c>
      <c r="K67" s="60">
        <v>297273.37761000003</v>
      </c>
      <c r="L67" s="61">
        <v>70547.371019999991</v>
      </c>
      <c r="M67" s="60">
        <v>279671.11826999992</v>
      </c>
      <c r="N67" s="60">
        <v>120878.71641000005</v>
      </c>
    </row>
    <row r="68" spans="1:14" ht="15" customHeight="1" x14ac:dyDescent="0.25">
      <c r="A68" s="63" t="s">
        <v>505</v>
      </c>
      <c r="B68" s="60">
        <v>-231383.79308</v>
      </c>
      <c r="C68" s="60">
        <v>-254265.50349999999</v>
      </c>
      <c r="D68" s="60">
        <v>-249158.42794999998</v>
      </c>
      <c r="E68" s="60">
        <v>-251763.36419999998</v>
      </c>
      <c r="F68" s="60">
        <v>-286494.35371</v>
      </c>
      <c r="G68" s="60">
        <v>-274720.81617000001</v>
      </c>
      <c r="H68" s="60">
        <v>-250180.95300000001</v>
      </c>
      <c r="I68" s="60">
        <v>-252988.45718</v>
      </c>
      <c r="J68" s="60">
        <v>-276724.58786999999</v>
      </c>
      <c r="K68" s="60">
        <v>-277474.87349000003</v>
      </c>
      <c r="L68" s="61">
        <v>-115949.92643000001</v>
      </c>
      <c r="M68" s="60">
        <v>275262.39267000003</v>
      </c>
      <c r="N68" s="60">
        <v>115642.16824000001</v>
      </c>
    </row>
    <row r="69" spans="1:14" ht="15" customHeight="1" x14ac:dyDescent="0.25">
      <c r="A69" s="68" t="s">
        <v>506</v>
      </c>
      <c r="B69" s="60">
        <v>57807.752659999998</v>
      </c>
      <c r="C69" s="60">
        <v>44242.586609999998</v>
      </c>
      <c r="D69" s="60">
        <v>58355.575020000004</v>
      </c>
      <c r="E69" s="60">
        <v>55756.749360000002</v>
      </c>
      <c r="F69" s="60">
        <v>18301.364590000001</v>
      </c>
      <c r="G69" s="60">
        <v>63287.951659999999</v>
      </c>
      <c r="H69" s="60">
        <v>78958.718059999999</v>
      </c>
      <c r="I69" s="60">
        <v>82959.684689999995</v>
      </c>
      <c r="J69" s="60">
        <v>84288.391770000002</v>
      </c>
      <c r="K69" s="60">
        <v>19798.504120000001</v>
      </c>
      <c r="L69" s="61">
        <v>-45402.555409999994</v>
      </c>
      <c r="M69" s="60">
        <v>4408.7255999998888</v>
      </c>
      <c r="N69" s="60">
        <v>5236.5481700000382</v>
      </c>
    </row>
    <row r="70" spans="1:14" ht="15" customHeight="1" x14ac:dyDescent="0.25">
      <c r="A70" s="68" t="s">
        <v>507</v>
      </c>
      <c r="B70" s="60">
        <v>34.817920000000001</v>
      </c>
      <c r="C70" s="60">
        <v>24.506790000000002</v>
      </c>
      <c r="D70" s="60">
        <v>19.050990000000002</v>
      </c>
      <c r="E70" s="60">
        <v>211.90089</v>
      </c>
      <c r="F70" s="60">
        <v>23.326930000000001</v>
      </c>
      <c r="G70" s="60">
        <v>19.06664</v>
      </c>
      <c r="H70" s="60">
        <v>15.012799999999999</v>
      </c>
      <c r="I70" s="60">
        <v>9.3396499999999989</v>
      </c>
      <c r="J70" s="60">
        <v>15.23728</v>
      </c>
      <c r="K70" s="60">
        <v>39.918430000000001</v>
      </c>
      <c r="L70" s="61">
        <v>13.980040000000001</v>
      </c>
      <c r="M70" s="60">
        <v>46.886990000000011</v>
      </c>
      <c r="N70" s="60">
        <v>83.151019999999974</v>
      </c>
    </row>
    <row r="71" spans="1:14" ht="15" customHeight="1" x14ac:dyDescent="0.25">
      <c r="A71" s="69" t="s">
        <v>508</v>
      </c>
      <c r="B71" s="60">
        <v>7.0000000000000007E-5</v>
      </c>
      <c r="C71" s="60">
        <v>1.298E-2</v>
      </c>
      <c r="D71" s="60">
        <v>1.1480000000000001E-2</v>
      </c>
      <c r="E71" s="60">
        <v>198.9495</v>
      </c>
      <c r="F71" s="60">
        <v>-2.9363999999999999</v>
      </c>
      <c r="G71" s="60">
        <v>-0.30982999999999999</v>
      </c>
      <c r="H71" s="60">
        <v>-0.68123</v>
      </c>
      <c r="I71" s="60">
        <v>0.37545999999999996</v>
      </c>
      <c r="J71" s="60">
        <v>-1.39E-3</v>
      </c>
      <c r="K71" s="60">
        <v>9.5955700000000004</v>
      </c>
      <c r="L71" s="61">
        <v>3.4249699999999996</v>
      </c>
      <c r="M71" s="60">
        <v>4.2984400000000003</v>
      </c>
      <c r="N71" s="60">
        <v>1.1999999999999999E-4</v>
      </c>
    </row>
    <row r="72" spans="1:14" ht="15" customHeight="1" x14ac:dyDescent="0.25">
      <c r="A72" s="69" t="s">
        <v>509</v>
      </c>
      <c r="B72" s="60">
        <v>34.81785</v>
      </c>
      <c r="C72" s="60">
        <v>24.49381</v>
      </c>
      <c r="D72" s="60">
        <v>19.03951</v>
      </c>
      <c r="E72" s="60">
        <v>12.95139</v>
      </c>
      <c r="F72" s="60">
        <v>26.263330000000003</v>
      </c>
      <c r="G72" s="60">
        <v>19.376470000000001</v>
      </c>
      <c r="H72" s="60">
        <v>15.694030000000001</v>
      </c>
      <c r="I72" s="60">
        <v>8.9641900000000003</v>
      </c>
      <c r="J72" s="60">
        <v>15.238670000000001</v>
      </c>
      <c r="K72" s="60">
        <v>30.322860000000002</v>
      </c>
      <c r="L72" s="61">
        <v>10.555069999999999</v>
      </c>
      <c r="M72" s="60">
        <v>42.588550000000012</v>
      </c>
      <c r="N72" s="60">
        <v>83.150899999999979</v>
      </c>
    </row>
    <row r="73" spans="1:14" ht="15" customHeight="1" x14ac:dyDescent="0.25">
      <c r="A73" s="59" t="s">
        <v>510</v>
      </c>
      <c r="B73" s="60">
        <v>-3.8656299999999999</v>
      </c>
      <c r="C73" s="60">
        <v>-0.92315000000000003</v>
      </c>
      <c r="D73" s="60">
        <v>-0.69571000000000005</v>
      </c>
      <c r="E73" s="60">
        <v>-9.5681100000000008</v>
      </c>
      <c r="F73" s="60">
        <v>-9.7877399999999994</v>
      </c>
      <c r="G73" s="60">
        <v>-0.38949</v>
      </c>
      <c r="H73" s="60">
        <v>-49.4604</v>
      </c>
      <c r="I73" s="60">
        <v>-95.181280000000001</v>
      </c>
      <c r="J73" s="60">
        <v>-501.55712</v>
      </c>
      <c r="K73" s="60">
        <v>-1027.3447200000001</v>
      </c>
      <c r="L73" s="61">
        <v>-157.24609000000001</v>
      </c>
      <c r="M73" s="60">
        <v>323.42260999999991</v>
      </c>
      <c r="N73" s="60">
        <v>1573.3715600000003</v>
      </c>
    </row>
    <row r="74" spans="1:14" ht="15" customHeight="1" x14ac:dyDescent="0.25">
      <c r="A74" s="59" t="s">
        <v>656</v>
      </c>
      <c r="B74" s="60">
        <v>2.7059999999999997E-2</v>
      </c>
      <c r="C74" s="60">
        <v>-3.5749999999999997E-2</v>
      </c>
      <c r="D74" s="60">
        <v>0.13574</v>
      </c>
      <c r="E74" s="60">
        <v>-8.7843799999999987</v>
      </c>
      <c r="F74" s="60">
        <v>-9.2690300000000008</v>
      </c>
      <c r="G74" s="60">
        <v>5.2719999999999996E-2</v>
      </c>
      <c r="H74" s="60">
        <v>-1.95417</v>
      </c>
      <c r="I74" s="60">
        <v>-1.772E-2</v>
      </c>
      <c r="J74" s="60">
        <v>-93.602270000000004</v>
      </c>
      <c r="K74" s="60">
        <v>-153.45815999999999</v>
      </c>
      <c r="L74" s="61">
        <v>-5.1264500000000002</v>
      </c>
      <c r="M74" s="60">
        <v>7.8167200000000001</v>
      </c>
      <c r="N74" s="60">
        <v>1.66065</v>
      </c>
    </row>
    <row r="75" spans="1:14" ht="15" customHeight="1" x14ac:dyDescent="0.25">
      <c r="A75" s="63" t="s">
        <v>306</v>
      </c>
      <c r="B75" s="60">
        <v>-3.89269</v>
      </c>
      <c r="C75" s="60">
        <v>-0.88739999999999997</v>
      </c>
      <c r="D75" s="60">
        <v>-0.83145000000000002</v>
      </c>
      <c r="E75" s="60">
        <v>-0.78373000000000004</v>
      </c>
      <c r="F75" s="60">
        <v>-0.51871</v>
      </c>
      <c r="G75" s="60">
        <v>-0.44220999999999999</v>
      </c>
      <c r="H75" s="60">
        <v>-47.506230000000002</v>
      </c>
      <c r="I75" s="60">
        <v>-95.163560000000004</v>
      </c>
      <c r="J75" s="60">
        <v>-407.95484999999996</v>
      </c>
      <c r="K75" s="60">
        <v>-873.88656000000003</v>
      </c>
      <c r="L75" s="61">
        <v>-152.11964</v>
      </c>
      <c r="M75" s="60">
        <v>315.60588999999993</v>
      </c>
      <c r="N75" s="60">
        <v>1571.7109100000002</v>
      </c>
    </row>
    <row r="76" spans="1:14" ht="15" customHeight="1" x14ac:dyDescent="0.25">
      <c r="A76" s="59" t="s">
        <v>513</v>
      </c>
      <c r="B76" s="60">
        <v>57838.704949999999</v>
      </c>
      <c r="C76" s="60">
        <v>44266.170250000003</v>
      </c>
      <c r="D76" s="60">
        <v>58373.9303</v>
      </c>
      <c r="E76" s="60">
        <v>55959.082139999999</v>
      </c>
      <c r="F76" s="60">
        <v>18314.903780000001</v>
      </c>
      <c r="G76" s="60">
        <v>63306.628810000002</v>
      </c>
      <c r="H76" s="60">
        <v>78924.27046</v>
      </c>
      <c r="I76" s="60">
        <v>82873.843059999999</v>
      </c>
      <c r="J76" s="60">
        <v>83802.071930000006</v>
      </c>
      <c r="K76" s="60">
        <v>18811.077829999998</v>
      </c>
      <c r="L76" s="61">
        <v>-45545.821459999999</v>
      </c>
      <c r="M76" s="60">
        <v>4132.1899799998891</v>
      </c>
      <c r="N76" s="60">
        <v>3746.327630000038</v>
      </c>
    </row>
    <row r="77" spans="1:14" ht="15" customHeight="1" x14ac:dyDescent="0.25">
      <c r="A77" s="70" t="s">
        <v>514</v>
      </c>
      <c r="B77" s="60">
        <v>229.49342999999999</v>
      </c>
      <c r="C77" s="60">
        <v>118.56693</v>
      </c>
      <c r="D77" s="60">
        <v>205.54554000000002</v>
      </c>
      <c r="E77" s="60">
        <v>5586.2416499999999</v>
      </c>
      <c r="F77" s="60">
        <v>174.64964000000001</v>
      </c>
      <c r="G77" s="60">
        <v>764.08882999999992</v>
      </c>
      <c r="H77" s="60">
        <v>2140.3906499999998</v>
      </c>
      <c r="I77" s="60">
        <v>257.88125000000002</v>
      </c>
      <c r="J77" s="60">
        <v>119.46758</v>
      </c>
      <c r="K77" s="60">
        <v>487.04163</v>
      </c>
      <c r="L77" s="61">
        <v>71.634240000000005</v>
      </c>
      <c r="M77" s="60">
        <v>429.99531999999994</v>
      </c>
      <c r="N77" s="60">
        <v>241.37566000000001</v>
      </c>
    </row>
    <row r="78" spans="1:14" ht="15" customHeight="1" x14ac:dyDescent="0.25">
      <c r="A78" s="68" t="s">
        <v>515</v>
      </c>
      <c r="B78" s="60">
        <v>58068.198380000002</v>
      </c>
      <c r="C78" s="60">
        <v>44384.737179999996</v>
      </c>
      <c r="D78" s="60">
        <v>58579.475840000006</v>
      </c>
      <c r="E78" s="60">
        <v>61545.323790000002</v>
      </c>
      <c r="F78" s="60">
        <v>18489.55342</v>
      </c>
      <c r="G78" s="60">
        <v>64070.717640000003</v>
      </c>
      <c r="H78" s="60">
        <v>81064.661110000001</v>
      </c>
      <c r="I78" s="60">
        <v>83131.724310000005</v>
      </c>
      <c r="J78" s="60">
        <v>83921.539510000002</v>
      </c>
      <c r="K78" s="60">
        <v>19298.119460000002</v>
      </c>
      <c r="L78" s="61">
        <v>-45474.18722</v>
      </c>
      <c r="M78" s="60">
        <v>4562.1852999998891</v>
      </c>
      <c r="N78" s="60">
        <v>3987.7032900000381</v>
      </c>
    </row>
    <row r="79" spans="1:14" ht="15" customHeight="1" x14ac:dyDescent="0.25">
      <c r="A79" s="67" t="s">
        <v>516</v>
      </c>
      <c r="B79" s="60">
        <v>228.97076000000001</v>
      </c>
      <c r="C79" s="60">
        <v>693.07687999999996</v>
      </c>
      <c r="D79" s="60">
        <v>-610.18702000000008</v>
      </c>
      <c r="E79" s="60">
        <v>-783.99932999999999</v>
      </c>
      <c r="F79" s="60">
        <v>-3964.0118499999999</v>
      </c>
      <c r="G79" s="60">
        <v>770.47198000000003</v>
      </c>
      <c r="H79" s="60">
        <v>391.58315999999996</v>
      </c>
      <c r="I79" s="60">
        <v>997.73489000000006</v>
      </c>
      <c r="J79" s="60">
        <v>-964.33025999999995</v>
      </c>
      <c r="K79" s="60">
        <v>-1569.3230700000001</v>
      </c>
      <c r="L79" s="61">
        <v>7977.9473399999997</v>
      </c>
      <c r="M79" s="60">
        <v>8069.9679499999993</v>
      </c>
      <c r="N79" s="60">
        <v>994.10655000000008</v>
      </c>
    </row>
    <row r="80" spans="1:14" ht="15" customHeight="1" x14ac:dyDescent="0.25">
      <c r="A80" s="59" t="s">
        <v>517</v>
      </c>
      <c r="B80" s="60">
        <v>58297.169139999998</v>
      </c>
      <c r="C80" s="60">
        <v>45077.814060000004</v>
      </c>
      <c r="D80" s="60">
        <v>57969.288820000002</v>
      </c>
      <c r="E80" s="60">
        <v>60761.324460000003</v>
      </c>
      <c r="F80" s="60">
        <v>14525.541569999999</v>
      </c>
      <c r="G80" s="60">
        <v>64841.189619999997</v>
      </c>
      <c r="H80" s="60">
        <v>81456.244269999996</v>
      </c>
      <c r="I80" s="60">
        <v>84129.459199999998</v>
      </c>
      <c r="J80" s="60">
        <v>82957.20925</v>
      </c>
      <c r="K80" s="60">
        <v>17728.79639</v>
      </c>
      <c r="L80" s="61">
        <v>-37496.239880000001</v>
      </c>
      <c r="M80" s="60">
        <v>12632.153249999888</v>
      </c>
      <c r="N80" s="60">
        <v>4981.8098400000381</v>
      </c>
    </row>
    <row r="81" spans="1:14" ht="15" customHeight="1" x14ac:dyDescent="0.25">
      <c r="A81" s="67" t="s">
        <v>518</v>
      </c>
      <c r="B81" s="60">
        <v>0</v>
      </c>
      <c r="C81" s="60">
        <v>0</v>
      </c>
      <c r="D81" s="60">
        <v>0</v>
      </c>
      <c r="E81" s="60">
        <v>0</v>
      </c>
      <c r="F81" s="60">
        <v>0</v>
      </c>
      <c r="G81" s="60">
        <v>0</v>
      </c>
      <c r="H81" s="60">
        <v>0</v>
      </c>
      <c r="I81" s="60">
        <v>0</v>
      </c>
      <c r="J81" s="60">
        <v>0</v>
      </c>
      <c r="K81" s="60">
        <v>0</v>
      </c>
      <c r="L81" s="61">
        <v>0</v>
      </c>
      <c r="M81" s="60">
        <v>0</v>
      </c>
      <c r="N81" s="60">
        <v>0</v>
      </c>
    </row>
    <row r="82" spans="1:14" ht="15" customHeight="1" x14ac:dyDescent="0.25">
      <c r="A82" s="59" t="s">
        <v>519</v>
      </c>
      <c r="B82" s="60">
        <v>58297.169139999998</v>
      </c>
      <c r="C82" s="60">
        <v>45077.814060000004</v>
      </c>
      <c r="D82" s="60">
        <v>57969.288820000002</v>
      </c>
      <c r="E82" s="60">
        <v>60761.324460000003</v>
      </c>
      <c r="F82" s="60">
        <v>14525.541569999999</v>
      </c>
      <c r="G82" s="60">
        <v>64841.189619999997</v>
      </c>
      <c r="H82" s="60">
        <v>81456.244269999996</v>
      </c>
      <c r="I82" s="60">
        <v>84129.459199999998</v>
      </c>
      <c r="J82" s="60">
        <v>82957.20925</v>
      </c>
      <c r="K82" s="60">
        <v>17728.79639</v>
      </c>
      <c r="L82" s="61">
        <v>-37496.239880000001</v>
      </c>
      <c r="M82" s="60">
        <v>12632.153249999888</v>
      </c>
      <c r="N82" s="60">
        <v>4981.8098400000381</v>
      </c>
    </row>
    <row r="83" spans="1:14" ht="15" customHeight="1" thickBot="1" x14ac:dyDescent="0.3">
      <c r="A83" s="67" t="s">
        <v>520</v>
      </c>
      <c r="B83" s="60">
        <v>-22014.191999999999</v>
      </c>
      <c r="C83" s="60">
        <v>-17158.514999999999</v>
      </c>
      <c r="D83" s="60">
        <v>-27045.847000000002</v>
      </c>
      <c r="E83" s="60">
        <v>-31934.725999999999</v>
      </c>
      <c r="F83" s="60">
        <v>-5843.1096900000002</v>
      </c>
      <c r="G83" s="60">
        <v>-28366.448629999999</v>
      </c>
      <c r="H83" s="60">
        <v>-49892.330700000006</v>
      </c>
      <c r="I83" s="60">
        <v>-45888.240539999999</v>
      </c>
      <c r="J83" s="60">
        <v>-43853.927640000002</v>
      </c>
      <c r="K83" s="60">
        <v>-10241.59655</v>
      </c>
      <c r="L83" s="61">
        <v>0</v>
      </c>
      <c r="M83" s="60">
        <v>3350.56212</v>
      </c>
      <c r="N83" s="60">
        <v>604.83206999999993</v>
      </c>
    </row>
    <row r="84" spans="1:14" ht="15" customHeight="1" thickTop="1" thickBot="1" x14ac:dyDescent="0.3">
      <c r="A84" s="543" t="s">
        <v>521</v>
      </c>
      <c r="B84" s="544">
        <v>36282.977140000003</v>
      </c>
      <c r="C84" s="544">
        <v>27919.299059999998</v>
      </c>
      <c r="D84" s="544">
        <v>30923.44182</v>
      </c>
      <c r="E84" s="544">
        <v>28826.598460000001</v>
      </c>
      <c r="F84" s="544">
        <v>8682.4318800000001</v>
      </c>
      <c r="G84" s="544">
        <v>36474.740990000006</v>
      </c>
      <c r="H84" s="544">
        <v>31563.913570000001</v>
      </c>
      <c r="I84" s="544">
        <v>38241.218659999999</v>
      </c>
      <c r="J84" s="544">
        <v>39103.281609999998</v>
      </c>
      <c r="K84" s="544">
        <v>7487.1998400000002</v>
      </c>
      <c r="L84" s="57">
        <v>-37496.239880000001</v>
      </c>
      <c r="M84" s="544">
        <v>9281.5911299998879</v>
      </c>
      <c r="N84" s="544">
        <v>4376.9777700000377</v>
      </c>
    </row>
    <row r="85" spans="1:14" ht="3.75" customHeight="1" thickTop="1" thickBot="1" x14ac:dyDescent="0.3">
      <c r="A85" s="71"/>
      <c r="B85" s="72"/>
      <c r="C85" s="72"/>
      <c r="D85" s="72"/>
      <c r="E85" s="72"/>
      <c r="F85" s="72"/>
      <c r="G85" s="72"/>
      <c r="H85" s="72"/>
      <c r="I85" s="72"/>
      <c r="J85" s="72"/>
      <c r="K85" s="72"/>
      <c r="L85" s="72"/>
      <c r="M85" s="72"/>
      <c r="N85" s="72"/>
    </row>
    <row r="86" spans="1:14" ht="15" customHeight="1" thickTop="1" x14ac:dyDescent="0.25">
      <c r="A86" s="73"/>
      <c r="B86" s="52"/>
      <c r="C86" s="52"/>
      <c r="D86" s="52"/>
      <c r="E86" s="52"/>
      <c r="F86" s="52"/>
      <c r="G86" s="52"/>
      <c r="H86" s="52"/>
      <c r="I86" s="52"/>
      <c r="J86" s="52"/>
      <c r="K86" s="52"/>
      <c r="L86" s="52"/>
      <c r="M86" s="52"/>
      <c r="N86" s="52"/>
    </row>
    <row r="87" spans="1:14" ht="15" customHeight="1" x14ac:dyDescent="0.25">
      <c r="A87" s="73"/>
      <c r="B87" s="52"/>
      <c r="C87" s="52"/>
      <c r="D87" s="52"/>
      <c r="E87" s="52"/>
      <c r="F87" s="52"/>
      <c r="G87" s="52"/>
      <c r="H87" s="52"/>
      <c r="I87" s="52"/>
      <c r="J87" s="52"/>
      <c r="K87" s="52"/>
      <c r="L87" s="52"/>
      <c r="M87" s="52"/>
      <c r="N87" s="52"/>
    </row>
  </sheetData>
  <mergeCells count="4">
    <mergeCell ref="A1:N1"/>
    <mergeCell ref="A2:N2"/>
    <mergeCell ref="A3:N3"/>
    <mergeCell ref="A4:N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4DC03-9AC9-4E9E-AA40-03AB479C5E6B}">
  <sheetPr codeName="Sheet34">
    <pageSetUpPr fitToPage="1"/>
  </sheetPr>
  <dimension ref="A1:G37"/>
  <sheetViews>
    <sheetView zoomScaleNormal="100" workbookViewId="0">
      <selection activeCell="B14" sqref="B14"/>
    </sheetView>
  </sheetViews>
  <sheetFormatPr baseColWidth="10" defaultRowHeight="12.75" x14ac:dyDescent="0.2"/>
  <cols>
    <col min="1" max="1" width="89.140625" style="140" customWidth="1"/>
    <col min="2" max="3" width="20.140625" style="75" customWidth="1"/>
    <col min="4" max="4" width="26.140625" style="75" customWidth="1"/>
    <col min="5" max="6" width="11.42578125" style="75" customWidth="1"/>
    <col min="7" max="7" width="12.7109375" style="75" bestFit="1" customWidth="1"/>
    <col min="8" max="256" width="9.140625" style="75" customWidth="1"/>
    <col min="257" max="257" width="89.140625" style="75" customWidth="1"/>
    <col min="258" max="259" width="20.140625" style="75" customWidth="1"/>
    <col min="260" max="260" width="26.140625" style="75" customWidth="1"/>
    <col min="261" max="262" width="11.42578125" style="75"/>
    <col min="263" max="263" width="12.7109375" style="75" bestFit="1" customWidth="1"/>
    <col min="264" max="512" width="9.140625" style="75" customWidth="1"/>
    <col min="513" max="513" width="89.140625" style="75" customWidth="1"/>
    <col min="514" max="515" width="20.140625" style="75" customWidth="1"/>
    <col min="516" max="516" width="26.140625" style="75" customWidth="1"/>
    <col min="517" max="518" width="11.42578125" style="75"/>
    <col min="519" max="519" width="12.7109375" style="75" bestFit="1" customWidth="1"/>
    <col min="520" max="768" width="9.140625" style="75" customWidth="1"/>
    <col min="769" max="769" width="89.140625" style="75" customWidth="1"/>
    <col min="770" max="771" width="20.140625" style="75" customWidth="1"/>
    <col min="772" max="772" width="26.140625" style="75" customWidth="1"/>
    <col min="773" max="774" width="11.42578125" style="75"/>
    <col min="775" max="775" width="12.7109375" style="75" bestFit="1" customWidth="1"/>
    <col min="776" max="1024" width="9.140625" style="75" customWidth="1"/>
    <col min="1025" max="1025" width="89.140625" style="75" customWidth="1"/>
    <col min="1026" max="1027" width="20.140625" style="75" customWidth="1"/>
    <col min="1028" max="1028" width="26.140625" style="75" customWidth="1"/>
    <col min="1029" max="1030" width="11.42578125" style="75"/>
    <col min="1031" max="1031" width="12.7109375" style="75" bestFit="1" customWidth="1"/>
    <col min="1032" max="1280" width="9.140625" style="75" customWidth="1"/>
    <col min="1281" max="1281" width="89.140625" style="75" customWidth="1"/>
    <col min="1282" max="1283" width="20.140625" style="75" customWidth="1"/>
    <col min="1284" max="1284" width="26.140625" style="75" customWidth="1"/>
    <col min="1285" max="1286" width="11.42578125" style="75"/>
    <col min="1287" max="1287" width="12.7109375" style="75" bestFit="1" customWidth="1"/>
    <col min="1288" max="1536" width="9.140625" style="75" customWidth="1"/>
    <col min="1537" max="1537" width="89.140625" style="75" customWidth="1"/>
    <col min="1538" max="1539" width="20.140625" style="75" customWidth="1"/>
    <col min="1540" max="1540" width="26.140625" style="75" customWidth="1"/>
    <col min="1541" max="1542" width="11.42578125" style="75"/>
    <col min="1543" max="1543" width="12.7109375" style="75" bestFit="1" customWidth="1"/>
    <col min="1544" max="1792" width="9.140625" style="75" customWidth="1"/>
    <col min="1793" max="1793" width="89.140625" style="75" customWidth="1"/>
    <col min="1794" max="1795" width="20.140625" style="75" customWidth="1"/>
    <col min="1796" max="1796" width="26.140625" style="75" customWidth="1"/>
    <col min="1797" max="1798" width="11.42578125" style="75"/>
    <col min="1799" max="1799" width="12.7109375" style="75" bestFit="1" customWidth="1"/>
    <col min="1800" max="2048" width="9.140625" style="75" customWidth="1"/>
    <col min="2049" max="2049" width="89.140625" style="75" customWidth="1"/>
    <col min="2050" max="2051" width="20.140625" style="75" customWidth="1"/>
    <col min="2052" max="2052" width="26.140625" style="75" customWidth="1"/>
    <col min="2053" max="2054" width="11.42578125" style="75"/>
    <col min="2055" max="2055" width="12.7109375" style="75" bestFit="1" customWidth="1"/>
    <col min="2056" max="2304" width="9.140625" style="75" customWidth="1"/>
    <col min="2305" max="2305" width="89.140625" style="75" customWidth="1"/>
    <col min="2306" max="2307" width="20.140625" style="75" customWidth="1"/>
    <col min="2308" max="2308" width="26.140625" style="75" customWidth="1"/>
    <col min="2309" max="2310" width="11.42578125" style="75"/>
    <col min="2311" max="2311" width="12.7109375" style="75" bestFit="1" customWidth="1"/>
    <col min="2312" max="2560" width="9.140625" style="75" customWidth="1"/>
    <col min="2561" max="2561" width="89.140625" style="75" customWidth="1"/>
    <col min="2562" max="2563" width="20.140625" style="75" customWidth="1"/>
    <col min="2564" max="2564" width="26.140625" style="75" customWidth="1"/>
    <col min="2565" max="2566" width="11.42578125" style="75"/>
    <col min="2567" max="2567" width="12.7109375" style="75" bestFit="1" customWidth="1"/>
    <col min="2568" max="2816" width="9.140625" style="75" customWidth="1"/>
    <col min="2817" max="2817" width="89.140625" style="75" customWidth="1"/>
    <col min="2818" max="2819" width="20.140625" style="75" customWidth="1"/>
    <col min="2820" max="2820" width="26.140625" style="75" customWidth="1"/>
    <col min="2821" max="2822" width="11.42578125" style="75"/>
    <col min="2823" max="2823" width="12.7109375" style="75" bestFit="1" customWidth="1"/>
    <col min="2824" max="3072" width="9.140625" style="75" customWidth="1"/>
    <col min="3073" max="3073" width="89.140625" style="75" customWidth="1"/>
    <col min="3074" max="3075" width="20.140625" style="75" customWidth="1"/>
    <col min="3076" max="3076" width="26.140625" style="75" customWidth="1"/>
    <col min="3077" max="3078" width="11.42578125" style="75"/>
    <col min="3079" max="3079" width="12.7109375" style="75" bestFit="1" customWidth="1"/>
    <col min="3080" max="3328" width="9.140625" style="75" customWidth="1"/>
    <col min="3329" max="3329" width="89.140625" style="75" customWidth="1"/>
    <col min="3330" max="3331" width="20.140625" style="75" customWidth="1"/>
    <col min="3332" max="3332" width="26.140625" style="75" customWidth="1"/>
    <col min="3333" max="3334" width="11.42578125" style="75"/>
    <col min="3335" max="3335" width="12.7109375" style="75" bestFit="1" customWidth="1"/>
    <col min="3336" max="3584" width="9.140625" style="75" customWidth="1"/>
    <col min="3585" max="3585" width="89.140625" style="75" customWidth="1"/>
    <col min="3586" max="3587" width="20.140625" style="75" customWidth="1"/>
    <col min="3588" max="3588" width="26.140625" style="75" customWidth="1"/>
    <col min="3589" max="3590" width="11.42578125" style="75"/>
    <col min="3591" max="3591" width="12.7109375" style="75" bestFit="1" customWidth="1"/>
    <col min="3592" max="3840" width="9.140625" style="75" customWidth="1"/>
    <col min="3841" max="3841" width="89.140625" style="75" customWidth="1"/>
    <col min="3842" max="3843" width="20.140625" style="75" customWidth="1"/>
    <col min="3844" max="3844" width="26.140625" style="75" customWidth="1"/>
    <col min="3845" max="3846" width="11.42578125" style="75"/>
    <col min="3847" max="3847" width="12.7109375" style="75" bestFit="1" customWidth="1"/>
    <col min="3848" max="4096" width="9.140625" style="75" customWidth="1"/>
    <col min="4097" max="4097" width="89.140625" style="75" customWidth="1"/>
    <col min="4098" max="4099" width="20.140625" style="75" customWidth="1"/>
    <col min="4100" max="4100" width="26.140625" style="75" customWidth="1"/>
    <col min="4101" max="4102" width="11.42578125" style="75"/>
    <col min="4103" max="4103" width="12.7109375" style="75" bestFit="1" customWidth="1"/>
    <col min="4104" max="4352" width="9.140625" style="75" customWidth="1"/>
    <col min="4353" max="4353" width="89.140625" style="75" customWidth="1"/>
    <col min="4354" max="4355" width="20.140625" style="75" customWidth="1"/>
    <col min="4356" max="4356" width="26.140625" style="75" customWidth="1"/>
    <col min="4357" max="4358" width="11.42578125" style="75"/>
    <col min="4359" max="4359" width="12.7109375" style="75" bestFit="1" customWidth="1"/>
    <col min="4360" max="4608" width="9.140625" style="75" customWidth="1"/>
    <col min="4609" max="4609" width="89.140625" style="75" customWidth="1"/>
    <col min="4610" max="4611" width="20.140625" style="75" customWidth="1"/>
    <col min="4612" max="4612" width="26.140625" style="75" customWidth="1"/>
    <col min="4613" max="4614" width="11.42578125" style="75"/>
    <col min="4615" max="4615" width="12.7109375" style="75" bestFit="1" customWidth="1"/>
    <col min="4616" max="4864" width="9.140625" style="75" customWidth="1"/>
    <col min="4865" max="4865" width="89.140625" style="75" customWidth="1"/>
    <col min="4866" max="4867" width="20.140625" style="75" customWidth="1"/>
    <col min="4868" max="4868" width="26.140625" style="75" customWidth="1"/>
    <col min="4869" max="4870" width="11.42578125" style="75"/>
    <col min="4871" max="4871" width="12.7109375" style="75" bestFit="1" customWidth="1"/>
    <col min="4872" max="5120" width="9.140625" style="75" customWidth="1"/>
    <col min="5121" max="5121" width="89.140625" style="75" customWidth="1"/>
    <col min="5122" max="5123" width="20.140625" style="75" customWidth="1"/>
    <col min="5124" max="5124" width="26.140625" style="75" customWidth="1"/>
    <col min="5125" max="5126" width="11.42578125" style="75"/>
    <col min="5127" max="5127" width="12.7109375" style="75" bestFit="1" customWidth="1"/>
    <col min="5128" max="5376" width="9.140625" style="75" customWidth="1"/>
    <col min="5377" max="5377" width="89.140625" style="75" customWidth="1"/>
    <col min="5378" max="5379" width="20.140625" style="75" customWidth="1"/>
    <col min="5380" max="5380" width="26.140625" style="75" customWidth="1"/>
    <col min="5381" max="5382" width="11.42578125" style="75"/>
    <col min="5383" max="5383" width="12.7109375" style="75" bestFit="1" customWidth="1"/>
    <col min="5384" max="5632" width="9.140625" style="75" customWidth="1"/>
    <col min="5633" max="5633" width="89.140625" style="75" customWidth="1"/>
    <col min="5634" max="5635" width="20.140625" style="75" customWidth="1"/>
    <col min="5636" max="5636" width="26.140625" style="75" customWidth="1"/>
    <col min="5637" max="5638" width="11.42578125" style="75"/>
    <col min="5639" max="5639" width="12.7109375" style="75" bestFit="1" customWidth="1"/>
    <col min="5640" max="5888" width="9.140625" style="75" customWidth="1"/>
    <col min="5889" max="5889" width="89.140625" style="75" customWidth="1"/>
    <col min="5890" max="5891" width="20.140625" style="75" customWidth="1"/>
    <col min="5892" max="5892" width="26.140625" style="75" customWidth="1"/>
    <col min="5893" max="5894" width="11.42578125" style="75"/>
    <col min="5895" max="5895" width="12.7109375" style="75" bestFit="1" customWidth="1"/>
    <col min="5896" max="6144" width="9.140625" style="75" customWidth="1"/>
    <col min="6145" max="6145" width="89.140625" style="75" customWidth="1"/>
    <col min="6146" max="6147" width="20.140625" style="75" customWidth="1"/>
    <col min="6148" max="6148" width="26.140625" style="75" customWidth="1"/>
    <col min="6149" max="6150" width="11.42578125" style="75"/>
    <col min="6151" max="6151" width="12.7109375" style="75" bestFit="1" customWidth="1"/>
    <col min="6152" max="6400" width="9.140625" style="75" customWidth="1"/>
    <col min="6401" max="6401" width="89.140625" style="75" customWidth="1"/>
    <col min="6402" max="6403" width="20.140625" style="75" customWidth="1"/>
    <col min="6404" max="6404" width="26.140625" style="75" customWidth="1"/>
    <col min="6405" max="6406" width="11.42578125" style="75"/>
    <col min="6407" max="6407" width="12.7109375" style="75" bestFit="1" customWidth="1"/>
    <col min="6408" max="6656" width="9.140625" style="75" customWidth="1"/>
    <col min="6657" max="6657" width="89.140625" style="75" customWidth="1"/>
    <col min="6658" max="6659" width="20.140625" style="75" customWidth="1"/>
    <col min="6660" max="6660" width="26.140625" style="75" customWidth="1"/>
    <col min="6661" max="6662" width="11.42578125" style="75"/>
    <col min="6663" max="6663" width="12.7109375" style="75" bestFit="1" customWidth="1"/>
    <col min="6664" max="6912" width="9.140625" style="75" customWidth="1"/>
    <col min="6913" max="6913" width="89.140625" style="75" customWidth="1"/>
    <col min="6914" max="6915" width="20.140625" style="75" customWidth="1"/>
    <col min="6916" max="6916" width="26.140625" style="75" customWidth="1"/>
    <col min="6917" max="6918" width="11.42578125" style="75"/>
    <col min="6919" max="6919" width="12.7109375" style="75" bestFit="1" customWidth="1"/>
    <col min="6920" max="7168" width="9.140625" style="75" customWidth="1"/>
    <col min="7169" max="7169" width="89.140625" style="75" customWidth="1"/>
    <col min="7170" max="7171" width="20.140625" style="75" customWidth="1"/>
    <col min="7172" max="7172" width="26.140625" style="75" customWidth="1"/>
    <col min="7173" max="7174" width="11.42578125" style="75"/>
    <col min="7175" max="7175" width="12.7109375" style="75" bestFit="1" customWidth="1"/>
    <col min="7176" max="7424" width="9.140625" style="75" customWidth="1"/>
    <col min="7425" max="7425" width="89.140625" style="75" customWidth="1"/>
    <col min="7426" max="7427" width="20.140625" style="75" customWidth="1"/>
    <col min="7428" max="7428" width="26.140625" style="75" customWidth="1"/>
    <col min="7429" max="7430" width="11.42578125" style="75"/>
    <col min="7431" max="7431" width="12.7109375" style="75" bestFit="1" customWidth="1"/>
    <col min="7432" max="7680" width="9.140625" style="75" customWidth="1"/>
    <col min="7681" max="7681" width="89.140625" style="75" customWidth="1"/>
    <col min="7682" max="7683" width="20.140625" style="75" customWidth="1"/>
    <col min="7684" max="7684" width="26.140625" style="75" customWidth="1"/>
    <col min="7685" max="7686" width="11.42578125" style="75"/>
    <col min="7687" max="7687" width="12.7109375" style="75" bestFit="1" customWidth="1"/>
    <col min="7688" max="7936" width="9.140625" style="75" customWidth="1"/>
    <col min="7937" max="7937" width="89.140625" style="75" customWidth="1"/>
    <col min="7938" max="7939" width="20.140625" style="75" customWidth="1"/>
    <col min="7940" max="7940" width="26.140625" style="75" customWidth="1"/>
    <col min="7941" max="7942" width="11.42578125" style="75"/>
    <col min="7943" max="7943" width="12.7109375" style="75" bestFit="1" customWidth="1"/>
    <col min="7944" max="8192" width="9.140625" style="75" customWidth="1"/>
    <col min="8193" max="8193" width="89.140625" style="75" customWidth="1"/>
    <col min="8194" max="8195" width="20.140625" style="75" customWidth="1"/>
    <col min="8196" max="8196" width="26.140625" style="75" customWidth="1"/>
    <col min="8197" max="8198" width="11.42578125" style="75"/>
    <col min="8199" max="8199" width="12.7109375" style="75" bestFit="1" customWidth="1"/>
    <col min="8200" max="8448" width="9.140625" style="75" customWidth="1"/>
    <col min="8449" max="8449" width="89.140625" style="75" customWidth="1"/>
    <col min="8450" max="8451" width="20.140625" style="75" customWidth="1"/>
    <col min="8452" max="8452" width="26.140625" style="75" customWidth="1"/>
    <col min="8453" max="8454" width="11.42578125" style="75"/>
    <col min="8455" max="8455" width="12.7109375" style="75" bestFit="1" customWidth="1"/>
    <col min="8456" max="8704" width="9.140625" style="75" customWidth="1"/>
    <col min="8705" max="8705" width="89.140625" style="75" customWidth="1"/>
    <col min="8706" max="8707" width="20.140625" style="75" customWidth="1"/>
    <col min="8708" max="8708" width="26.140625" style="75" customWidth="1"/>
    <col min="8709" max="8710" width="11.42578125" style="75"/>
    <col min="8711" max="8711" width="12.7109375" style="75" bestFit="1" customWidth="1"/>
    <col min="8712" max="8960" width="9.140625" style="75" customWidth="1"/>
    <col min="8961" max="8961" width="89.140625" style="75" customWidth="1"/>
    <col min="8962" max="8963" width="20.140625" style="75" customWidth="1"/>
    <col min="8964" max="8964" width="26.140625" style="75" customWidth="1"/>
    <col min="8965" max="8966" width="11.42578125" style="75"/>
    <col min="8967" max="8967" width="12.7109375" style="75" bestFit="1" customWidth="1"/>
    <col min="8968" max="9216" width="9.140625" style="75" customWidth="1"/>
    <col min="9217" max="9217" width="89.140625" style="75" customWidth="1"/>
    <col min="9218" max="9219" width="20.140625" style="75" customWidth="1"/>
    <col min="9220" max="9220" width="26.140625" style="75" customWidth="1"/>
    <col min="9221" max="9222" width="11.42578125" style="75"/>
    <col min="9223" max="9223" width="12.7109375" style="75" bestFit="1" customWidth="1"/>
    <col min="9224" max="9472" width="9.140625" style="75" customWidth="1"/>
    <col min="9473" max="9473" width="89.140625" style="75" customWidth="1"/>
    <col min="9474" max="9475" width="20.140625" style="75" customWidth="1"/>
    <col min="9476" max="9476" width="26.140625" style="75" customWidth="1"/>
    <col min="9477" max="9478" width="11.42578125" style="75"/>
    <col min="9479" max="9479" width="12.7109375" style="75" bestFit="1" customWidth="1"/>
    <col min="9480" max="9728" width="9.140625" style="75" customWidth="1"/>
    <col min="9729" max="9729" width="89.140625" style="75" customWidth="1"/>
    <col min="9730" max="9731" width="20.140625" style="75" customWidth="1"/>
    <col min="9732" max="9732" width="26.140625" style="75" customWidth="1"/>
    <col min="9733" max="9734" width="11.42578125" style="75"/>
    <col min="9735" max="9735" width="12.7109375" style="75" bestFit="1" customWidth="1"/>
    <col min="9736" max="9984" width="9.140625" style="75" customWidth="1"/>
    <col min="9985" max="9985" width="89.140625" style="75" customWidth="1"/>
    <col min="9986" max="9987" width="20.140625" style="75" customWidth="1"/>
    <col min="9988" max="9988" width="26.140625" style="75" customWidth="1"/>
    <col min="9989" max="9990" width="11.42578125" style="75"/>
    <col min="9991" max="9991" width="12.7109375" style="75" bestFit="1" customWidth="1"/>
    <col min="9992" max="10240" width="9.140625" style="75" customWidth="1"/>
    <col min="10241" max="10241" width="89.140625" style="75" customWidth="1"/>
    <col min="10242" max="10243" width="20.140625" style="75" customWidth="1"/>
    <col min="10244" max="10244" width="26.140625" style="75" customWidth="1"/>
    <col min="10245" max="10246" width="11.42578125" style="75"/>
    <col min="10247" max="10247" width="12.7109375" style="75" bestFit="1" customWidth="1"/>
    <col min="10248" max="10496" width="9.140625" style="75" customWidth="1"/>
    <col min="10497" max="10497" width="89.140625" style="75" customWidth="1"/>
    <col min="10498" max="10499" width="20.140625" style="75" customWidth="1"/>
    <col min="10500" max="10500" width="26.140625" style="75" customWidth="1"/>
    <col min="10501" max="10502" width="11.42578125" style="75"/>
    <col min="10503" max="10503" width="12.7109375" style="75" bestFit="1" customWidth="1"/>
    <col min="10504" max="10752" width="9.140625" style="75" customWidth="1"/>
    <col min="10753" max="10753" width="89.140625" style="75" customWidth="1"/>
    <col min="10754" max="10755" width="20.140625" style="75" customWidth="1"/>
    <col min="10756" max="10756" width="26.140625" style="75" customWidth="1"/>
    <col min="10757" max="10758" width="11.42578125" style="75"/>
    <col min="10759" max="10759" width="12.7109375" style="75" bestFit="1" customWidth="1"/>
    <col min="10760" max="11008" width="9.140625" style="75" customWidth="1"/>
    <col min="11009" max="11009" width="89.140625" style="75" customWidth="1"/>
    <col min="11010" max="11011" width="20.140625" style="75" customWidth="1"/>
    <col min="11012" max="11012" width="26.140625" style="75" customWidth="1"/>
    <col min="11013" max="11014" width="11.42578125" style="75"/>
    <col min="11015" max="11015" width="12.7109375" style="75" bestFit="1" customWidth="1"/>
    <col min="11016" max="11264" width="9.140625" style="75" customWidth="1"/>
    <col min="11265" max="11265" width="89.140625" style="75" customWidth="1"/>
    <col min="11266" max="11267" width="20.140625" style="75" customWidth="1"/>
    <col min="11268" max="11268" width="26.140625" style="75" customWidth="1"/>
    <col min="11269" max="11270" width="11.42578125" style="75"/>
    <col min="11271" max="11271" width="12.7109375" style="75" bestFit="1" customWidth="1"/>
    <col min="11272" max="11520" width="9.140625" style="75" customWidth="1"/>
    <col min="11521" max="11521" width="89.140625" style="75" customWidth="1"/>
    <col min="11522" max="11523" width="20.140625" style="75" customWidth="1"/>
    <col min="11524" max="11524" width="26.140625" style="75" customWidth="1"/>
    <col min="11525" max="11526" width="11.42578125" style="75"/>
    <col min="11527" max="11527" width="12.7109375" style="75" bestFit="1" customWidth="1"/>
    <col min="11528" max="11776" width="9.140625" style="75" customWidth="1"/>
    <col min="11777" max="11777" width="89.140625" style="75" customWidth="1"/>
    <col min="11778" max="11779" width="20.140625" style="75" customWidth="1"/>
    <col min="11780" max="11780" width="26.140625" style="75" customWidth="1"/>
    <col min="11781" max="11782" width="11.42578125" style="75"/>
    <col min="11783" max="11783" width="12.7109375" style="75" bestFit="1" customWidth="1"/>
    <col min="11784" max="12032" width="9.140625" style="75" customWidth="1"/>
    <col min="12033" max="12033" width="89.140625" style="75" customWidth="1"/>
    <col min="12034" max="12035" width="20.140625" style="75" customWidth="1"/>
    <col min="12036" max="12036" width="26.140625" style="75" customWidth="1"/>
    <col min="12037" max="12038" width="11.42578125" style="75"/>
    <col min="12039" max="12039" width="12.7109375" style="75" bestFit="1" customWidth="1"/>
    <col min="12040" max="12288" width="9.140625" style="75" customWidth="1"/>
    <col min="12289" max="12289" width="89.140625" style="75" customWidth="1"/>
    <col min="12290" max="12291" width="20.140625" style="75" customWidth="1"/>
    <col min="12292" max="12292" width="26.140625" style="75" customWidth="1"/>
    <col min="12293" max="12294" width="11.42578125" style="75"/>
    <col min="12295" max="12295" width="12.7109375" style="75" bestFit="1" customWidth="1"/>
    <col min="12296" max="12544" width="9.140625" style="75" customWidth="1"/>
    <col min="12545" max="12545" width="89.140625" style="75" customWidth="1"/>
    <col min="12546" max="12547" width="20.140625" style="75" customWidth="1"/>
    <col min="12548" max="12548" width="26.140625" style="75" customWidth="1"/>
    <col min="12549" max="12550" width="11.42578125" style="75"/>
    <col min="12551" max="12551" width="12.7109375" style="75" bestFit="1" customWidth="1"/>
    <col min="12552" max="12800" width="9.140625" style="75" customWidth="1"/>
    <col min="12801" max="12801" width="89.140625" style="75" customWidth="1"/>
    <col min="12802" max="12803" width="20.140625" style="75" customWidth="1"/>
    <col min="12804" max="12804" width="26.140625" style="75" customWidth="1"/>
    <col min="12805" max="12806" width="11.42578125" style="75"/>
    <col min="12807" max="12807" width="12.7109375" style="75" bestFit="1" customWidth="1"/>
    <col min="12808" max="13056" width="9.140625" style="75" customWidth="1"/>
    <col min="13057" max="13057" width="89.140625" style="75" customWidth="1"/>
    <col min="13058" max="13059" width="20.140625" style="75" customWidth="1"/>
    <col min="13060" max="13060" width="26.140625" style="75" customWidth="1"/>
    <col min="13061" max="13062" width="11.42578125" style="75"/>
    <col min="13063" max="13063" width="12.7109375" style="75" bestFit="1" customWidth="1"/>
    <col min="13064" max="13312" width="9.140625" style="75" customWidth="1"/>
    <col min="13313" max="13313" width="89.140625" style="75" customWidth="1"/>
    <col min="13314" max="13315" width="20.140625" style="75" customWidth="1"/>
    <col min="13316" max="13316" width="26.140625" style="75" customWidth="1"/>
    <col min="13317" max="13318" width="11.42578125" style="75"/>
    <col min="13319" max="13319" width="12.7109375" style="75" bestFit="1" customWidth="1"/>
    <col min="13320" max="13568" width="9.140625" style="75" customWidth="1"/>
    <col min="13569" max="13569" width="89.140625" style="75" customWidth="1"/>
    <col min="13570" max="13571" width="20.140625" style="75" customWidth="1"/>
    <col min="13572" max="13572" width="26.140625" style="75" customWidth="1"/>
    <col min="13573" max="13574" width="11.42578125" style="75"/>
    <col min="13575" max="13575" width="12.7109375" style="75" bestFit="1" customWidth="1"/>
    <col min="13576" max="13824" width="9.140625" style="75" customWidth="1"/>
    <col min="13825" max="13825" width="89.140625" style="75" customWidth="1"/>
    <col min="13826" max="13827" width="20.140625" style="75" customWidth="1"/>
    <col min="13828" max="13828" width="26.140625" style="75" customWidth="1"/>
    <col min="13829" max="13830" width="11.42578125" style="75"/>
    <col min="13831" max="13831" width="12.7109375" style="75" bestFit="1" customWidth="1"/>
    <col min="13832" max="14080" width="9.140625" style="75" customWidth="1"/>
    <col min="14081" max="14081" width="89.140625" style="75" customWidth="1"/>
    <col min="14082" max="14083" width="20.140625" style="75" customWidth="1"/>
    <col min="14084" max="14084" width="26.140625" style="75" customWidth="1"/>
    <col min="14085" max="14086" width="11.42578125" style="75"/>
    <col min="14087" max="14087" width="12.7109375" style="75" bestFit="1" customWidth="1"/>
    <col min="14088" max="14336" width="9.140625" style="75" customWidth="1"/>
    <col min="14337" max="14337" width="89.140625" style="75" customWidth="1"/>
    <col min="14338" max="14339" width="20.140625" style="75" customWidth="1"/>
    <col min="14340" max="14340" width="26.140625" style="75" customWidth="1"/>
    <col min="14341" max="14342" width="11.42578125" style="75"/>
    <col min="14343" max="14343" width="12.7109375" style="75" bestFit="1" customWidth="1"/>
    <col min="14344" max="14592" width="9.140625" style="75" customWidth="1"/>
    <col min="14593" max="14593" width="89.140625" style="75" customWidth="1"/>
    <col min="14594" max="14595" width="20.140625" style="75" customWidth="1"/>
    <col min="14596" max="14596" width="26.140625" style="75" customWidth="1"/>
    <col min="14597" max="14598" width="11.42578125" style="75"/>
    <col min="14599" max="14599" width="12.7109375" style="75" bestFit="1" customWidth="1"/>
    <col min="14600" max="14848" width="9.140625" style="75" customWidth="1"/>
    <col min="14849" max="14849" width="89.140625" style="75" customWidth="1"/>
    <col min="14850" max="14851" width="20.140625" style="75" customWidth="1"/>
    <col min="14852" max="14852" width="26.140625" style="75" customWidth="1"/>
    <col min="14853" max="14854" width="11.42578125" style="75"/>
    <col min="14855" max="14855" width="12.7109375" style="75" bestFit="1" customWidth="1"/>
    <col min="14856" max="15104" width="9.140625" style="75" customWidth="1"/>
    <col min="15105" max="15105" width="89.140625" style="75" customWidth="1"/>
    <col min="15106" max="15107" width="20.140625" style="75" customWidth="1"/>
    <col min="15108" max="15108" width="26.140625" style="75" customWidth="1"/>
    <col min="15109" max="15110" width="11.42578125" style="75"/>
    <col min="15111" max="15111" width="12.7109375" style="75" bestFit="1" customWidth="1"/>
    <col min="15112" max="15360" width="9.140625" style="75" customWidth="1"/>
    <col min="15361" max="15361" width="89.140625" style="75" customWidth="1"/>
    <col min="15362" max="15363" width="20.140625" style="75" customWidth="1"/>
    <col min="15364" max="15364" width="26.140625" style="75" customWidth="1"/>
    <col min="15365" max="15366" width="11.42578125" style="75"/>
    <col min="15367" max="15367" width="12.7109375" style="75" bestFit="1" customWidth="1"/>
    <col min="15368" max="15616" width="9.140625" style="75" customWidth="1"/>
    <col min="15617" max="15617" width="89.140625" style="75" customWidth="1"/>
    <col min="15618" max="15619" width="20.140625" style="75" customWidth="1"/>
    <col min="15620" max="15620" width="26.140625" style="75" customWidth="1"/>
    <col min="15621" max="15622" width="11.42578125" style="75"/>
    <col min="15623" max="15623" width="12.7109375" style="75" bestFit="1" customWidth="1"/>
    <col min="15624" max="15872" width="9.140625" style="75" customWidth="1"/>
    <col min="15873" max="15873" width="89.140625" style="75" customWidth="1"/>
    <col min="15874" max="15875" width="20.140625" style="75" customWidth="1"/>
    <col min="15876" max="15876" width="26.140625" style="75" customWidth="1"/>
    <col min="15877" max="15878" width="11.42578125" style="75"/>
    <col min="15879" max="15879" width="12.7109375" style="75" bestFit="1" customWidth="1"/>
    <col min="15880" max="16128" width="9.140625" style="75" customWidth="1"/>
    <col min="16129" max="16129" width="89.140625" style="75" customWidth="1"/>
    <col min="16130" max="16131" width="20.140625" style="75" customWidth="1"/>
    <col min="16132" max="16132" width="26.140625" style="75" customWidth="1"/>
    <col min="16133" max="16134" width="11.42578125" style="75"/>
    <col min="16135" max="16135" width="12.7109375" style="75" bestFit="1" customWidth="1"/>
    <col min="16136" max="16384" width="9.140625" style="75" customWidth="1"/>
  </cols>
  <sheetData>
    <row r="1" spans="1:7" ht="18" x14ac:dyDescent="0.25">
      <c r="A1" s="771" t="s">
        <v>851</v>
      </c>
      <c r="B1" s="782"/>
      <c r="C1" s="782"/>
      <c r="D1" s="782"/>
    </row>
    <row r="2" spans="1:7" ht="18" x14ac:dyDescent="0.2">
      <c r="A2" s="772" t="s">
        <v>668</v>
      </c>
      <c r="B2" s="783"/>
      <c r="C2" s="783"/>
      <c r="D2" s="783"/>
    </row>
    <row r="3" spans="1:7" ht="18" x14ac:dyDescent="0.2">
      <c r="A3" s="772" t="s">
        <v>2</v>
      </c>
      <c r="B3" s="783"/>
      <c r="C3" s="783"/>
      <c r="D3" s="783"/>
    </row>
    <row r="4" spans="1:7" s="79" customFormat="1" ht="30" customHeight="1" x14ac:dyDescent="0.25">
      <c r="A4" s="773" t="s">
        <v>669</v>
      </c>
      <c r="B4" s="784"/>
      <c r="C4" s="784"/>
      <c r="D4" s="784"/>
    </row>
    <row r="5" spans="1:7" ht="3.75" customHeight="1" x14ac:dyDescent="0.2">
      <c r="A5" s="52"/>
      <c r="B5" s="52"/>
      <c r="C5" s="52"/>
      <c r="D5" s="52"/>
    </row>
    <row r="6" spans="1:7" s="85" customFormat="1" ht="30" customHeight="1" x14ac:dyDescent="0.2">
      <c r="A6" s="282"/>
      <c r="B6" s="122" t="s">
        <v>852</v>
      </c>
      <c r="C6" s="122" t="s">
        <v>853</v>
      </c>
      <c r="D6" s="122" t="s">
        <v>8</v>
      </c>
    </row>
    <row r="7" spans="1:7" s="126" customFormat="1" ht="15" customHeight="1" x14ac:dyDescent="0.25">
      <c r="A7" s="283" t="s">
        <v>670</v>
      </c>
      <c r="B7" s="284">
        <v>0.12873220320659334</v>
      </c>
      <c r="C7" s="284">
        <v>0.11655240343824309</v>
      </c>
      <c r="D7" s="284">
        <v>0.12765314156297014</v>
      </c>
    </row>
    <row r="8" spans="1:7" s="79" customFormat="1" ht="15" customHeight="1" x14ac:dyDescent="0.25">
      <c r="A8" s="52" t="s">
        <v>671</v>
      </c>
      <c r="B8" s="285">
        <v>853102820.86000001</v>
      </c>
      <c r="C8" s="285">
        <v>159573769.81999999</v>
      </c>
      <c r="D8" s="285">
        <v>1012676590.6800001</v>
      </c>
      <c r="G8" s="126"/>
    </row>
    <row r="9" spans="1:7" s="79" customFormat="1" ht="15" customHeight="1" x14ac:dyDescent="0.25">
      <c r="A9" s="52" t="s">
        <v>672</v>
      </c>
      <c r="B9" s="285">
        <v>0</v>
      </c>
      <c r="C9" s="285">
        <v>0</v>
      </c>
      <c r="D9" s="285">
        <v>0</v>
      </c>
      <c r="G9" s="126"/>
    </row>
    <row r="10" spans="1:7" s="79" customFormat="1" ht="15" customHeight="1" x14ac:dyDescent="0.25">
      <c r="A10" s="52" t="s">
        <v>673</v>
      </c>
      <c r="B10" s="285">
        <v>333438667.40000004</v>
      </c>
      <c r="C10" s="285">
        <v>25169512.259999998</v>
      </c>
      <c r="D10" s="285">
        <v>358608179.66000003</v>
      </c>
      <c r="G10" s="126"/>
    </row>
    <row r="11" spans="1:7" s="79" customFormat="1" ht="15" customHeight="1" x14ac:dyDescent="0.25">
      <c r="A11" s="52" t="s">
        <v>674</v>
      </c>
      <c r="B11" s="285">
        <v>86089683.450000003</v>
      </c>
      <c r="C11" s="285">
        <v>43016857.219999999</v>
      </c>
      <c r="D11" s="285">
        <v>129106540.67</v>
      </c>
      <c r="G11" s="126"/>
    </row>
    <row r="12" spans="1:7" s="79" customFormat="1" ht="15" customHeight="1" x14ac:dyDescent="0.25">
      <c r="A12" s="52" t="s">
        <v>675</v>
      </c>
      <c r="B12" s="285">
        <v>719215275.32999992</v>
      </c>
      <c r="C12" s="285">
        <v>206433473.06999999</v>
      </c>
      <c r="D12" s="285">
        <v>925648748.39999986</v>
      </c>
      <c r="G12" s="126"/>
    </row>
    <row r="13" spans="1:7" s="79" customFormat="1" ht="15" customHeight="1" x14ac:dyDescent="0.25">
      <c r="A13" s="52" t="s">
        <v>676</v>
      </c>
      <c r="B13" s="285">
        <v>3739876610.2199993</v>
      </c>
      <c r="C13" s="285">
        <v>245273006.83000001</v>
      </c>
      <c r="D13" s="285">
        <v>3985149617.0499992</v>
      </c>
      <c r="G13" s="126"/>
    </row>
    <row r="14" spans="1:7" s="79" customFormat="1" ht="15" customHeight="1" x14ac:dyDescent="0.25">
      <c r="A14" s="286" t="s">
        <v>677</v>
      </c>
      <c r="B14" s="287">
        <v>5731723057.2599993</v>
      </c>
      <c r="C14" s="287">
        <v>679466619.20000005</v>
      </c>
      <c r="D14" s="287">
        <v>6411189676.4599991</v>
      </c>
      <c r="G14" s="126"/>
    </row>
    <row r="15" spans="1:7" s="130" customFormat="1" ht="15" customHeight="1" x14ac:dyDescent="0.25">
      <c r="A15" s="52" t="s">
        <v>678</v>
      </c>
      <c r="B15" s="285">
        <v>4389020641.9224997</v>
      </c>
      <c r="C15" s="285">
        <v>426640442.69450003</v>
      </c>
      <c r="D15" s="285">
        <v>4815661084.6169987</v>
      </c>
      <c r="G15" s="126"/>
    </row>
    <row r="16" spans="1:7" s="132" customFormat="1" ht="15" customHeight="1" x14ac:dyDescent="0.25">
      <c r="A16" s="235" t="s">
        <v>679</v>
      </c>
      <c r="B16" s="285">
        <v>0.76574192403856878</v>
      </c>
      <c r="C16" s="285">
        <v>0.62790493401548397</v>
      </c>
      <c r="D16" s="285">
        <v>0.75113377198910347</v>
      </c>
      <c r="G16" s="126"/>
    </row>
    <row r="17" spans="1:7" s="79" customFormat="1" ht="15" customHeight="1" x14ac:dyDescent="0.25">
      <c r="A17" s="286" t="s">
        <v>680</v>
      </c>
      <c r="B17" s="287">
        <v>438902064.19225001</v>
      </c>
      <c r="C17" s="287">
        <v>42664044.269450009</v>
      </c>
      <c r="D17" s="287">
        <v>481566108.4616999</v>
      </c>
      <c r="G17" s="126"/>
    </row>
    <row r="18" spans="1:7" s="79" customFormat="1" ht="15" customHeight="1" x14ac:dyDescent="0.25">
      <c r="A18" s="52" t="s">
        <v>681</v>
      </c>
      <c r="B18" s="285">
        <v>458902104.18000001</v>
      </c>
      <c r="C18" s="285">
        <v>65498702</v>
      </c>
      <c r="D18" s="285">
        <v>524400806.18000001</v>
      </c>
      <c r="G18" s="126"/>
    </row>
    <row r="19" spans="1:7" s="79" customFormat="1" ht="15" customHeight="1" x14ac:dyDescent="0.25">
      <c r="A19" s="52" t="s">
        <v>682</v>
      </c>
      <c r="B19" s="285">
        <v>4081865.8261000002</v>
      </c>
      <c r="C19" s="285">
        <v>0</v>
      </c>
      <c r="D19" s="285">
        <v>4081865.8261000002</v>
      </c>
      <c r="G19" s="126"/>
    </row>
    <row r="20" spans="1:7" s="79" customFormat="1" ht="15" customHeight="1" x14ac:dyDescent="0.25">
      <c r="A20" s="235" t="s">
        <v>683</v>
      </c>
      <c r="B20" s="285">
        <v>0</v>
      </c>
      <c r="C20" s="285">
        <v>0</v>
      </c>
      <c r="D20" s="285">
        <v>0</v>
      </c>
      <c r="G20" s="126"/>
    </row>
    <row r="21" spans="1:7" s="79" customFormat="1" ht="15" customHeight="1" x14ac:dyDescent="0.25">
      <c r="A21" s="52" t="s">
        <v>684</v>
      </c>
      <c r="B21" s="285">
        <v>382104.71</v>
      </c>
      <c r="C21" s="285">
        <v>17251753</v>
      </c>
      <c r="D21" s="285">
        <v>17633857.710000001</v>
      </c>
      <c r="G21" s="126"/>
    </row>
    <row r="22" spans="1:7" s="79" customFormat="1" ht="15" customHeight="1" x14ac:dyDescent="0.25">
      <c r="A22" s="286" t="s">
        <v>685</v>
      </c>
      <c r="B22" s="287">
        <v>454438133.64390004</v>
      </c>
      <c r="C22" s="287">
        <v>48246949</v>
      </c>
      <c r="D22" s="287">
        <v>502685082.64390004</v>
      </c>
      <c r="G22" s="126"/>
    </row>
    <row r="23" spans="1:7" s="79" customFormat="1" ht="15" customHeight="1" x14ac:dyDescent="0.25">
      <c r="A23" s="52" t="s">
        <v>686</v>
      </c>
      <c r="B23" s="285">
        <v>78049318.659999996</v>
      </c>
      <c r="C23" s="285">
        <v>0</v>
      </c>
      <c r="D23" s="285">
        <v>78049318.659999996</v>
      </c>
      <c r="G23" s="126"/>
    </row>
    <row r="24" spans="1:7" s="79" customFormat="1" ht="15" customHeight="1" x14ac:dyDescent="0.25">
      <c r="A24" s="52" t="s">
        <v>687</v>
      </c>
      <c r="B24" s="285">
        <v>0</v>
      </c>
      <c r="C24" s="285">
        <v>0</v>
      </c>
      <c r="D24" s="285">
        <v>0</v>
      </c>
      <c r="G24" s="126"/>
    </row>
    <row r="25" spans="1:7" s="133" customFormat="1" ht="15" customHeight="1" x14ac:dyDescent="0.25">
      <c r="A25" s="52" t="s">
        <v>688</v>
      </c>
      <c r="B25" s="285">
        <v>0</v>
      </c>
      <c r="C25" s="285">
        <v>0</v>
      </c>
      <c r="D25" s="285">
        <v>0</v>
      </c>
      <c r="G25" s="126"/>
    </row>
    <row r="26" spans="1:7" s="79" customFormat="1" ht="15" customHeight="1" x14ac:dyDescent="0.25">
      <c r="A26" s="52" t="s">
        <v>689</v>
      </c>
      <c r="B26" s="285">
        <v>78049318.659999996</v>
      </c>
      <c r="C26" s="285">
        <v>0</v>
      </c>
      <c r="D26" s="285">
        <v>78049318.659999996</v>
      </c>
      <c r="G26" s="126"/>
    </row>
    <row r="27" spans="1:7" s="52" customFormat="1" ht="15" customHeight="1" x14ac:dyDescent="0.25">
      <c r="A27" s="235" t="s">
        <v>690</v>
      </c>
      <c r="B27" s="285">
        <v>33082988.530000001</v>
      </c>
      <c r="C27" s="285">
        <v>1479020</v>
      </c>
      <c r="D27" s="285">
        <v>34562008.530000001</v>
      </c>
      <c r="G27" s="126"/>
    </row>
    <row r="28" spans="1:7" s="134" customFormat="1" ht="15" customHeight="1" x14ac:dyDescent="0.25">
      <c r="A28" s="235" t="s">
        <v>691</v>
      </c>
      <c r="B28" s="285">
        <v>0</v>
      </c>
      <c r="C28" s="285">
        <v>0</v>
      </c>
      <c r="D28" s="285">
        <v>0</v>
      </c>
      <c r="G28" s="126"/>
    </row>
    <row r="29" spans="1:7" s="79" customFormat="1" ht="15" customHeight="1" x14ac:dyDescent="0.25">
      <c r="A29" s="288" t="s">
        <v>692</v>
      </c>
      <c r="B29" s="287">
        <v>111132307.19</v>
      </c>
      <c r="C29" s="287">
        <v>1479020</v>
      </c>
      <c r="D29" s="287">
        <v>112611327.19</v>
      </c>
      <c r="G29" s="126"/>
    </row>
    <row r="30" spans="1:7" s="79" customFormat="1" ht="15" customHeight="1" x14ac:dyDescent="0.25">
      <c r="A30" s="235" t="s">
        <v>693</v>
      </c>
      <c r="B30" s="285">
        <v>0</v>
      </c>
      <c r="C30" s="285">
        <v>0</v>
      </c>
      <c r="D30" s="285">
        <v>0</v>
      </c>
      <c r="G30" s="126"/>
    </row>
    <row r="31" spans="1:7" s="79" customFormat="1" ht="15" customHeight="1" x14ac:dyDescent="0.25">
      <c r="A31" s="235" t="s">
        <v>694</v>
      </c>
      <c r="B31" s="285">
        <v>562143.68000000005</v>
      </c>
      <c r="C31" s="285">
        <v>0</v>
      </c>
      <c r="D31" s="285">
        <v>562143.68000000005</v>
      </c>
      <c r="G31" s="126"/>
    </row>
    <row r="32" spans="1:7" s="79" customFormat="1" ht="15" customHeight="1" x14ac:dyDescent="0.25">
      <c r="A32" s="286" t="s">
        <v>695</v>
      </c>
      <c r="B32" s="287">
        <v>565008297.15390003</v>
      </c>
      <c r="C32" s="287">
        <v>49725969</v>
      </c>
      <c r="D32" s="287">
        <v>614734266.15390003</v>
      </c>
      <c r="G32" s="126"/>
    </row>
    <row r="33" spans="1:7" s="79" customFormat="1" ht="15" customHeight="1" x14ac:dyDescent="0.25">
      <c r="A33" s="52" t="s">
        <v>696</v>
      </c>
      <c r="B33" s="285">
        <v>126106232.96165001</v>
      </c>
      <c r="C33" s="285">
        <v>7061924.7305499911</v>
      </c>
      <c r="D33" s="285">
        <v>133168157.69220012</v>
      </c>
      <c r="G33" s="126"/>
    </row>
    <row r="34" spans="1:7" s="138" customFormat="1" ht="15" customHeight="1" x14ac:dyDescent="0.25">
      <c r="A34" s="52" t="s">
        <v>697</v>
      </c>
      <c r="B34" s="289">
        <v>0.20968914250781137</v>
      </c>
      <c r="C34" s="289">
        <v>0.22878509174954437</v>
      </c>
      <c r="D34" s="289">
        <v>0.2112338173897908</v>
      </c>
      <c r="G34" s="126"/>
    </row>
    <row r="35" spans="1:7" ht="3.75" customHeight="1" thickBot="1" x14ac:dyDescent="0.25">
      <c r="A35" s="71"/>
      <c r="B35" s="71"/>
      <c r="C35" s="71"/>
      <c r="D35" s="71"/>
    </row>
    <row r="36" spans="1:7" ht="15" customHeight="1" thickTop="1" x14ac:dyDescent="0.2">
      <c r="A36" s="139" t="s">
        <v>698</v>
      </c>
      <c r="B36" s="52"/>
      <c r="C36" s="52"/>
      <c r="D36" s="52"/>
    </row>
    <row r="37" spans="1:7" ht="15" customHeight="1" x14ac:dyDescent="0.2">
      <c r="A37" s="98"/>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90EB8-98F9-4F53-A50B-E8162CF58216}">
  <sheetPr codeName="Sheet22">
    <pageSetUpPr fitToPage="1"/>
  </sheetPr>
  <dimension ref="A1:L26"/>
  <sheetViews>
    <sheetView topLeftCell="A7" zoomScale="145" zoomScaleNormal="145" workbookViewId="0">
      <selection activeCell="C18" sqref="C18"/>
    </sheetView>
  </sheetViews>
  <sheetFormatPr baseColWidth="10" defaultRowHeight="12.75" x14ac:dyDescent="0.2"/>
  <cols>
    <col min="1" max="1" width="38.28515625" style="140" customWidth="1"/>
    <col min="2" max="2" width="13.85546875" style="75" customWidth="1"/>
    <col min="3" max="3" width="13.7109375" style="75" customWidth="1"/>
    <col min="4" max="4" width="15.140625" style="75" customWidth="1"/>
    <col min="5" max="5" width="12.140625" style="75" customWidth="1"/>
    <col min="6" max="256" width="9.140625" style="75" customWidth="1"/>
    <col min="257" max="257" width="38.28515625" style="75" customWidth="1"/>
    <col min="258" max="258" width="13.85546875" style="75" customWidth="1"/>
    <col min="259" max="259" width="13.7109375" style="75" customWidth="1"/>
    <col min="260" max="260" width="15.140625" style="75" customWidth="1"/>
    <col min="261" max="261" width="12.140625" style="75" customWidth="1"/>
    <col min="262" max="512" width="9.140625" style="75" customWidth="1"/>
    <col min="513" max="513" width="38.28515625" style="75" customWidth="1"/>
    <col min="514" max="514" width="13.85546875" style="75" customWidth="1"/>
    <col min="515" max="515" width="13.7109375" style="75" customWidth="1"/>
    <col min="516" max="516" width="15.140625" style="75" customWidth="1"/>
    <col min="517" max="517" width="12.140625" style="75" customWidth="1"/>
    <col min="518" max="768" width="9.140625" style="75" customWidth="1"/>
    <col min="769" max="769" width="38.28515625" style="75" customWidth="1"/>
    <col min="770" max="770" width="13.85546875" style="75" customWidth="1"/>
    <col min="771" max="771" width="13.7109375" style="75" customWidth="1"/>
    <col min="772" max="772" width="15.140625" style="75" customWidth="1"/>
    <col min="773" max="773" width="12.140625" style="75" customWidth="1"/>
    <col min="774" max="1024" width="9.140625" style="75" customWidth="1"/>
    <col min="1025" max="1025" width="38.28515625" style="75" customWidth="1"/>
    <col min="1026" max="1026" width="13.85546875" style="75" customWidth="1"/>
    <col min="1027" max="1027" width="13.7109375" style="75" customWidth="1"/>
    <col min="1028" max="1028" width="15.140625" style="75" customWidth="1"/>
    <col min="1029" max="1029" width="12.140625" style="75" customWidth="1"/>
    <col min="1030" max="1280" width="9.140625" style="75" customWidth="1"/>
    <col min="1281" max="1281" width="38.28515625" style="75" customWidth="1"/>
    <col min="1282" max="1282" width="13.85546875" style="75" customWidth="1"/>
    <col min="1283" max="1283" width="13.7109375" style="75" customWidth="1"/>
    <col min="1284" max="1284" width="15.140625" style="75" customWidth="1"/>
    <col min="1285" max="1285" width="12.140625" style="75" customWidth="1"/>
    <col min="1286" max="1536" width="9.140625" style="75" customWidth="1"/>
    <col min="1537" max="1537" width="38.28515625" style="75" customWidth="1"/>
    <col min="1538" max="1538" width="13.85546875" style="75" customWidth="1"/>
    <col min="1539" max="1539" width="13.7109375" style="75" customWidth="1"/>
    <col min="1540" max="1540" width="15.140625" style="75" customWidth="1"/>
    <col min="1541" max="1541" width="12.140625" style="75" customWidth="1"/>
    <col min="1542" max="1792" width="9.140625" style="75" customWidth="1"/>
    <col min="1793" max="1793" width="38.28515625" style="75" customWidth="1"/>
    <col min="1794" max="1794" width="13.85546875" style="75" customWidth="1"/>
    <col min="1795" max="1795" width="13.7109375" style="75" customWidth="1"/>
    <col min="1796" max="1796" width="15.140625" style="75" customWidth="1"/>
    <col min="1797" max="1797" width="12.140625" style="75" customWidth="1"/>
    <col min="1798" max="2048" width="9.140625" style="75" customWidth="1"/>
    <col min="2049" max="2049" width="38.28515625" style="75" customWidth="1"/>
    <col min="2050" max="2050" width="13.85546875" style="75" customWidth="1"/>
    <col min="2051" max="2051" width="13.7109375" style="75" customWidth="1"/>
    <col min="2052" max="2052" width="15.140625" style="75" customWidth="1"/>
    <col min="2053" max="2053" width="12.140625" style="75" customWidth="1"/>
    <col min="2054" max="2304" width="9.140625" style="75" customWidth="1"/>
    <col min="2305" max="2305" width="38.28515625" style="75" customWidth="1"/>
    <col min="2306" max="2306" width="13.85546875" style="75" customWidth="1"/>
    <col min="2307" max="2307" width="13.7109375" style="75" customWidth="1"/>
    <col min="2308" max="2308" width="15.140625" style="75" customWidth="1"/>
    <col min="2309" max="2309" width="12.140625" style="75" customWidth="1"/>
    <col min="2310" max="2560" width="9.140625" style="75" customWidth="1"/>
    <col min="2561" max="2561" width="38.28515625" style="75" customWidth="1"/>
    <col min="2562" max="2562" width="13.85546875" style="75" customWidth="1"/>
    <col min="2563" max="2563" width="13.7109375" style="75" customWidth="1"/>
    <col min="2564" max="2564" width="15.140625" style="75" customWidth="1"/>
    <col min="2565" max="2565" width="12.140625" style="75" customWidth="1"/>
    <col min="2566" max="2816" width="9.140625" style="75" customWidth="1"/>
    <col min="2817" max="2817" width="38.28515625" style="75" customWidth="1"/>
    <col min="2818" max="2818" width="13.85546875" style="75" customWidth="1"/>
    <col min="2819" max="2819" width="13.7109375" style="75" customWidth="1"/>
    <col min="2820" max="2820" width="15.140625" style="75" customWidth="1"/>
    <col min="2821" max="2821" width="12.140625" style="75" customWidth="1"/>
    <col min="2822" max="3072" width="9.140625" style="75" customWidth="1"/>
    <col min="3073" max="3073" width="38.28515625" style="75" customWidth="1"/>
    <col min="3074" max="3074" width="13.85546875" style="75" customWidth="1"/>
    <col min="3075" max="3075" width="13.7109375" style="75" customWidth="1"/>
    <col min="3076" max="3076" width="15.140625" style="75" customWidth="1"/>
    <col min="3077" max="3077" width="12.140625" style="75" customWidth="1"/>
    <col min="3078" max="3328" width="9.140625" style="75" customWidth="1"/>
    <col min="3329" max="3329" width="38.28515625" style="75" customWidth="1"/>
    <col min="3330" max="3330" width="13.85546875" style="75" customWidth="1"/>
    <col min="3331" max="3331" width="13.7109375" style="75" customWidth="1"/>
    <col min="3332" max="3332" width="15.140625" style="75" customWidth="1"/>
    <col min="3333" max="3333" width="12.140625" style="75" customWidth="1"/>
    <col min="3334" max="3584" width="9.140625" style="75" customWidth="1"/>
    <col min="3585" max="3585" width="38.28515625" style="75" customWidth="1"/>
    <col min="3586" max="3586" width="13.85546875" style="75" customWidth="1"/>
    <col min="3587" max="3587" width="13.7109375" style="75" customWidth="1"/>
    <col min="3588" max="3588" width="15.140625" style="75" customWidth="1"/>
    <col min="3589" max="3589" width="12.140625" style="75" customWidth="1"/>
    <col min="3590" max="3840" width="9.140625" style="75" customWidth="1"/>
    <col min="3841" max="3841" width="38.28515625" style="75" customWidth="1"/>
    <col min="3842" max="3842" width="13.85546875" style="75" customWidth="1"/>
    <col min="3843" max="3843" width="13.7109375" style="75" customWidth="1"/>
    <col min="3844" max="3844" width="15.140625" style="75" customWidth="1"/>
    <col min="3845" max="3845" width="12.140625" style="75" customWidth="1"/>
    <col min="3846" max="4096" width="9.140625" style="75" customWidth="1"/>
    <col min="4097" max="4097" width="38.28515625" style="75" customWidth="1"/>
    <col min="4098" max="4098" width="13.85546875" style="75" customWidth="1"/>
    <col min="4099" max="4099" width="13.7109375" style="75" customWidth="1"/>
    <col min="4100" max="4100" width="15.140625" style="75" customWidth="1"/>
    <col min="4101" max="4101" width="12.140625" style="75" customWidth="1"/>
    <col min="4102" max="4352" width="9.140625" style="75" customWidth="1"/>
    <col min="4353" max="4353" width="38.28515625" style="75" customWidth="1"/>
    <col min="4354" max="4354" width="13.85546875" style="75" customWidth="1"/>
    <col min="4355" max="4355" width="13.7109375" style="75" customWidth="1"/>
    <col min="4356" max="4356" width="15.140625" style="75" customWidth="1"/>
    <col min="4357" max="4357" width="12.140625" style="75" customWidth="1"/>
    <col min="4358" max="4608" width="9.140625" style="75" customWidth="1"/>
    <col min="4609" max="4609" width="38.28515625" style="75" customWidth="1"/>
    <col min="4610" max="4610" width="13.85546875" style="75" customWidth="1"/>
    <col min="4611" max="4611" width="13.7109375" style="75" customWidth="1"/>
    <col min="4612" max="4612" width="15.140625" style="75" customWidth="1"/>
    <col min="4613" max="4613" width="12.140625" style="75" customWidth="1"/>
    <col min="4614" max="4864" width="9.140625" style="75" customWidth="1"/>
    <col min="4865" max="4865" width="38.28515625" style="75" customWidth="1"/>
    <col min="4866" max="4866" width="13.85546875" style="75" customWidth="1"/>
    <col min="4867" max="4867" width="13.7109375" style="75" customWidth="1"/>
    <col min="4868" max="4868" width="15.140625" style="75" customWidth="1"/>
    <col min="4869" max="4869" width="12.140625" style="75" customWidth="1"/>
    <col min="4870" max="5120" width="9.140625" style="75" customWidth="1"/>
    <col min="5121" max="5121" width="38.28515625" style="75" customWidth="1"/>
    <col min="5122" max="5122" width="13.85546875" style="75" customWidth="1"/>
    <col min="5123" max="5123" width="13.7109375" style="75" customWidth="1"/>
    <col min="5124" max="5124" width="15.140625" style="75" customWidth="1"/>
    <col min="5125" max="5125" width="12.140625" style="75" customWidth="1"/>
    <col min="5126" max="5376" width="9.140625" style="75" customWidth="1"/>
    <col min="5377" max="5377" width="38.28515625" style="75" customWidth="1"/>
    <col min="5378" max="5378" width="13.85546875" style="75" customWidth="1"/>
    <col min="5379" max="5379" width="13.7109375" style="75" customWidth="1"/>
    <col min="5380" max="5380" width="15.140625" style="75" customWidth="1"/>
    <col min="5381" max="5381" width="12.140625" style="75" customWidth="1"/>
    <col min="5382" max="5632" width="9.140625" style="75" customWidth="1"/>
    <col min="5633" max="5633" width="38.28515625" style="75" customWidth="1"/>
    <col min="5634" max="5634" width="13.85546875" style="75" customWidth="1"/>
    <col min="5635" max="5635" width="13.7109375" style="75" customWidth="1"/>
    <col min="5636" max="5636" width="15.140625" style="75" customWidth="1"/>
    <col min="5637" max="5637" width="12.140625" style="75" customWidth="1"/>
    <col min="5638" max="5888" width="9.140625" style="75" customWidth="1"/>
    <col min="5889" max="5889" width="38.28515625" style="75" customWidth="1"/>
    <col min="5890" max="5890" width="13.85546875" style="75" customWidth="1"/>
    <col min="5891" max="5891" width="13.7109375" style="75" customWidth="1"/>
    <col min="5892" max="5892" width="15.140625" style="75" customWidth="1"/>
    <col min="5893" max="5893" width="12.140625" style="75" customWidth="1"/>
    <col min="5894" max="6144" width="9.140625" style="75" customWidth="1"/>
    <col min="6145" max="6145" width="38.28515625" style="75" customWidth="1"/>
    <col min="6146" max="6146" width="13.85546875" style="75" customWidth="1"/>
    <col min="6147" max="6147" width="13.7109375" style="75" customWidth="1"/>
    <col min="6148" max="6148" width="15.140625" style="75" customWidth="1"/>
    <col min="6149" max="6149" width="12.140625" style="75" customWidth="1"/>
    <col min="6150" max="6400" width="9.140625" style="75" customWidth="1"/>
    <col min="6401" max="6401" width="38.28515625" style="75" customWidth="1"/>
    <col min="6402" max="6402" width="13.85546875" style="75" customWidth="1"/>
    <col min="6403" max="6403" width="13.7109375" style="75" customWidth="1"/>
    <col min="6404" max="6404" width="15.140625" style="75" customWidth="1"/>
    <col min="6405" max="6405" width="12.140625" style="75" customWidth="1"/>
    <col min="6406" max="6656" width="9.140625" style="75" customWidth="1"/>
    <col min="6657" max="6657" width="38.28515625" style="75" customWidth="1"/>
    <col min="6658" max="6658" width="13.85546875" style="75" customWidth="1"/>
    <col min="6659" max="6659" width="13.7109375" style="75" customWidth="1"/>
    <col min="6660" max="6660" width="15.140625" style="75" customWidth="1"/>
    <col min="6661" max="6661" width="12.140625" style="75" customWidth="1"/>
    <col min="6662" max="6912" width="9.140625" style="75" customWidth="1"/>
    <col min="6913" max="6913" width="38.28515625" style="75" customWidth="1"/>
    <col min="6914" max="6914" width="13.85546875" style="75" customWidth="1"/>
    <col min="6915" max="6915" width="13.7109375" style="75" customWidth="1"/>
    <col min="6916" max="6916" width="15.140625" style="75" customWidth="1"/>
    <col min="6917" max="6917" width="12.140625" style="75" customWidth="1"/>
    <col min="6918" max="7168" width="9.140625" style="75" customWidth="1"/>
    <col min="7169" max="7169" width="38.28515625" style="75" customWidth="1"/>
    <col min="7170" max="7170" width="13.85546875" style="75" customWidth="1"/>
    <col min="7171" max="7171" width="13.7109375" style="75" customWidth="1"/>
    <col min="7172" max="7172" width="15.140625" style="75" customWidth="1"/>
    <col min="7173" max="7173" width="12.140625" style="75" customWidth="1"/>
    <col min="7174" max="7424" width="9.140625" style="75" customWidth="1"/>
    <col min="7425" max="7425" width="38.28515625" style="75" customWidth="1"/>
    <col min="7426" max="7426" width="13.85546875" style="75" customWidth="1"/>
    <col min="7427" max="7427" width="13.7109375" style="75" customWidth="1"/>
    <col min="7428" max="7428" width="15.140625" style="75" customWidth="1"/>
    <col min="7429" max="7429" width="12.140625" style="75" customWidth="1"/>
    <col min="7430" max="7680" width="9.140625" style="75" customWidth="1"/>
    <col min="7681" max="7681" width="38.28515625" style="75" customWidth="1"/>
    <col min="7682" max="7682" width="13.85546875" style="75" customWidth="1"/>
    <col min="7683" max="7683" width="13.7109375" style="75" customWidth="1"/>
    <col min="7684" max="7684" width="15.140625" style="75" customWidth="1"/>
    <col min="7685" max="7685" width="12.140625" style="75" customWidth="1"/>
    <col min="7686" max="7936" width="9.140625" style="75" customWidth="1"/>
    <col min="7937" max="7937" width="38.28515625" style="75" customWidth="1"/>
    <col min="7938" max="7938" width="13.85546875" style="75" customWidth="1"/>
    <col min="7939" max="7939" width="13.7109375" style="75" customWidth="1"/>
    <col min="7940" max="7940" width="15.140625" style="75" customWidth="1"/>
    <col min="7941" max="7941" width="12.140625" style="75" customWidth="1"/>
    <col min="7942" max="8192" width="9.140625" style="75" customWidth="1"/>
    <col min="8193" max="8193" width="38.28515625" style="75" customWidth="1"/>
    <col min="8194" max="8194" width="13.85546875" style="75" customWidth="1"/>
    <col min="8195" max="8195" width="13.7109375" style="75" customWidth="1"/>
    <col min="8196" max="8196" width="15.140625" style="75" customWidth="1"/>
    <col min="8197" max="8197" width="12.140625" style="75" customWidth="1"/>
    <col min="8198" max="8448" width="9.140625" style="75" customWidth="1"/>
    <col min="8449" max="8449" width="38.28515625" style="75" customWidth="1"/>
    <col min="8450" max="8450" width="13.85546875" style="75" customWidth="1"/>
    <col min="8451" max="8451" width="13.7109375" style="75" customWidth="1"/>
    <col min="8452" max="8452" width="15.140625" style="75" customWidth="1"/>
    <col min="8453" max="8453" width="12.140625" style="75" customWidth="1"/>
    <col min="8454" max="8704" width="9.140625" style="75" customWidth="1"/>
    <col min="8705" max="8705" width="38.28515625" style="75" customWidth="1"/>
    <col min="8706" max="8706" width="13.85546875" style="75" customWidth="1"/>
    <col min="8707" max="8707" width="13.7109375" style="75" customWidth="1"/>
    <col min="8708" max="8708" width="15.140625" style="75" customWidth="1"/>
    <col min="8709" max="8709" width="12.140625" style="75" customWidth="1"/>
    <col min="8710" max="8960" width="9.140625" style="75" customWidth="1"/>
    <col min="8961" max="8961" width="38.28515625" style="75" customWidth="1"/>
    <col min="8962" max="8962" width="13.85546875" style="75" customWidth="1"/>
    <col min="8963" max="8963" width="13.7109375" style="75" customWidth="1"/>
    <col min="8964" max="8964" width="15.140625" style="75" customWidth="1"/>
    <col min="8965" max="8965" width="12.140625" style="75" customWidth="1"/>
    <col min="8966" max="9216" width="9.140625" style="75" customWidth="1"/>
    <col min="9217" max="9217" width="38.28515625" style="75" customWidth="1"/>
    <col min="9218" max="9218" width="13.85546875" style="75" customWidth="1"/>
    <col min="9219" max="9219" width="13.7109375" style="75" customWidth="1"/>
    <col min="9220" max="9220" width="15.140625" style="75" customWidth="1"/>
    <col min="9221" max="9221" width="12.140625" style="75" customWidth="1"/>
    <col min="9222" max="9472" width="9.140625" style="75" customWidth="1"/>
    <col min="9473" max="9473" width="38.28515625" style="75" customWidth="1"/>
    <col min="9474" max="9474" width="13.85546875" style="75" customWidth="1"/>
    <col min="9475" max="9475" width="13.7109375" style="75" customWidth="1"/>
    <col min="9476" max="9476" width="15.140625" style="75" customWidth="1"/>
    <col min="9477" max="9477" width="12.140625" style="75" customWidth="1"/>
    <col min="9478" max="9728" width="9.140625" style="75" customWidth="1"/>
    <col min="9729" max="9729" width="38.28515625" style="75" customWidth="1"/>
    <col min="9730" max="9730" width="13.85546875" style="75" customWidth="1"/>
    <col min="9731" max="9731" width="13.7109375" style="75" customWidth="1"/>
    <col min="9732" max="9732" width="15.140625" style="75" customWidth="1"/>
    <col min="9733" max="9733" width="12.140625" style="75" customWidth="1"/>
    <col min="9734" max="9984" width="9.140625" style="75" customWidth="1"/>
    <col min="9985" max="9985" width="38.28515625" style="75" customWidth="1"/>
    <col min="9986" max="9986" width="13.85546875" style="75" customWidth="1"/>
    <col min="9987" max="9987" width="13.7109375" style="75" customWidth="1"/>
    <col min="9988" max="9988" width="15.140625" style="75" customWidth="1"/>
    <col min="9989" max="9989" width="12.140625" style="75" customWidth="1"/>
    <col min="9990" max="10240" width="9.140625" style="75" customWidth="1"/>
    <col min="10241" max="10241" width="38.28515625" style="75" customWidth="1"/>
    <col min="10242" max="10242" width="13.85546875" style="75" customWidth="1"/>
    <col min="10243" max="10243" width="13.7109375" style="75" customWidth="1"/>
    <col min="10244" max="10244" width="15.140625" style="75" customWidth="1"/>
    <col min="10245" max="10245" width="12.140625" style="75" customWidth="1"/>
    <col min="10246" max="10496" width="9.140625" style="75" customWidth="1"/>
    <col min="10497" max="10497" width="38.28515625" style="75" customWidth="1"/>
    <col min="10498" max="10498" width="13.85546875" style="75" customWidth="1"/>
    <col min="10499" max="10499" width="13.7109375" style="75" customWidth="1"/>
    <col min="10500" max="10500" width="15.140625" style="75" customWidth="1"/>
    <col min="10501" max="10501" width="12.140625" style="75" customWidth="1"/>
    <col min="10502" max="10752" width="9.140625" style="75" customWidth="1"/>
    <col min="10753" max="10753" width="38.28515625" style="75" customWidth="1"/>
    <col min="10754" max="10754" width="13.85546875" style="75" customWidth="1"/>
    <col min="10755" max="10755" width="13.7109375" style="75" customWidth="1"/>
    <col min="10756" max="10756" width="15.140625" style="75" customWidth="1"/>
    <col min="10757" max="10757" width="12.140625" style="75" customWidth="1"/>
    <col min="10758" max="11008" width="9.140625" style="75" customWidth="1"/>
    <col min="11009" max="11009" width="38.28515625" style="75" customWidth="1"/>
    <col min="11010" max="11010" width="13.85546875" style="75" customWidth="1"/>
    <col min="11011" max="11011" width="13.7109375" style="75" customWidth="1"/>
    <col min="11012" max="11012" width="15.140625" style="75" customWidth="1"/>
    <col min="11013" max="11013" width="12.140625" style="75" customWidth="1"/>
    <col min="11014" max="11264" width="9.140625" style="75" customWidth="1"/>
    <col min="11265" max="11265" width="38.28515625" style="75" customWidth="1"/>
    <col min="11266" max="11266" width="13.85546875" style="75" customWidth="1"/>
    <col min="11267" max="11267" width="13.7109375" style="75" customWidth="1"/>
    <col min="11268" max="11268" width="15.140625" style="75" customWidth="1"/>
    <col min="11269" max="11269" width="12.140625" style="75" customWidth="1"/>
    <col min="11270" max="11520" width="9.140625" style="75" customWidth="1"/>
    <col min="11521" max="11521" width="38.28515625" style="75" customWidth="1"/>
    <col min="11522" max="11522" width="13.85546875" style="75" customWidth="1"/>
    <col min="11523" max="11523" width="13.7109375" style="75" customWidth="1"/>
    <col min="11524" max="11524" width="15.140625" style="75" customWidth="1"/>
    <col min="11525" max="11525" width="12.140625" style="75" customWidth="1"/>
    <col min="11526" max="11776" width="9.140625" style="75" customWidth="1"/>
    <col min="11777" max="11777" width="38.28515625" style="75" customWidth="1"/>
    <col min="11778" max="11778" width="13.85546875" style="75" customWidth="1"/>
    <col min="11779" max="11779" width="13.7109375" style="75" customWidth="1"/>
    <col min="11780" max="11780" width="15.140625" style="75" customWidth="1"/>
    <col min="11781" max="11781" width="12.140625" style="75" customWidth="1"/>
    <col min="11782" max="12032" width="9.140625" style="75" customWidth="1"/>
    <col min="12033" max="12033" width="38.28515625" style="75" customWidth="1"/>
    <col min="12034" max="12034" width="13.85546875" style="75" customWidth="1"/>
    <col min="12035" max="12035" width="13.7109375" style="75" customWidth="1"/>
    <col min="12036" max="12036" width="15.140625" style="75" customWidth="1"/>
    <col min="12037" max="12037" width="12.140625" style="75" customWidth="1"/>
    <col min="12038" max="12288" width="9.140625" style="75" customWidth="1"/>
    <col min="12289" max="12289" width="38.28515625" style="75" customWidth="1"/>
    <col min="12290" max="12290" width="13.85546875" style="75" customWidth="1"/>
    <col min="12291" max="12291" width="13.7109375" style="75" customWidth="1"/>
    <col min="12292" max="12292" width="15.140625" style="75" customWidth="1"/>
    <col min="12293" max="12293" width="12.140625" style="75" customWidth="1"/>
    <col min="12294" max="12544" width="9.140625" style="75" customWidth="1"/>
    <col min="12545" max="12545" width="38.28515625" style="75" customWidth="1"/>
    <col min="12546" max="12546" width="13.85546875" style="75" customWidth="1"/>
    <col min="12547" max="12547" width="13.7109375" style="75" customWidth="1"/>
    <col min="12548" max="12548" width="15.140625" style="75" customWidth="1"/>
    <col min="12549" max="12549" width="12.140625" style="75" customWidth="1"/>
    <col min="12550" max="12800" width="9.140625" style="75" customWidth="1"/>
    <col min="12801" max="12801" width="38.28515625" style="75" customWidth="1"/>
    <col min="12802" max="12802" width="13.85546875" style="75" customWidth="1"/>
    <col min="12803" max="12803" width="13.7109375" style="75" customWidth="1"/>
    <col min="12804" max="12804" width="15.140625" style="75" customWidth="1"/>
    <col min="12805" max="12805" width="12.140625" style="75" customWidth="1"/>
    <col min="12806" max="13056" width="9.140625" style="75" customWidth="1"/>
    <col min="13057" max="13057" width="38.28515625" style="75" customWidth="1"/>
    <col min="13058" max="13058" width="13.85546875" style="75" customWidth="1"/>
    <col min="13059" max="13059" width="13.7109375" style="75" customWidth="1"/>
    <col min="13060" max="13060" width="15.140625" style="75" customWidth="1"/>
    <col min="13061" max="13061" width="12.140625" style="75" customWidth="1"/>
    <col min="13062" max="13312" width="9.140625" style="75" customWidth="1"/>
    <col min="13313" max="13313" width="38.28515625" style="75" customWidth="1"/>
    <col min="13314" max="13314" width="13.85546875" style="75" customWidth="1"/>
    <col min="13315" max="13315" width="13.7109375" style="75" customWidth="1"/>
    <col min="13316" max="13316" width="15.140625" style="75" customWidth="1"/>
    <col min="13317" max="13317" width="12.140625" style="75" customWidth="1"/>
    <col min="13318" max="13568" width="9.140625" style="75" customWidth="1"/>
    <col min="13569" max="13569" width="38.28515625" style="75" customWidth="1"/>
    <col min="13570" max="13570" width="13.85546875" style="75" customWidth="1"/>
    <col min="13571" max="13571" width="13.7109375" style="75" customWidth="1"/>
    <col min="13572" max="13572" width="15.140625" style="75" customWidth="1"/>
    <col min="13573" max="13573" width="12.140625" style="75" customWidth="1"/>
    <col min="13574" max="13824" width="9.140625" style="75" customWidth="1"/>
    <col min="13825" max="13825" width="38.28515625" style="75" customWidth="1"/>
    <col min="13826" max="13826" width="13.85546875" style="75" customWidth="1"/>
    <col min="13827" max="13827" width="13.7109375" style="75" customWidth="1"/>
    <col min="13828" max="13828" width="15.140625" style="75" customWidth="1"/>
    <col min="13829" max="13829" width="12.140625" style="75" customWidth="1"/>
    <col min="13830" max="14080" width="9.140625" style="75" customWidth="1"/>
    <col min="14081" max="14081" width="38.28515625" style="75" customWidth="1"/>
    <col min="14082" max="14082" width="13.85546875" style="75" customWidth="1"/>
    <col min="14083" max="14083" width="13.7109375" style="75" customWidth="1"/>
    <col min="14084" max="14084" width="15.140625" style="75" customWidth="1"/>
    <col min="14085" max="14085" width="12.140625" style="75" customWidth="1"/>
    <col min="14086" max="14336" width="9.140625" style="75" customWidth="1"/>
    <col min="14337" max="14337" width="38.28515625" style="75" customWidth="1"/>
    <col min="14338" max="14338" width="13.85546875" style="75" customWidth="1"/>
    <col min="14339" max="14339" width="13.7109375" style="75" customWidth="1"/>
    <col min="14340" max="14340" width="15.140625" style="75" customWidth="1"/>
    <col min="14341" max="14341" width="12.140625" style="75" customWidth="1"/>
    <col min="14342" max="14592" width="9.140625" style="75" customWidth="1"/>
    <col min="14593" max="14593" width="38.28515625" style="75" customWidth="1"/>
    <col min="14594" max="14594" width="13.85546875" style="75" customWidth="1"/>
    <col min="14595" max="14595" width="13.7109375" style="75" customWidth="1"/>
    <col min="14596" max="14596" width="15.140625" style="75" customWidth="1"/>
    <col min="14597" max="14597" width="12.140625" style="75" customWidth="1"/>
    <col min="14598" max="14848" width="9.140625" style="75" customWidth="1"/>
    <col min="14849" max="14849" width="38.28515625" style="75" customWidth="1"/>
    <col min="14850" max="14850" width="13.85546875" style="75" customWidth="1"/>
    <col min="14851" max="14851" width="13.7109375" style="75" customWidth="1"/>
    <col min="14852" max="14852" width="15.140625" style="75" customWidth="1"/>
    <col min="14853" max="14853" width="12.140625" style="75" customWidth="1"/>
    <col min="14854" max="15104" width="9.140625" style="75" customWidth="1"/>
    <col min="15105" max="15105" width="38.28515625" style="75" customWidth="1"/>
    <col min="15106" max="15106" width="13.85546875" style="75" customWidth="1"/>
    <col min="15107" max="15107" width="13.7109375" style="75" customWidth="1"/>
    <col min="15108" max="15108" width="15.140625" style="75" customWidth="1"/>
    <col min="15109" max="15109" width="12.140625" style="75" customWidth="1"/>
    <col min="15110" max="15360" width="9.140625" style="75" customWidth="1"/>
    <col min="15361" max="15361" width="38.28515625" style="75" customWidth="1"/>
    <col min="15362" max="15362" width="13.85546875" style="75" customWidth="1"/>
    <col min="15363" max="15363" width="13.7109375" style="75" customWidth="1"/>
    <col min="15364" max="15364" width="15.140625" style="75" customWidth="1"/>
    <col min="15365" max="15365" width="12.140625" style="75" customWidth="1"/>
    <col min="15366" max="15616" width="9.140625" style="75" customWidth="1"/>
    <col min="15617" max="15617" width="38.28515625" style="75" customWidth="1"/>
    <col min="15618" max="15618" width="13.85546875" style="75" customWidth="1"/>
    <col min="15619" max="15619" width="13.7109375" style="75" customWidth="1"/>
    <col min="15620" max="15620" width="15.140625" style="75" customWidth="1"/>
    <col min="15621" max="15621" width="12.140625" style="75" customWidth="1"/>
    <col min="15622" max="15872" width="9.140625" style="75" customWidth="1"/>
    <col min="15873" max="15873" width="38.28515625" style="75" customWidth="1"/>
    <col min="15874" max="15874" width="13.85546875" style="75" customWidth="1"/>
    <col min="15875" max="15875" width="13.7109375" style="75" customWidth="1"/>
    <col min="15876" max="15876" width="15.140625" style="75" customWidth="1"/>
    <col min="15877" max="15877" width="12.140625" style="75" customWidth="1"/>
    <col min="15878" max="16128" width="9.140625" style="75" customWidth="1"/>
    <col min="16129" max="16129" width="38.28515625" style="75" customWidth="1"/>
    <col min="16130" max="16130" width="13.85546875" style="75" customWidth="1"/>
    <col min="16131" max="16131" width="13.7109375" style="75" customWidth="1"/>
    <col min="16132" max="16132" width="15.140625" style="75" customWidth="1"/>
    <col min="16133" max="16133" width="12.140625" style="75" customWidth="1"/>
    <col min="16134" max="16384" width="9.140625" style="75" customWidth="1"/>
  </cols>
  <sheetData>
    <row r="1" spans="1:12" s="141" customFormat="1" ht="30" customHeight="1" x14ac:dyDescent="0.25">
      <c r="A1" s="771" t="s">
        <v>851</v>
      </c>
      <c r="B1" s="771"/>
      <c r="C1" s="771"/>
      <c r="D1" s="771"/>
      <c r="E1" s="771"/>
      <c r="F1" s="52"/>
      <c r="G1" s="52"/>
      <c r="H1" s="52"/>
      <c r="I1" s="52"/>
      <c r="J1" s="52"/>
      <c r="K1" s="52"/>
      <c r="L1" s="52"/>
    </row>
    <row r="2" spans="1:12" s="141" customFormat="1" ht="15" customHeight="1" x14ac:dyDescent="0.25">
      <c r="A2" s="772" t="s">
        <v>699</v>
      </c>
      <c r="B2" s="772"/>
      <c r="C2" s="772"/>
      <c r="D2" s="772"/>
      <c r="E2" s="772"/>
      <c r="F2" s="52"/>
      <c r="G2" s="52"/>
      <c r="H2" s="52"/>
      <c r="I2" s="52"/>
      <c r="J2" s="52"/>
      <c r="K2" s="52"/>
      <c r="L2" s="52"/>
    </row>
    <row r="3" spans="1:12" s="141" customFormat="1" ht="15" customHeight="1" x14ac:dyDescent="0.25">
      <c r="A3" s="772" t="s">
        <v>2</v>
      </c>
      <c r="B3" s="772"/>
      <c r="C3" s="772"/>
      <c r="D3" s="772"/>
      <c r="E3" s="772"/>
      <c r="F3" s="52"/>
      <c r="G3" s="52"/>
      <c r="H3" s="52"/>
      <c r="I3" s="52"/>
      <c r="J3" s="52"/>
      <c r="K3" s="52"/>
      <c r="L3" s="52"/>
    </row>
    <row r="4" spans="1:12" s="142" customFormat="1" ht="30" customHeight="1" x14ac:dyDescent="0.25">
      <c r="A4" s="773" t="s">
        <v>858</v>
      </c>
      <c r="B4" s="773"/>
      <c r="C4" s="773"/>
      <c r="D4" s="773"/>
      <c r="E4" s="773"/>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852</v>
      </c>
      <c r="C6" s="292" t="s">
        <v>853</v>
      </c>
      <c r="D6" s="293" t="s">
        <v>8</v>
      </c>
      <c r="E6" s="294" t="s">
        <v>700</v>
      </c>
      <c r="F6" s="52"/>
      <c r="G6" s="52"/>
      <c r="H6" s="52"/>
      <c r="I6" s="52"/>
      <c r="J6" s="52"/>
      <c r="K6" s="52"/>
      <c r="L6" s="52"/>
    </row>
    <row r="7" spans="1:12" ht="15" customHeight="1" x14ac:dyDescent="0.25">
      <c r="A7" s="244" t="s">
        <v>701</v>
      </c>
      <c r="B7" s="144">
        <v>3726464.5709240003</v>
      </c>
      <c r="C7" s="144">
        <v>444183.83734340011</v>
      </c>
      <c r="D7" s="144">
        <v>4170648.4082674002</v>
      </c>
      <c r="E7" s="146">
        <v>0.92871849102902215</v>
      </c>
      <c r="F7" s="52"/>
      <c r="G7" s="52"/>
      <c r="H7" s="52"/>
      <c r="I7" s="52"/>
      <c r="J7" s="52"/>
      <c r="K7" s="52"/>
      <c r="L7" s="52"/>
    </row>
    <row r="8" spans="1:12" ht="15" customHeight="1" x14ac:dyDescent="0.25">
      <c r="A8" s="244" t="s">
        <v>702</v>
      </c>
      <c r="B8" s="144">
        <v>15779.826190000002</v>
      </c>
      <c r="C8" s="144">
        <v>1932.8487700000007</v>
      </c>
      <c r="D8" s="144">
        <v>17712.674960000004</v>
      </c>
      <c r="E8" s="146">
        <v>3.9442521043802298E-3</v>
      </c>
      <c r="F8" s="52"/>
      <c r="G8" s="52"/>
      <c r="H8" s="52"/>
      <c r="I8" s="52"/>
      <c r="J8" s="52"/>
      <c r="K8" s="52"/>
      <c r="L8" s="52"/>
    </row>
    <row r="9" spans="1:12" ht="15" customHeight="1" x14ac:dyDescent="0.25">
      <c r="A9" s="244" t="s">
        <v>703</v>
      </c>
      <c r="B9" s="144">
        <v>104994.03805020005</v>
      </c>
      <c r="C9" s="144">
        <v>8445.9613669999981</v>
      </c>
      <c r="D9" s="144">
        <v>113439.99941720004</v>
      </c>
      <c r="E9" s="146">
        <v>2.5260778365357821E-2</v>
      </c>
      <c r="F9" s="52"/>
      <c r="G9" s="52"/>
      <c r="H9" s="52"/>
      <c r="I9" s="52"/>
      <c r="J9" s="52"/>
      <c r="K9" s="52"/>
      <c r="L9" s="52"/>
    </row>
    <row r="10" spans="1:12" ht="15" customHeight="1" x14ac:dyDescent="0.25">
      <c r="A10" s="244" t="s">
        <v>704</v>
      </c>
      <c r="B10" s="144">
        <v>3916.71731</v>
      </c>
      <c r="C10" s="144">
        <v>186.18394999999998</v>
      </c>
      <c r="D10" s="144">
        <v>4102.9012599999996</v>
      </c>
      <c r="E10" s="146">
        <v>9.1363258036206239E-4</v>
      </c>
      <c r="F10" s="52"/>
      <c r="G10" s="52"/>
      <c r="H10" s="52"/>
      <c r="I10" s="52"/>
      <c r="J10" s="52"/>
      <c r="K10" s="52"/>
      <c r="L10" s="52"/>
    </row>
    <row r="11" spans="1:12" ht="15" customHeight="1" x14ac:dyDescent="0.25">
      <c r="A11" s="244" t="s">
        <v>705</v>
      </c>
      <c r="B11" s="144">
        <v>25378.474630000001</v>
      </c>
      <c r="C11" s="144">
        <v>387.22253000000001</v>
      </c>
      <c r="D11" s="144">
        <v>25765.69716</v>
      </c>
      <c r="E11" s="146">
        <v>5.7374961982678239E-3</v>
      </c>
      <c r="F11" s="52"/>
      <c r="G11" s="52"/>
      <c r="H11" s="52"/>
      <c r="I11" s="52"/>
      <c r="J11" s="52"/>
      <c r="K11" s="52"/>
      <c r="L11" s="52"/>
    </row>
    <row r="12" spans="1:12" ht="15" customHeight="1" x14ac:dyDescent="0.25">
      <c r="A12" s="244" t="s">
        <v>706</v>
      </c>
      <c r="B12" s="144">
        <v>4578.1737600000015</v>
      </c>
      <c r="C12" s="144">
        <v>59.181630000000006</v>
      </c>
      <c r="D12" s="144">
        <v>4637.3553900000015</v>
      </c>
      <c r="E12" s="146">
        <v>1.0326446342561069E-3</v>
      </c>
      <c r="F12" s="52"/>
      <c r="G12" s="52"/>
      <c r="H12" s="52"/>
      <c r="I12" s="52"/>
      <c r="J12" s="52"/>
      <c r="K12" s="52"/>
      <c r="L12" s="52"/>
    </row>
    <row r="13" spans="1:12" ht="15" customHeight="1" x14ac:dyDescent="0.25">
      <c r="A13" s="244" t="s">
        <v>707</v>
      </c>
      <c r="B13" s="144">
        <v>5436.1596600000003</v>
      </c>
      <c r="C13" s="144">
        <v>1369.1460500000001</v>
      </c>
      <c r="D13" s="144">
        <v>6805.3057100000005</v>
      </c>
      <c r="E13" s="146">
        <v>1.5154030336035867E-3</v>
      </c>
      <c r="F13" s="52"/>
      <c r="G13" s="52"/>
      <c r="H13" s="52"/>
      <c r="I13" s="52"/>
      <c r="J13" s="52"/>
      <c r="K13" s="52"/>
      <c r="L13" s="52"/>
    </row>
    <row r="14" spans="1:12" ht="15" customHeight="1" x14ac:dyDescent="0.25">
      <c r="A14" s="244" t="s">
        <v>708</v>
      </c>
      <c r="B14" s="144">
        <v>2451.0951400000008</v>
      </c>
      <c r="C14" s="144">
        <v>361.77156999999994</v>
      </c>
      <c r="D14" s="144">
        <v>2812.8667100000007</v>
      </c>
      <c r="E14" s="146">
        <v>6.2636814966194091E-4</v>
      </c>
      <c r="F14" s="52"/>
      <c r="G14" s="52"/>
      <c r="H14" s="52"/>
      <c r="I14" s="52"/>
      <c r="J14" s="52"/>
      <c r="K14" s="52"/>
      <c r="L14" s="52"/>
    </row>
    <row r="15" spans="1:12" ht="15" customHeight="1" x14ac:dyDescent="0.25">
      <c r="A15" s="244" t="s">
        <v>709</v>
      </c>
      <c r="B15" s="144">
        <v>12117.985390000003</v>
      </c>
      <c r="C15" s="144">
        <v>2941.4793392000001</v>
      </c>
      <c r="D15" s="144">
        <v>15059.464729200005</v>
      </c>
      <c r="E15" s="146">
        <v>3.3534362022181515E-3</v>
      </c>
      <c r="F15" s="52"/>
      <c r="G15" s="52"/>
      <c r="H15" s="52"/>
      <c r="I15" s="52"/>
      <c r="J15" s="52"/>
      <c r="K15" s="52"/>
      <c r="L15" s="52"/>
    </row>
    <row r="16" spans="1:12" ht="15" customHeight="1" x14ac:dyDescent="0.25">
      <c r="A16" s="244" t="s">
        <v>710</v>
      </c>
      <c r="B16" s="144">
        <v>8373.6424900000002</v>
      </c>
      <c r="C16" s="144">
        <v>1420.55951</v>
      </c>
      <c r="D16" s="144">
        <v>9794.2020000000011</v>
      </c>
      <c r="E16" s="146">
        <v>2.1809693869764913E-3</v>
      </c>
      <c r="F16" s="52"/>
      <c r="G16" s="52"/>
      <c r="H16" s="52"/>
      <c r="I16" s="52"/>
      <c r="J16" s="52"/>
      <c r="K16" s="52"/>
      <c r="L16" s="52"/>
    </row>
    <row r="17" spans="1:12" ht="15" customHeight="1" x14ac:dyDescent="0.25">
      <c r="A17" s="244" t="s">
        <v>711</v>
      </c>
      <c r="B17" s="144">
        <v>93499.709004400065</v>
      </c>
      <c r="C17" s="144">
        <v>65537.708984600002</v>
      </c>
      <c r="D17" s="144">
        <v>159037.41798900007</v>
      </c>
      <c r="E17" s="146">
        <v>3.5414395171530409E-2</v>
      </c>
      <c r="F17" s="52"/>
      <c r="G17" s="52"/>
      <c r="H17" s="52"/>
      <c r="I17" s="52"/>
      <c r="J17" s="52"/>
      <c r="K17" s="52"/>
      <c r="L17" s="52"/>
    </row>
    <row r="18" spans="1:12" ht="15" customHeight="1" x14ac:dyDescent="0.25">
      <c r="A18" s="609" t="s">
        <v>712</v>
      </c>
      <c r="B18" s="625">
        <v>83088.758380000043</v>
      </c>
      <c r="C18" s="625">
        <v>41877.134460000008</v>
      </c>
      <c r="D18" s="625">
        <v>124965.89284000004</v>
      </c>
      <c r="E18" s="612">
        <v>2.7827360176992957E-2</v>
      </c>
      <c r="F18" s="52"/>
      <c r="G18" s="52"/>
      <c r="H18" s="52"/>
      <c r="I18" s="52"/>
      <c r="J18" s="52"/>
      <c r="K18" s="52"/>
      <c r="L18" s="52"/>
    </row>
    <row r="19" spans="1:12" ht="15" customHeight="1" x14ac:dyDescent="0.2">
      <c r="A19" s="613" t="s">
        <v>713</v>
      </c>
      <c r="B19" s="626">
        <v>3967890.9376586005</v>
      </c>
      <c r="C19" s="626">
        <v>522865.35561420012</v>
      </c>
      <c r="D19" s="626">
        <v>4490756.2932728007</v>
      </c>
      <c r="E19" s="615">
        <v>1</v>
      </c>
      <c r="F19" s="52"/>
      <c r="G19" s="52"/>
      <c r="H19" s="52"/>
      <c r="I19" s="52"/>
      <c r="J19" s="52"/>
      <c r="K19" s="52"/>
      <c r="L19" s="52"/>
    </row>
    <row r="20" spans="1:12" ht="15" customHeight="1" x14ac:dyDescent="0.2">
      <c r="A20" s="627" t="s">
        <v>714</v>
      </c>
      <c r="B20" s="628">
        <v>118188.21327000004</v>
      </c>
      <c r="C20" s="628">
        <v>45837.679890000007</v>
      </c>
      <c r="D20" s="628">
        <v>164025.89316000004</v>
      </c>
      <c r="E20" s="617"/>
      <c r="F20" s="52"/>
      <c r="G20" s="52"/>
      <c r="H20" s="52"/>
      <c r="I20" s="52"/>
      <c r="J20" s="52"/>
      <c r="K20" s="52"/>
      <c r="L20" s="52"/>
    </row>
    <row r="21" spans="1:12" s="156" customFormat="1" ht="15" customHeight="1" thickBot="1" x14ac:dyDescent="0.25">
      <c r="A21" s="153" t="s">
        <v>715</v>
      </c>
      <c r="B21" s="154">
        <v>0.88356853022786874</v>
      </c>
      <c r="C21" s="154">
        <v>0.11643146977213122</v>
      </c>
      <c r="D21" s="154">
        <v>1</v>
      </c>
      <c r="E21" s="155"/>
      <c r="F21" s="295"/>
      <c r="G21" s="295"/>
      <c r="H21" s="295"/>
      <c r="I21" s="295"/>
      <c r="J21" s="295"/>
      <c r="K21" s="295"/>
      <c r="L21" s="295"/>
    </row>
    <row r="22" spans="1:12" ht="15" customHeight="1" thickTop="1" x14ac:dyDescent="0.2">
      <c r="A22" s="74" t="s">
        <v>716</v>
      </c>
      <c r="B22" s="296"/>
      <c r="C22" s="296"/>
      <c r="D22" s="297"/>
      <c r="E22" s="297"/>
      <c r="F22" s="52"/>
      <c r="G22" s="52"/>
      <c r="H22" s="52"/>
      <c r="I22" s="52"/>
      <c r="J22" s="52"/>
      <c r="K22" s="52"/>
      <c r="L22" s="52"/>
    </row>
    <row r="23" spans="1:12" ht="108" customHeight="1" x14ac:dyDescent="0.2">
      <c r="A23" s="800" t="s">
        <v>375</v>
      </c>
      <c r="B23" s="802"/>
      <c r="C23" s="802"/>
      <c r="D23" s="802"/>
      <c r="E23" s="802"/>
      <c r="F23" s="52"/>
      <c r="G23" s="52"/>
      <c r="H23" s="52"/>
      <c r="I23" s="52"/>
      <c r="J23" s="52"/>
      <c r="K23" s="52"/>
      <c r="L23" s="52"/>
    </row>
    <row r="24" spans="1:12" ht="107.25" customHeight="1" x14ac:dyDescent="0.2">
      <c r="A24" s="800" t="s">
        <v>376</v>
      </c>
      <c r="B24" s="801"/>
      <c r="C24" s="801"/>
      <c r="D24" s="801"/>
      <c r="E24" s="801"/>
      <c r="F24" s="52"/>
      <c r="G24" s="52"/>
      <c r="H24" s="52"/>
      <c r="I24" s="52"/>
      <c r="J24" s="52"/>
      <c r="K24" s="52"/>
      <c r="L24" s="52"/>
    </row>
    <row r="25" spans="1:12" ht="15" customHeight="1" x14ac:dyDescent="0.2">
      <c r="A25" s="74" t="s">
        <v>717</v>
      </c>
      <c r="B25" s="298"/>
      <c r="C25" s="298"/>
      <c r="D25" s="74"/>
      <c r="E25" s="74"/>
      <c r="F25" s="52"/>
      <c r="G25" s="52"/>
      <c r="H25" s="52"/>
      <c r="I25" s="52"/>
      <c r="J25" s="52"/>
      <c r="K25" s="52"/>
      <c r="L25" s="52"/>
    </row>
    <row r="26" spans="1:12" ht="15" customHeight="1" x14ac:dyDescent="0.2">
      <c r="A26" s="299"/>
      <c r="B26" s="298"/>
      <c r="C26" s="298"/>
      <c r="D26" s="74"/>
      <c r="E26" s="74"/>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17296F-A54D-46C9-A765-29B4AFF47760}">
  <sheetPr codeName="Hoja13">
    <pageSetUpPr fitToPage="1"/>
  </sheetPr>
  <dimension ref="A1:O56"/>
  <sheetViews>
    <sheetView zoomScaleNormal="100" workbookViewId="0">
      <selection activeCell="J9" sqref="J9"/>
    </sheetView>
  </sheetViews>
  <sheetFormatPr baseColWidth="10" defaultColWidth="9.140625" defaultRowHeight="12.75" x14ac:dyDescent="0.2"/>
  <cols>
    <col min="1" max="1" width="9.140625" style="172" customWidth="1"/>
    <col min="2" max="2" width="10.28515625" style="172" bestFit="1" customWidth="1"/>
    <col min="3" max="3" width="12.140625" style="172" bestFit="1" customWidth="1"/>
    <col min="4" max="4" width="10.140625" style="172" bestFit="1" customWidth="1"/>
    <col min="5" max="5" width="9.140625" style="172" bestFit="1" customWidth="1"/>
    <col min="6" max="6" width="10.28515625" style="172" bestFit="1" customWidth="1"/>
    <col min="7" max="7" width="8" style="172" bestFit="1" customWidth="1"/>
    <col min="8" max="8" width="6.140625" style="172" customWidth="1"/>
    <col min="9" max="9" width="10" style="172" customWidth="1"/>
    <col min="10" max="10" width="15.7109375" style="172" bestFit="1" customWidth="1"/>
    <col min="11" max="11" width="8" style="172" customWidth="1"/>
    <col min="12" max="12" width="7.85546875" style="172" bestFit="1" customWidth="1"/>
    <col min="13" max="13" width="7.7109375" style="172" bestFit="1" customWidth="1"/>
    <col min="14" max="14" width="11" style="172" customWidth="1"/>
    <col min="15" max="15" width="8.28515625" style="172" bestFit="1" customWidth="1"/>
    <col min="16" max="16" width="4.7109375" style="172" customWidth="1"/>
    <col min="17" max="19" width="9.28515625" style="172" bestFit="1" customWidth="1"/>
    <col min="20" max="257" width="9.140625" style="172"/>
    <col min="258" max="258" width="10.28515625" style="172" bestFit="1" customWidth="1"/>
    <col min="259" max="259" width="12.140625" style="172" bestFit="1" customWidth="1"/>
    <col min="260" max="260" width="10.140625" style="172" bestFit="1" customWidth="1"/>
    <col min="261" max="261" width="9.140625" style="172" bestFit="1"/>
    <col min="262" max="262" width="10.28515625" style="172" bestFit="1" customWidth="1"/>
    <col min="263" max="263" width="8" style="172" bestFit="1" customWidth="1"/>
    <col min="264" max="264" width="6.140625" style="172" customWidth="1"/>
    <col min="265" max="265" width="10" style="172" customWidth="1"/>
    <col min="266" max="266" width="15.7109375" style="172" bestFit="1" customWidth="1"/>
    <col min="267" max="267" width="8" style="172" customWidth="1"/>
    <col min="268" max="268" width="7.85546875" style="172" bestFit="1" customWidth="1"/>
    <col min="269" max="269" width="7.7109375" style="172" bestFit="1" customWidth="1"/>
    <col min="270" max="270" width="11" style="172" customWidth="1"/>
    <col min="271" max="271" width="8.28515625" style="172" bestFit="1" customWidth="1"/>
    <col min="272" max="272" width="4.7109375" style="172" customWidth="1"/>
    <col min="273" max="275" width="9.28515625" style="172" bestFit="1" customWidth="1"/>
    <col min="276" max="513" width="9.140625" style="172"/>
    <col min="514" max="514" width="10.28515625" style="172" bestFit="1" customWidth="1"/>
    <col min="515" max="515" width="12.140625" style="172" bestFit="1" customWidth="1"/>
    <col min="516" max="516" width="10.140625" style="172" bestFit="1" customWidth="1"/>
    <col min="517" max="517" width="9.140625" style="172" bestFit="1"/>
    <col min="518" max="518" width="10.28515625" style="172" bestFit="1" customWidth="1"/>
    <col min="519" max="519" width="8" style="172" bestFit="1" customWidth="1"/>
    <col min="520" max="520" width="6.140625" style="172" customWidth="1"/>
    <col min="521" max="521" width="10" style="172" customWidth="1"/>
    <col min="522" max="522" width="15.7109375" style="172" bestFit="1" customWidth="1"/>
    <col min="523" max="523" width="8" style="172" customWidth="1"/>
    <col min="524" max="524" width="7.85546875" style="172" bestFit="1" customWidth="1"/>
    <col min="525" max="525" width="7.7109375" style="172" bestFit="1" customWidth="1"/>
    <col min="526" max="526" width="11" style="172" customWidth="1"/>
    <col min="527" max="527" width="8.28515625" style="172" bestFit="1" customWidth="1"/>
    <col min="528" max="528" width="4.7109375" style="172" customWidth="1"/>
    <col min="529" max="531" width="9.28515625" style="172" bestFit="1" customWidth="1"/>
    <col min="532" max="769" width="9.140625" style="172"/>
    <col min="770" max="770" width="10.28515625" style="172" bestFit="1" customWidth="1"/>
    <col min="771" max="771" width="12.140625" style="172" bestFit="1" customWidth="1"/>
    <col min="772" max="772" width="10.140625" style="172" bestFit="1" customWidth="1"/>
    <col min="773" max="773" width="9.140625" style="172" bestFit="1"/>
    <col min="774" max="774" width="10.28515625" style="172" bestFit="1" customWidth="1"/>
    <col min="775" max="775" width="8" style="172" bestFit="1" customWidth="1"/>
    <col min="776" max="776" width="6.140625" style="172" customWidth="1"/>
    <col min="777" max="777" width="10" style="172" customWidth="1"/>
    <col min="778" max="778" width="15.7109375" style="172" bestFit="1" customWidth="1"/>
    <col min="779" max="779" width="8" style="172" customWidth="1"/>
    <col min="780" max="780" width="7.85546875" style="172" bestFit="1" customWidth="1"/>
    <col min="781" max="781" width="7.7109375" style="172" bestFit="1" customWidth="1"/>
    <col min="782" max="782" width="11" style="172" customWidth="1"/>
    <col min="783" max="783" width="8.28515625" style="172" bestFit="1" customWidth="1"/>
    <col min="784" max="784" width="4.7109375" style="172" customWidth="1"/>
    <col min="785" max="787" width="9.28515625" style="172" bestFit="1" customWidth="1"/>
    <col min="788" max="1025" width="9.140625" style="172"/>
    <col min="1026" max="1026" width="10.28515625" style="172" bestFit="1" customWidth="1"/>
    <col min="1027" max="1027" width="12.140625" style="172" bestFit="1" customWidth="1"/>
    <col min="1028" max="1028" width="10.140625" style="172" bestFit="1" customWidth="1"/>
    <col min="1029" max="1029" width="9.140625" style="172" bestFit="1"/>
    <col min="1030" max="1030" width="10.28515625" style="172" bestFit="1" customWidth="1"/>
    <col min="1031" max="1031" width="8" style="172" bestFit="1" customWidth="1"/>
    <col min="1032" max="1032" width="6.140625" style="172" customWidth="1"/>
    <col min="1033" max="1033" width="10" style="172" customWidth="1"/>
    <col min="1034" max="1034" width="15.7109375" style="172" bestFit="1" customWidth="1"/>
    <col min="1035" max="1035" width="8" style="172" customWidth="1"/>
    <col min="1036" max="1036" width="7.85546875" style="172" bestFit="1" customWidth="1"/>
    <col min="1037" max="1037" width="7.7109375" style="172" bestFit="1" customWidth="1"/>
    <col min="1038" max="1038" width="11" style="172" customWidth="1"/>
    <col min="1039" max="1039" width="8.28515625" style="172" bestFit="1" customWidth="1"/>
    <col min="1040" max="1040" width="4.7109375" style="172" customWidth="1"/>
    <col min="1041" max="1043" width="9.28515625" style="172" bestFit="1" customWidth="1"/>
    <col min="1044" max="1281" width="9.140625" style="172"/>
    <col min="1282" max="1282" width="10.28515625" style="172" bestFit="1" customWidth="1"/>
    <col min="1283" max="1283" width="12.140625" style="172" bestFit="1" customWidth="1"/>
    <col min="1284" max="1284" width="10.140625" style="172" bestFit="1" customWidth="1"/>
    <col min="1285" max="1285" width="9.140625" style="172" bestFit="1"/>
    <col min="1286" max="1286" width="10.28515625" style="172" bestFit="1" customWidth="1"/>
    <col min="1287" max="1287" width="8" style="172" bestFit="1" customWidth="1"/>
    <col min="1288" max="1288" width="6.140625" style="172" customWidth="1"/>
    <col min="1289" max="1289" width="10" style="172" customWidth="1"/>
    <col min="1290" max="1290" width="15.7109375" style="172" bestFit="1" customWidth="1"/>
    <col min="1291" max="1291" width="8" style="172" customWidth="1"/>
    <col min="1292" max="1292" width="7.85546875" style="172" bestFit="1" customWidth="1"/>
    <col min="1293" max="1293" width="7.7109375" style="172" bestFit="1" customWidth="1"/>
    <col min="1294" max="1294" width="11" style="172" customWidth="1"/>
    <col min="1295" max="1295" width="8.28515625" style="172" bestFit="1" customWidth="1"/>
    <col min="1296" max="1296" width="4.7109375" style="172" customWidth="1"/>
    <col min="1297" max="1299" width="9.28515625" style="172" bestFit="1" customWidth="1"/>
    <col min="1300" max="1537" width="9.140625" style="172"/>
    <col min="1538" max="1538" width="10.28515625" style="172" bestFit="1" customWidth="1"/>
    <col min="1539" max="1539" width="12.140625" style="172" bestFit="1" customWidth="1"/>
    <col min="1540" max="1540" width="10.140625" style="172" bestFit="1" customWidth="1"/>
    <col min="1541" max="1541" width="9.140625" style="172" bestFit="1"/>
    <col min="1542" max="1542" width="10.28515625" style="172" bestFit="1" customWidth="1"/>
    <col min="1543" max="1543" width="8" style="172" bestFit="1" customWidth="1"/>
    <col min="1544" max="1544" width="6.140625" style="172" customWidth="1"/>
    <col min="1545" max="1545" width="10" style="172" customWidth="1"/>
    <col min="1546" max="1546" width="15.7109375" style="172" bestFit="1" customWidth="1"/>
    <col min="1547" max="1547" width="8" style="172" customWidth="1"/>
    <col min="1548" max="1548" width="7.85546875" style="172" bestFit="1" customWidth="1"/>
    <col min="1549" max="1549" width="7.7109375" style="172" bestFit="1" customWidth="1"/>
    <col min="1550" max="1550" width="11" style="172" customWidth="1"/>
    <col min="1551" max="1551" width="8.28515625" style="172" bestFit="1" customWidth="1"/>
    <col min="1552" max="1552" width="4.7109375" style="172" customWidth="1"/>
    <col min="1553" max="1555" width="9.28515625" style="172" bestFit="1" customWidth="1"/>
    <col min="1556" max="1793" width="9.140625" style="172"/>
    <col min="1794" max="1794" width="10.28515625" style="172" bestFit="1" customWidth="1"/>
    <col min="1795" max="1795" width="12.140625" style="172" bestFit="1" customWidth="1"/>
    <col min="1796" max="1796" width="10.140625" style="172" bestFit="1" customWidth="1"/>
    <col min="1797" max="1797" width="9.140625" style="172" bestFit="1"/>
    <col min="1798" max="1798" width="10.28515625" style="172" bestFit="1" customWidth="1"/>
    <col min="1799" max="1799" width="8" style="172" bestFit="1" customWidth="1"/>
    <col min="1800" max="1800" width="6.140625" style="172" customWidth="1"/>
    <col min="1801" max="1801" width="10" style="172" customWidth="1"/>
    <col min="1802" max="1802" width="15.7109375" style="172" bestFit="1" customWidth="1"/>
    <col min="1803" max="1803" width="8" style="172" customWidth="1"/>
    <col min="1804" max="1804" width="7.85546875" style="172" bestFit="1" customWidth="1"/>
    <col min="1805" max="1805" width="7.7109375" style="172" bestFit="1" customWidth="1"/>
    <col min="1806" max="1806" width="11" style="172" customWidth="1"/>
    <col min="1807" max="1807" width="8.28515625" style="172" bestFit="1" customWidth="1"/>
    <col min="1808" max="1808" width="4.7109375" style="172" customWidth="1"/>
    <col min="1809" max="1811" width="9.28515625" style="172" bestFit="1" customWidth="1"/>
    <col min="1812" max="2049" width="9.140625" style="172"/>
    <col min="2050" max="2050" width="10.28515625" style="172" bestFit="1" customWidth="1"/>
    <col min="2051" max="2051" width="12.140625" style="172" bestFit="1" customWidth="1"/>
    <col min="2052" max="2052" width="10.140625" style="172" bestFit="1" customWidth="1"/>
    <col min="2053" max="2053" width="9.140625" style="172" bestFit="1"/>
    <col min="2054" max="2054" width="10.28515625" style="172" bestFit="1" customWidth="1"/>
    <col min="2055" max="2055" width="8" style="172" bestFit="1" customWidth="1"/>
    <col min="2056" max="2056" width="6.140625" style="172" customWidth="1"/>
    <col min="2057" max="2057" width="10" style="172" customWidth="1"/>
    <col min="2058" max="2058" width="15.7109375" style="172" bestFit="1" customWidth="1"/>
    <col min="2059" max="2059" width="8" style="172" customWidth="1"/>
    <col min="2060" max="2060" width="7.85546875" style="172" bestFit="1" customWidth="1"/>
    <col min="2061" max="2061" width="7.7109375" style="172" bestFit="1" customWidth="1"/>
    <col min="2062" max="2062" width="11" style="172" customWidth="1"/>
    <col min="2063" max="2063" width="8.28515625" style="172" bestFit="1" customWidth="1"/>
    <col min="2064" max="2064" width="4.7109375" style="172" customWidth="1"/>
    <col min="2065" max="2067" width="9.28515625" style="172" bestFit="1" customWidth="1"/>
    <col min="2068" max="2305" width="9.140625" style="172"/>
    <col min="2306" max="2306" width="10.28515625" style="172" bestFit="1" customWidth="1"/>
    <col min="2307" max="2307" width="12.140625" style="172" bestFit="1" customWidth="1"/>
    <col min="2308" max="2308" width="10.140625" style="172" bestFit="1" customWidth="1"/>
    <col min="2309" max="2309" width="9.140625" style="172" bestFit="1"/>
    <col min="2310" max="2310" width="10.28515625" style="172" bestFit="1" customWidth="1"/>
    <col min="2311" max="2311" width="8" style="172" bestFit="1" customWidth="1"/>
    <col min="2312" max="2312" width="6.140625" style="172" customWidth="1"/>
    <col min="2313" max="2313" width="10" style="172" customWidth="1"/>
    <col min="2314" max="2314" width="15.7109375" style="172" bestFit="1" customWidth="1"/>
    <col min="2315" max="2315" width="8" style="172" customWidth="1"/>
    <col min="2316" max="2316" width="7.85546875" style="172" bestFit="1" customWidth="1"/>
    <col min="2317" max="2317" width="7.7109375" style="172" bestFit="1" customWidth="1"/>
    <col min="2318" max="2318" width="11" style="172" customWidth="1"/>
    <col min="2319" max="2319" width="8.28515625" style="172" bestFit="1" customWidth="1"/>
    <col min="2320" max="2320" width="4.7109375" style="172" customWidth="1"/>
    <col min="2321" max="2323" width="9.28515625" style="172" bestFit="1" customWidth="1"/>
    <col min="2324" max="2561" width="9.140625" style="172"/>
    <col min="2562" max="2562" width="10.28515625" style="172" bestFit="1" customWidth="1"/>
    <col min="2563" max="2563" width="12.140625" style="172" bestFit="1" customWidth="1"/>
    <col min="2564" max="2564" width="10.140625" style="172" bestFit="1" customWidth="1"/>
    <col min="2565" max="2565" width="9.140625" style="172" bestFit="1"/>
    <col min="2566" max="2566" width="10.28515625" style="172" bestFit="1" customWidth="1"/>
    <col min="2567" max="2567" width="8" style="172" bestFit="1" customWidth="1"/>
    <col min="2568" max="2568" width="6.140625" style="172" customWidth="1"/>
    <col min="2569" max="2569" width="10" style="172" customWidth="1"/>
    <col min="2570" max="2570" width="15.7109375" style="172" bestFit="1" customWidth="1"/>
    <col min="2571" max="2571" width="8" style="172" customWidth="1"/>
    <col min="2572" max="2572" width="7.85546875" style="172" bestFit="1" customWidth="1"/>
    <col min="2573" max="2573" width="7.7109375" style="172" bestFit="1" customWidth="1"/>
    <col min="2574" max="2574" width="11" style="172" customWidth="1"/>
    <col min="2575" max="2575" width="8.28515625" style="172" bestFit="1" customWidth="1"/>
    <col min="2576" max="2576" width="4.7109375" style="172" customWidth="1"/>
    <col min="2577" max="2579" width="9.28515625" style="172" bestFit="1" customWidth="1"/>
    <col min="2580" max="2817" width="9.140625" style="172"/>
    <col min="2818" max="2818" width="10.28515625" style="172" bestFit="1" customWidth="1"/>
    <col min="2819" max="2819" width="12.140625" style="172" bestFit="1" customWidth="1"/>
    <col min="2820" max="2820" width="10.140625" style="172" bestFit="1" customWidth="1"/>
    <col min="2821" max="2821" width="9.140625" style="172" bestFit="1"/>
    <col min="2822" max="2822" width="10.28515625" style="172" bestFit="1" customWidth="1"/>
    <col min="2823" max="2823" width="8" style="172" bestFit="1" customWidth="1"/>
    <col min="2824" max="2824" width="6.140625" style="172" customWidth="1"/>
    <col min="2825" max="2825" width="10" style="172" customWidth="1"/>
    <col min="2826" max="2826" width="15.7109375" style="172" bestFit="1" customWidth="1"/>
    <col min="2827" max="2827" width="8" style="172" customWidth="1"/>
    <col min="2828" max="2828" width="7.85546875" style="172" bestFit="1" customWidth="1"/>
    <col min="2829" max="2829" width="7.7109375" style="172" bestFit="1" customWidth="1"/>
    <col min="2830" max="2830" width="11" style="172" customWidth="1"/>
    <col min="2831" max="2831" width="8.28515625" style="172" bestFit="1" customWidth="1"/>
    <col min="2832" max="2832" width="4.7109375" style="172" customWidth="1"/>
    <col min="2833" max="2835" width="9.28515625" style="172" bestFit="1" customWidth="1"/>
    <col min="2836" max="3073" width="9.140625" style="172"/>
    <col min="3074" max="3074" width="10.28515625" style="172" bestFit="1" customWidth="1"/>
    <col min="3075" max="3075" width="12.140625" style="172" bestFit="1" customWidth="1"/>
    <col min="3076" max="3076" width="10.140625" style="172" bestFit="1" customWidth="1"/>
    <col min="3077" max="3077" width="9.140625" style="172" bestFit="1"/>
    <col min="3078" max="3078" width="10.28515625" style="172" bestFit="1" customWidth="1"/>
    <col min="3079" max="3079" width="8" style="172" bestFit="1" customWidth="1"/>
    <col min="3080" max="3080" width="6.140625" style="172" customWidth="1"/>
    <col min="3081" max="3081" width="10" style="172" customWidth="1"/>
    <col min="3082" max="3082" width="15.7109375" style="172" bestFit="1" customWidth="1"/>
    <col min="3083" max="3083" width="8" style="172" customWidth="1"/>
    <col min="3084" max="3084" width="7.85546875" style="172" bestFit="1" customWidth="1"/>
    <col min="3085" max="3085" width="7.7109375" style="172" bestFit="1" customWidth="1"/>
    <col min="3086" max="3086" width="11" style="172" customWidth="1"/>
    <col min="3087" max="3087" width="8.28515625" style="172" bestFit="1" customWidth="1"/>
    <col min="3088" max="3088" width="4.7109375" style="172" customWidth="1"/>
    <col min="3089" max="3091" width="9.28515625" style="172" bestFit="1" customWidth="1"/>
    <col min="3092" max="3329" width="9.140625" style="172"/>
    <col min="3330" max="3330" width="10.28515625" style="172" bestFit="1" customWidth="1"/>
    <col min="3331" max="3331" width="12.140625" style="172" bestFit="1" customWidth="1"/>
    <col min="3332" max="3332" width="10.140625" style="172" bestFit="1" customWidth="1"/>
    <col min="3333" max="3333" width="9.140625" style="172" bestFit="1"/>
    <col min="3334" max="3334" width="10.28515625" style="172" bestFit="1" customWidth="1"/>
    <col min="3335" max="3335" width="8" style="172" bestFit="1" customWidth="1"/>
    <col min="3336" max="3336" width="6.140625" style="172" customWidth="1"/>
    <col min="3337" max="3337" width="10" style="172" customWidth="1"/>
    <col min="3338" max="3338" width="15.7109375" style="172" bestFit="1" customWidth="1"/>
    <col min="3339" max="3339" width="8" style="172" customWidth="1"/>
    <col min="3340" max="3340" width="7.85546875" style="172" bestFit="1" customWidth="1"/>
    <col min="3341" max="3341" width="7.7109375" style="172" bestFit="1" customWidth="1"/>
    <col min="3342" max="3342" width="11" style="172" customWidth="1"/>
    <col min="3343" max="3343" width="8.28515625" style="172" bestFit="1" customWidth="1"/>
    <col min="3344" max="3344" width="4.7109375" style="172" customWidth="1"/>
    <col min="3345" max="3347" width="9.28515625" style="172" bestFit="1" customWidth="1"/>
    <col min="3348" max="3585" width="9.140625" style="172"/>
    <col min="3586" max="3586" width="10.28515625" style="172" bestFit="1" customWidth="1"/>
    <col min="3587" max="3587" width="12.140625" style="172" bestFit="1" customWidth="1"/>
    <col min="3588" max="3588" width="10.140625" style="172" bestFit="1" customWidth="1"/>
    <col min="3589" max="3589" width="9.140625" style="172" bestFit="1"/>
    <col min="3590" max="3590" width="10.28515625" style="172" bestFit="1" customWidth="1"/>
    <col min="3591" max="3591" width="8" style="172" bestFit="1" customWidth="1"/>
    <col min="3592" max="3592" width="6.140625" style="172" customWidth="1"/>
    <col min="3593" max="3593" width="10" style="172" customWidth="1"/>
    <col min="3594" max="3594" width="15.7109375" style="172" bestFit="1" customWidth="1"/>
    <col min="3595" max="3595" width="8" style="172" customWidth="1"/>
    <col min="3596" max="3596" width="7.85546875" style="172" bestFit="1" customWidth="1"/>
    <col min="3597" max="3597" width="7.7109375" style="172" bestFit="1" customWidth="1"/>
    <col min="3598" max="3598" width="11" style="172" customWidth="1"/>
    <col min="3599" max="3599" width="8.28515625" style="172" bestFit="1" customWidth="1"/>
    <col min="3600" max="3600" width="4.7109375" style="172" customWidth="1"/>
    <col min="3601" max="3603" width="9.28515625" style="172" bestFit="1" customWidth="1"/>
    <col min="3604" max="3841" width="9.140625" style="172"/>
    <col min="3842" max="3842" width="10.28515625" style="172" bestFit="1" customWidth="1"/>
    <col min="3843" max="3843" width="12.140625" style="172" bestFit="1" customWidth="1"/>
    <col min="3844" max="3844" width="10.140625" style="172" bestFit="1" customWidth="1"/>
    <col min="3845" max="3845" width="9.140625" style="172" bestFit="1"/>
    <col min="3846" max="3846" width="10.28515625" style="172" bestFit="1" customWidth="1"/>
    <col min="3847" max="3847" width="8" style="172" bestFit="1" customWidth="1"/>
    <col min="3848" max="3848" width="6.140625" style="172" customWidth="1"/>
    <col min="3849" max="3849" width="10" style="172" customWidth="1"/>
    <col min="3850" max="3850" width="15.7109375" style="172" bestFit="1" customWidth="1"/>
    <col min="3851" max="3851" width="8" style="172" customWidth="1"/>
    <col min="3852" max="3852" width="7.85546875" style="172" bestFit="1" customWidth="1"/>
    <col min="3853" max="3853" width="7.7109375" style="172" bestFit="1" customWidth="1"/>
    <col min="3854" max="3854" width="11" style="172" customWidth="1"/>
    <col min="3855" max="3855" width="8.28515625" style="172" bestFit="1" customWidth="1"/>
    <col min="3856" max="3856" width="4.7109375" style="172" customWidth="1"/>
    <col min="3857" max="3859" width="9.28515625" style="172" bestFit="1" customWidth="1"/>
    <col min="3860" max="4097" width="9.140625" style="172"/>
    <col min="4098" max="4098" width="10.28515625" style="172" bestFit="1" customWidth="1"/>
    <col min="4099" max="4099" width="12.140625" style="172" bestFit="1" customWidth="1"/>
    <col min="4100" max="4100" width="10.140625" style="172" bestFit="1" customWidth="1"/>
    <col min="4101" max="4101" width="9.140625" style="172" bestFit="1"/>
    <col min="4102" max="4102" width="10.28515625" style="172" bestFit="1" customWidth="1"/>
    <col min="4103" max="4103" width="8" style="172" bestFit="1" customWidth="1"/>
    <col min="4104" max="4104" width="6.140625" style="172" customWidth="1"/>
    <col min="4105" max="4105" width="10" style="172" customWidth="1"/>
    <col min="4106" max="4106" width="15.7109375" style="172" bestFit="1" customWidth="1"/>
    <col min="4107" max="4107" width="8" style="172" customWidth="1"/>
    <col min="4108" max="4108" width="7.85546875" style="172" bestFit="1" customWidth="1"/>
    <col min="4109" max="4109" width="7.7109375" style="172" bestFit="1" customWidth="1"/>
    <col min="4110" max="4110" width="11" style="172" customWidth="1"/>
    <col min="4111" max="4111" width="8.28515625" style="172" bestFit="1" customWidth="1"/>
    <col min="4112" max="4112" width="4.7109375" style="172" customWidth="1"/>
    <col min="4113" max="4115" width="9.28515625" style="172" bestFit="1" customWidth="1"/>
    <col min="4116" max="4353" width="9.140625" style="172"/>
    <col min="4354" max="4354" width="10.28515625" style="172" bestFit="1" customWidth="1"/>
    <col min="4355" max="4355" width="12.140625" style="172" bestFit="1" customWidth="1"/>
    <col min="4356" max="4356" width="10.140625" style="172" bestFit="1" customWidth="1"/>
    <col min="4357" max="4357" width="9.140625" style="172" bestFit="1"/>
    <col min="4358" max="4358" width="10.28515625" style="172" bestFit="1" customWidth="1"/>
    <col min="4359" max="4359" width="8" style="172" bestFit="1" customWidth="1"/>
    <col min="4360" max="4360" width="6.140625" style="172" customWidth="1"/>
    <col min="4361" max="4361" width="10" style="172" customWidth="1"/>
    <col min="4362" max="4362" width="15.7109375" style="172" bestFit="1" customWidth="1"/>
    <col min="4363" max="4363" width="8" style="172" customWidth="1"/>
    <col min="4364" max="4364" width="7.85546875" style="172" bestFit="1" customWidth="1"/>
    <col min="4365" max="4365" width="7.7109375" style="172" bestFit="1" customWidth="1"/>
    <col min="4366" max="4366" width="11" style="172" customWidth="1"/>
    <col min="4367" max="4367" width="8.28515625" style="172" bestFit="1" customWidth="1"/>
    <col min="4368" max="4368" width="4.7109375" style="172" customWidth="1"/>
    <col min="4369" max="4371" width="9.28515625" style="172" bestFit="1" customWidth="1"/>
    <col min="4372" max="4609" width="9.140625" style="172"/>
    <col min="4610" max="4610" width="10.28515625" style="172" bestFit="1" customWidth="1"/>
    <col min="4611" max="4611" width="12.140625" style="172" bestFit="1" customWidth="1"/>
    <col min="4612" max="4612" width="10.140625" style="172" bestFit="1" customWidth="1"/>
    <col min="4613" max="4613" width="9.140625" style="172" bestFit="1"/>
    <col min="4614" max="4614" width="10.28515625" style="172" bestFit="1" customWidth="1"/>
    <col min="4615" max="4615" width="8" style="172" bestFit="1" customWidth="1"/>
    <col min="4616" max="4616" width="6.140625" style="172" customWidth="1"/>
    <col min="4617" max="4617" width="10" style="172" customWidth="1"/>
    <col min="4618" max="4618" width="15.7109375" style="172" bestFit="1" customWidth="1"/>
    <col min="4619" max="4619" width="8" style="172" customWidth="1"/>
    <col min="4620" max="4620" width="7.85546875" style="172" bestFit="1" customWidth="1"/>
    <col min="4621" max="4621" width="7.7109375" style="172" bestFit="1" customWidth="1"/>
    <col min="4622" max="4622" width="11" style="172" customWidth="1"/>
    <col min="4623" max="4623" width="8.28515625" style="172" bestFit="1" customWidth="1"/>
    <col min="4624" max="4624" width="4.7109375" style="172" customWidth="1"/>
    <col min="4625" max="4627" width="9.28515625" style="172" bestFit="1" customWidth="1"/>
    <col min="4628" max="4865" width="9.140625" style="172"/>
    <col min="4866" max="4866" width="10.28515625" style="172" bestFit="1" customWidth="1"/>
    <col min="4867" max="4867" width="12.140625" style="172" bestFit="1" customWidth="1"/>
    <col min="4868" max="4868" width="10.140625" style="172" bestFit="1" customWidth="1"/>
    <col min="4869" max="4869" width="9.140625" style="172" bestFit="1"/>
    <col min="4870" max="4870" width="10.28515625" style="172" bestFit="1" customWidth="1"/>
    <col min="4871" max="4871" width="8" style="172" bestFit="1" customWidth="1"/>
    <col min="4872" max="4872" width="6.140625" style="172" customWidth="1"/>
    <col min="4873" max="4873" width="10" style="172" customWidth="1"/>
    <col min="4874" max="4874" width="15.7109375" style="172" bestFit="1" customWidth="1"/>
    <col min="4875" max="4875" width="8" style="172" customWidth="1"/>
    <col min="4876" max="4876" width="7.85546875" style="172" bestFit="1" customWidth="1"/>
    <col min="4877" max="4877" width="7.7109375" style="172" bestFit="1" customWidth="1"/>
    <col min="4878" max="4878" width="11" style="172" customWidth="1"/>
    <col min="4879" max="4879" width="8.28515625" style="172" bestFit="1" customWidth="1"/>
    <col min="4880" max="4880" width="4.7109375" style="172" customWidth="1"/>
    <col min="4881" max="4883" width="9.28515625" style="172" bestFit="1" customWidth="1"/>
    <col min="4884" max="5121" width="9.140625" style="172"/>
    <col min="5122" max="5122" width="10.28515625" style="172" bestFit="1" customWidth="1"/>
    <col min="5123" max="5123" width="12.140625" style="172" bestFit="1" customWidth="1"/>
    <col min="5124" max="5124" width="10.140625" style="172" bestFit="1" customWidth="1"/>
    <col min="5125" max="5125" width="9.140625" style="172" bestFit="1"/>
    <col min="5126" max="5126" width="10.28515625" style="172" bestFit="1" customWidth="1"/>
    <col min="5127" max="5127" width="8" style="172" bestFit="1" customWidth="1"/>
    <col min="5128" max="5128" width="6.140625" style="172" customWidth="1"/>
    <col min="5129" max="5129" width="10" style="172" customWidth="1"/>
    <col min="5130" max="5130" width="15.7109375" style="172" bestFit="1" customWidth="1"/>
    <col min="5131" max="5131" width="8" style="172" customWidth="1"/>
    <col min="5132" max="5132" width="7.85546875" style="172" bestFit="1" customWidth="1"/>
    <col min="5133" max="5133" width="7.7109375" style="172" bestFit="1" customWidth="1"/>
    <col min="5134" max="5134" width="11" style="172" customWidth="1"/>
    <col min="5135" max="5135" width="8.28515625" style="172" bestFit="1" customWidth="1"/>
    <col min="5136" max="5136" width="4.7109375" style="172" customWidth="1"/>
    <col min="5137" max="5139" width="9.28515625" style="172" bestFit="1" customWidth="1"/>
    <col min="5140" max="5377" width="9.140625" style="172"/>
    <col min="5378" max="5378" width="10.28515625" style="172" bestFit="1" customWidth="1"/>
    <col min="5379" max="5379" width="12.140625" style="172" bestFit="1" customWidth="1"/>
    <col min="5380" max="5380" width="10.140625" style="172" bestFit="1" customWidth="1"/>
    <col min="5381" max="5381" width="9.140625" style="172" bestFit="1"/>
    <col min="5382" max="5382" width="10.28515625" style="172" bestFit="1" customWidth="1"/>
    <col min="5383" max="5383" width="8" style="172" bestFit="1" customWidth="1"/>
    <col min="5384" max="5384" width="6.140625" style="172" customWidth="1"/>
    <col min="5385" max="5385" width="10" style="172" customWidth="1"/>
    <col min="5386" max="5386" width="15.7109375" style="172" bestFit="1" customWidth="1"/>
    <col min="5387" max="5387" width="8" style="172" customWidth="1"/>
    <col min="5388" max="5388" width="7.85546875" style="172" bestFit="1" customWidth="1"/>
    <col min="5389" max="5389" width="7.7109375" style="172" bestFit="1" customWidth="1"/>
    <col min="5390" max="5390" width="11" style="172" customWidth="1"/>
    <col min="5391" max="5391" width="8.28515625" style="172" bestFit="1" customWidth="1"/>
    <col min="5392" max="5392" width="4.7109375" style="172" customWidth="1"/>
    <col min="5393" max="5395" width="9.28515625" style="172" bestFit="1" customWidth="1"/>
    <col min="5396" max="5633" width="9.140625" style="172"/>
    <col min="5634" max="5634" width="10.28515625" style="172" bestFit="1" customWidth="1"/>
    <col min="5635" max="5635" width="12.140625" style="172" bestFit="1" customWidth="1"/>
    <col min="5636" max="5636" width="10.140625" style="172" bestFit="1" customWidth="1"/>
    <col min="5637" max="5637" width="9.140625" style="172" bestFit="1"/>
    <col min="5638" max="5638" width="10.28515625" style="172" bestFit="1" customWidth="1"/>
    <col min="5639" max="5639" width="8" style="172" bestFit="1" customWidth="1"/>
    <col min="5640" max="5640" width="6.140625" style="172" customWidth="1"/>
    <col min="5641" max="5641" width="10" style="172" customWidth="1"/>
    <col min="5642" max="5642" width="15.7109375" style="172" bestFit="1" customWidth="1"/>
    <col min="5643" max="5643" width="8" style="172" customWidth="1"/>
    <col min="5644" max="5644" width="7.85546875" style="172" bestFit="1" customWidth="1"/>
    <col min="5645" max="5645" width="7.7109375" style="172" bestFit="1" customWidth="1"/>
    <col min="5646" max="5646" width="11" style="172" customWidth="1"/>
    <col min="5647" max="5647" width="8.28515625" style="172" bestFit="1" customWidth="1"/>
    <col min="5648" max="5648" width="4.7109375" style="172" customWidth="1"/>
    <col min="5649" max="5651" width="9.28515625" style="172" bestFit="1" customWidth="1"/>
    <col min="5652" max="5889" width="9.140625" style="172"/>
    <col min="5890" max="5890" width="10.28515625" style="172" bestFit="1" customWidth="1"/>
    <col min="5891" max="5891" width="12.140625" style="172" bestFit="1" customWidth="1"/>
    <col min="5892" max="5892" width="10.140625" style="172" bestFit="1" customWidth="1"/>
    <col min="5893" max="5893" width="9.140625" style="172" bestFit="1"/>
    <col min="5894" max="5894" width="10.28515625" style="172" bestFit="1" customWidth="1"/>
    <col min="5895" max="5895" width="8" style="172" bestFit="1" customWidth="1"/>
    <col min="5896" max="5896" width="6.140625" style="172" customWidth="1"/>
    <col min="5897" max="5897" width="10" style="172" customWidth="1"/>
    <col min="5898" max="5898" width="15.7109375" style="172" bestFit="1" customWidth="1"/>
    <col min="5899" max="5899" width="8" style="172" customWidth="1"/>
    <col min="5900" max="5900" width="7.85546875" style="172" bestFit="1" customWidth="1"/>
    <col min="5901" max="5901" width="7.7109375" style="172" bestFit="1" customWidth="1"/>
    <col min="5902" max="5902" width="11" style="172" customWidth="1"/>
    <col min="5903" max="5903" width="8.28515625" style="172" bestFit="1" customWidth="1"/>
    <col min="5904" max="5904" width="4.7109375" style="172" customWidth="1"/>
    <col min="5905" max="5907" width="9.28515625" style="172" bestFit="1" customWidth="1"/>
    <col min="5908" max="6145" width="9.140625" style="172"/>
    <col min="6146" max="6146" width="10.28515625" style="172" bestFit="1" customWidth="1"/>
    <col min="6147" max="6147" width="12.140625" style="172" bestFit="1" customWidth="1"/>
    <col min="6148" max="6148" width="10.140625" style="172" bestFit="1" customWidth="1"/>
    <col min="6149" max="6149" width="9.140625" style="172" bestFit="1"/>
    <col min="6150" max="6150" width="10.28515625" style="172" bestFit="1" customWidth="1"/>
    <col min="6151" max="6151" width="8" style="172" bestFit="1" customWidth="1"/>
    <col min="6152" max="6152" width="6.140625" style="172" customWidth="1"/>
    <col min="6153" max="6153" width="10" style="172" customWidth="1"/>
    <col min="6154" max="6154" width="15.7109375" style="172" bestFit="1" customWidth="1"/>
    <col min="6155" max="6155" width="8" style="172" customWidth="1"/>
    <col min="6156" max="6156" width="7.85546875" style="172" bestFit="1" customWidth="1"/>
    <col min="6157" max="6157" width="7.7109375" style="172" bestFit="1" customWidth="1"/>
    <col min="6158" max="6158" width="11" style="172" customWidth="1"/>
    <col min="6159" max="6159" width="8.28515625" style="172" bestFit="1" customWidth="1"/>
    <col min="6160" max="6160" width="4.7109375" style="172" customWidth="1"/>
    <col min="6161" max="6163" width="9.28515625" style="172" bestFit="1" customWidth="1"/>
    <col min="6164" max="6401" width="9.140625" style="172"/>
    <col min="6402" max="6402" width="10.28515625" style="172" bestFit="1" customWidth="1"/>
    <col min="6403" max="6403" width="12.140625" style="172" bestFit="1" customWidth="1"/>
    <col min="6404" max="6404" width="10.140625" style="172" bestFit="1" customWidth="1"/>
    <col min="6405" max="6405" width="9.140625" style="172" bestFit="1"/>
    <col min="6406" max="6406" width="10.28515625" style="172" bestFit="1" customWidth="1"/>
    <col min="6407" max="6407" width="8" style="172" bestFit="1" customWidth="1"/>
    <col min="6408" max="6408" width="6.140625" style="172" customWidth="1"/>
    <col min="6409" max="6409" width="10" style="172" customWidth="1"/>
    <col min="6410" max="6410" width="15.7109375" style="172" bestFit="1" customWidth="1"/>
    <col min="6411" max="6411" width="8" style="172" customWidth="1"/>
    <col min="6412" max="6412" width="7.85546875" style="172" bestFit="1" customWidth="1"/>
    <col min="6413" max="6413" width="7.7109375" style="172" bestFit="1" customWidth="1"/>
    <col min="6414" max="6414" width="11" style="172" customWidth="1"/>
    <col min="6415" max="6415" width="8.28515625" style="172" bestFit="1" customWidth="1"/>
    <col min="6416" max="6416" width="4.7109375" style="172" customWidth="1"/>
    <col min="6417" max="6419" width="9.28515625" style="172" bestFit="1" customWidth="1"/>
    <col min="6420" max="6657" width="9.140625" style="172"/>
    <col min="6658" max="6658" width="10.28515625" style="172" bestFit="1" customWidth="1"/>
    <col min="6659" max="6659" width="12.140625" style="172" bestFit="1" customWidth="1"/>
    <col min="6660" max="6660" width="10.140625" style="172" bestFit="1" customWidth="1"/>
    <col min="6661" max="6661" width="9.140625" style="172" bestFit="1"/>
    <col min="6662" max="6662" width="10.28515625" style="172" bestFit="1" customWidth="1"/>
    <col min="6663" max="6663" width="8" style="172" bestFit="1" customWidth="1"/>
    <col min="6664" max="6664" width="6.140625" style="172" customWidth="1"/>
    <col min="6665" max="6665" width="10" style="172" customWidth="1"/>
    <col min="6666" max="6666" width="15.7109375" style="172" bestFit="1" customWidth="1"/>
    <col min="6667" max="6667" width="8" style="172" customWidth="1"/>
    <col min="6668" max="6668" width="7.85546875" style="172" bestFit="1" customWidth="1"/>
    <col min="6669" max="6669" width="7.7109375" style="172" bestFit="1" customWidth="1"/>
    <col min="6670" max="6670" width="11" style="172" customWidth="1"/>
    <col min="6671" max="6671" width="8.28515625" style="172" bestFit="1" customWidth="1"/>
    <col min="6672" max="6672" width="4.7109375" style="172" customWidth="1"/>
    <col min="6673" max="6675" width="9.28515625" style="172" bestFit="1" customWidth="1"/>
    <col min="6676" max="6913" width="9.140625" style="172"/>
    <col min="6914" max="6914" width="10.28515625" style="172" bestFit="1" customWidth="1"/>
    <col min="6915" max="6915" width="12.140625" style="172" bestFit="1" customWidth="1"/>
    <col min="6916" max="6916" width="10.140625" style="172" bestFit="1" customWidth="1"/>
    <col min="6917" max="6917" width="9.140625" style="172" bestFit="1"/>
    <col min="6918" max="6918" width="10.28515625" style="172" bestFit="1" customWidth="1"/>
    <col min="6919" max="6919" width="8" style="172" bestFit="1" customWidth="1"/>
    <col min="6920" max="6920" width="6.140625" style="172" customWidth="1"/>
    <col min="6921" max="6921" width="10" style="172" customWidth="1"/>
    <col min="6922" max="6922" width="15.7109375" style="172" bestFit="1" customWidth="1"/>
    <col min="6923" max="6923" width="8" style="172" customWidth="1"/>
    <col min="6924" max="6924" width="7.85546875" style="172" bestFit="1" customWidth="1"/>
    <col min="6925" max="6925" width="7.7109375" style="172" bestFit="1" customWidth="1"/>
    <col min="6926" max="6926" width="11" style="172" customWidth="1"/>
    <col min="6927" max="6927" width="8.28515625" style="172" bestFit="1" customWidth="1"/>
    <col min="6928" max="6928" width="4.7109375" style="172" customWidth="1"/>
    <col min="6929" max="6931" width="9.28515625" style="172" bestFit="1" customWidth="1"/>
    <col min="6932" max="7169" width="9.140625" style="172"/>
    <col min="7170" max="7170" width="10.28515625" style="172" bestFit="1" customWidth="1"/>
    <col min="7171" max="7171" width="12.140625" style="172" bestFit="1" customWidth="1"/>
    <col min="7172" max="7172" width="10.140625" style="172" bestFit="1" customWidth="1"/>
    <col min="7173" max="7173" width="9.140625" style="172" bestFit="1"/>
    <col min="7174" max="7174" width="10.28515625" style="172" bestFit="1" customWidth="1"/>
    <col min="7175" max="7175" width="8" style="172" bestFit="1" customWidth="1"/>
    <col min="7176" max="7176" width="6.140625" style="172" customWidth="1"/>
    <col min="7177" max="7177" width="10" style="172" customWidth="1"/>
    <col min="7178" max="7178" width="15.7109375" style="172" bestFit="1" customWidth="1"/>
    <col min="7179" max="7179" width="8" style="172" customWidth="1"/>
    <col min="7180" max="7180" width="7.85546875" style="172" bestFit="1" customWidth="1"/>
    <col min="7181" max="7181" width="7.7109375" style="172" bestFit="1" customWidth="1"/>
    <col min="7182" max="7182" width="11" style="172" customWidth="1"/>
    <col min="7183" max="7183" width="8.28515625" style="172" bestFit="1" customWidth="1"/>
    <col min="7184" max="7184" width="4.7109375" style="172" customWidth="1"/>
    <col min="7185" max="7187" width="9.28515625" style="172" bestFit="1" customWidth="1"/>
    <col min="7188" max="7425" width="9.140625" style="172"/>
    <col min="7426" max="7426" width="10.28515625" style="172" bestFit="1" customWidth="1"/>
    <col min="7427" max="7427" width="12.140625" style="172" bestFit="1" customWidth="1"/>
    <col min="7428" max="7428" width="10.140625" style="172" bestFit="1" customWidth="1"/>
    <col min="7429" max="7429" width="9.140625" style="172" bestFit="1"/>
    <col min="7430" max="7430" width="10.28515625" style="172" bestFit="1" customWidth="1"/>
    <col min="7431" max="7431" width="8" style="172" bestFit="1" customWidth="1"/>
    <col min="7432" max="7432" width="6.140625" style="172" customWidth="1"/>
    <col min="7433" max="7433" width="10" style="172" customWidth="1"/>
    <col min="7434" max="7434" width="15.7109375" style="172" bestFit="1" customWidth="1"/>
    <col min="7435" max="7435" width="8" style="172" customWidth="1"/>
    <col min="7436" max="7436" width="7.85546875" style="172" bestFit="1" customWidth="1"/>
    <col min="7437" max="7437" width="7.7109375" style="172" bestFit="1" customWidth="1"/>
    <col min="7438" max="7438" width="11" style="172" customWidth="1"/>
    <col min="7439" max="7439" width="8.28515625" style="172" bestFit="1" customWidth="1"/>
    <col min="7440" max="7440" width="4.7109375" style="172" customWidth="1"/>
    <col min="7441" max="7443" width="9.28515625" style="172" bestFit="1" customWidth="1"/>
    <col min="7444" max="7681" width="9.140625" style="172"/>
    <col min="7682" max="7682" width="10.28515625" style="172" bestFit="1" customWidth="1"/>
    <col min="7683" max="7683" width="12.140625" style="172" bestFit="1" customWidth="1"/>
    <col min="7684" max="7684" width="10.140625" style="172" bestFit="1" customWidth="1"/>
    <col min="7685" max="7685" width="9.140625" style="172" bestFit="1"/>
    <col min="7686" max="7686" width="10.28515625" style="172" bestFit="1" customWidth="1"/>
    <col min="7687" max="7687" width="8" style="172" bestFit="1" customWidth="1"/>
    <col min="7688" max="7688" width="6.140625" style="172" customWidth="1"/>
    <col min="7689" max="7689" width="10" style="172" customWidth="1"/>
    <col min="7690" max="7690" width="15.7109375" style="172" bestFit="1" customWidth="1"/>
    <col min="7691" max="7691" width="8" style="172" customWidth="1"/>
    <col min="7692" max="7692" width="7.85546875" style="172" bestFit="1" customWidth="1"/>
    <col min="7693" max="7693" width="7.7109375" style="172" bestFit="1" customWidth="1"/>
    <col min="7694" max="7694" width="11" style="172" customWidth="1"/>
    <col min="7695" max="7695" width="8.28515625" style="172" bestFit="1" customWidth="1"/>
    <col min="7696" max="7696" width="4.7109375" style="172" customWidth="1"/>
    <col min="7697" max="7699" width="9.28515625" style="172" bestFit="1" customWidth="1"/>
    <col min="7700" max="7937" width="9.140625" style="172"/>
    <col min="7938" max="7938" width="10.28515625" style="172" bestFit="1" customWidth="1"/>
    <col min="7939" max="7939" width="12.140625" style="172" bestFit="1" customWidth="1"/>
    <col min="7940" max="7940" width="10.140625" style="172" bestFit="1" customWidth="1"/>
    <col min="7941" max="7941" width="9.140625" style="172" bestFit="1"/>
    <col min="7942" max="7942" width="10.28515625" style="172" bestFit="1" customWidth="1"/>
    <col min="7943" max="7943" width="8" style="172" bestFit="1" customWidth="1"/>
    <col min="7944" max="7944" width="6.140625" style="172" customWidth="1"/>
    <col min="7945" max="7945" width="10" style="172" customWidth="1"/>
    <col min="7946" max="7946" width="15.7109375" style="172" bestFit="1" customWidth="1"/>
    <col min="7947" max="7947" width="8" style="172" customWidth="1"/>
    <col min="7948" max="7948" width="7.85546875" style="172" bestFit="1" customWidth="1"/>
    <col min="7949" max="7949" width="7.7109375" style="172" bestFit="1" customWidth="1"/>
    <col min="7950" max="7950" width="11" style="172" customWidth="1"/>
    <col min="7951" max="7951" width="8.28515625" style="172" bestFit="1" customWidth="1"/>
    <col min="7952" max="7952" width="4.7109375" style="172" customWidth="1"/>
    <col min="7953" max="7955" width="9.28515625" style="172" bestFit="1" customWidth="1"/>
    <col min="7956" max="8193" width="9.140625" style="172"/>
    <col min="8194" max="8194" width="10.28515625" style="172" bestFit="1" customWidth="1"/>
    <col min="8195" max="8195" width="12.140625" style="172" bestFit="1" customWidth="1"/>
    <col min="8196" max="8196" width="10.140625" style="172" bestFit="1" customWidth="1"/>
    <col min="8197" max="8197" width="9.140625" style="172" bestFit="1"/>
    <col min="8198" max="8198" width="10.28515625" style="172" bestFit="1" customWidth="1"/>
    <col min="8199" max="8199" width="8" style="172" bestFit="1" customWidth="1"/>
    <col min="8200" max="8200" width="6.140625" style="172" customWidth="1"/>
    <col min="8201" max="8201" width="10" style="172" customWidth="1"/>
    <col min="8202" max="8202" width="15.7109375" style="172" bestFit="1" customWidth="1"/>
    <col min="8203" max="8203" width="8" style="172" customWidth="1"/>
    <col min="8204" max="8204" width="7.85546875" style="172" bestFit="1" customWidth="1"/>
    <col min="8205" max="8205" width="7.7109375" style="172" bestFit="1" customWidth="1"/>
    <col min="8206" max="8206" width="11" style="172" customWidth="1"/>
    <col min="8207" max="8207" width="8.28515625" style="172" bestFit="1" customWidth="1"/>
    <col min="8208" max="8208" width="4.7109375" style="172" customWidth="1"/>
    <col min="8209" max="8211" width="9.28515625" style="172" bestFit="1" customWidth="1"/>
    <col min="8212" max="8449" width="9.140625" style="172"/>
    <col min="8450" max="8450" width="10.28515625" style="172" bestFit="1" customWidth="1"/>
    <col min="8451" max="8451" width="12.140625" style="172" bestFit="1" customWidth="1"/>
    <col min="8452" max="8452" width="10.140625" style="172" bestFit="1" customWidth="1"/>
    <col min="8453" max="8453" width="9.140625" style="172" bestFit="1"/>
    <col min="8454" max="8454" width="10.28515625" style="172" bestFit="1" customWidth="1"/>
    <col min="8455" max="8455" width="8" style="172" bestFit="1" customWidth="1"/>
    <col min="8456" max="8456" width="6.140625" style="172" customWidth="1"/>
    <col min="8457" max="8457" width="10" style="172" customWidth="1"/>
    <col min="8458" max="8458" width="15.7109375" style="172" bestFit="1" customWidth="1"/>
    <col min="8459" max="8459" width="8" style="172" customWidth="1"/>
    <col min="8460" max="8460" width="7.85546875" style="172" bestFit="1" customWidth="1"/>
    <col min="8461" max="8461" width="7.7109375" style="172" bestFit="1" customWidth="1"/>
    <col min="8462" max="8462" width="11" style="172" customWidth="1"/>
    <col min="8463" max="8463" width="8.28515625" style="172" bestFit="1" customWidth="1"/>
    <col min="8464" max="8464" width="4.7109375" style="172" customWidth="1"/>
    <col min="8465" max="8467" width="9.28515625" style="172" bestFit="1" customWidth="1"/>
    <col min="8468" max="8705" width="9.140625" style="172"/>
    <col min="8706" max="8706" width="10.28515625" style="172" bestFit="1" customWidth="1"/>
    <col min="8707" max="8707" width="12.140625" style="172" bestFit="1" customWidth="1"/>
    <col min="8708" max="8708" width="10.140625" style="172" bestFit="1" customWidth="1"/>
    <col min="8709" max="8709" width="9.140625" style="172" bestFit="1"/>
    <col min="8710" max="8710" width="10.28515625" style="172" bestFit="1" customWidth="1"/>
    <col min="8711" max="8711" width="8" style="172" bestFit="1" customWidth="1"/>
    <col min="8712" max="8712" width="6.140625" style="172" customWidth="1"/>
    <col min="8713" max="8713" width="10" style="172" customWidth="1"/>
    <col min="8714" max="8714" width="15.7109375" style="172" bestFit="1" customWidth="1"/>
    <col min="8715" max="8715" width="8" style="172" customWidth="1"/>
    <col min="8716" max="8716" width="7.85546875" style="172" bestFit="1" customWidth="1"/>
    <col min="8717" max="8717" width="7.7109375" style="172" bestFit="1" customWidth="1"/>
    <col min="8718" max="8718" width="11" style="172" customWidth="1"/>
    <col min="8719" max="8719" width="8.28515625" style="172" bestFit="1" customWidth="1"/>
    <col min="8720" max="8720" width="4.7109375" style="172" customWidth="1"/>
    <col min="8721" max="8723" width="9.28515625" style="172" bestFit="1" customWidth="1"/>
    <col min="8724" max="8961" width="9.140625" style="172"/>
    <col min="8962" max="8962" width="10.28515625" style="172" bestFit="1" customWidth="1"/>
    <col min="8963" max="8963" width="12.140625" style="172" bestFit="1" customWidth="1"/>
    <col min="8964" max="8964" width="10.140625" style="172" bestFit="1" customWidth="1"/>
    <col min="8965" max="8965" width="9.140625" style="172" bestFit="1"/>
    <col min="8966" max="8966" width="10.28515625" style="172" bestFit="1" customWidth="1"/>
    <col min="8967" max="8967" width="8" style="172" bestFit="1" customWidth="1"/>
    <col min="8968" max="8968" width="6.140625" style="172" customWidth="1"/>
    <col min="8969" max="8969" width="10" style="172" customWidth="1"/>
    <col min="8970" max="8970" width="15.7109375" style="172" bestFit="1" customWidth="1"/>
    <col min="8971" max="8971" width="8" style="172" customWidth="1"/>
    <col min="8972" max="8972" width="7.85546875" style="172" bestFit="1" customWidth="1"/>
    <col min="8973" max="8973" width="7.7109375" style="172" bestFit="1" customWidth="1"/>
    <col min="8974" max="8974" width="11" style="172" customWidth="1"/>
    <col min="8975" max="8975" width="8.28515625" style="172" bestFit="1" customWidth="1"/>
    <col min="8976" max="8976" width="4.7109375" style="172" customWidth="1"/>
    <col min="8977" max="8979" width="9.28515625" style="172" bestFit="1" customWidth="1"/>
    <col min="8980" max="9217" width="9.140625" style="172"/>
    <col min="9218" max="9218" width="10.28515625" style="172" bestFit="1" customWidth="1"/>
    <col min="9219" max="9219" width="12.140625" style="172" bestFit="1" customWidth="1"/>
    <col min="9220" max="9220" width="10.140625" style="172" bestFit="1" customWidth="1"/>
    <col min="9221" max="9221" width="9.140625" style="172" bestFit="1"/>
    <col min="9222" max="9222" width="10.28515625" style="172" bestFit="1" customWidth="1"/>
    <col min="9223" max="9223" width="8" style="172" bestFit="1" customWidth="1"/>
    <col min="9224" max="9224" width="6.140625" style="172" customWidth="1"/>
    <col min="9225" max="9225" width="10" style="172" customWidth="1"/>
    <col min="9226" max="9226" width="15.7109375" style="172" bestFit="1" customWidth="1"/>
    <col min="9227" max="9227" width="8" style="172" customWidth="1"/>
    <col min="9228" max="9228" width="7.85546875" style="172" bestFit="1" customWidth="1"/>
    <col min="9229" max="9229" width="7.7109375" style="172" bestFit="1" customWidth="1"/>
    <col min="9230" max="9230" width="11" style="172" customWidth="1"/>
    <col min="9231" max="9231" width="8.28515625" style="172" bestFit="1" customWidth="1"/>
    <col min="9232" max="9232" width="4.7109375" style="172" customWidth="1"/>
    <col min="9233" max="9235" width="9.28515625" style="172" bestFit="1" customWidth="1"/>
    <col min="9236" max="9473" width="9.140625" style="172"/>
    <col min="9474" max="9474" width="10.28515625" style="172" bestFit="1" customWidth="1"/>
    <col min="9475" max="9475" width="12.140625" style="172" bestFit="1" customWidth="1"/>
    <col min="9476" max="9476" width="10.140625" style="172" bestFit="1" customWidth="1"/>
    <col min="9477" max="9477" width="9.140625" style="172" bestFit="1"/>
    <col min="9478" max="9478" width="10.28515625" style="172" bestFit="1" customWidth="1"/>
    <col min="9479" max="9479" width="8" style="172" bestFit="1" customWidth="1"/>
    <col min="9480" max="9480" width="6.140625" style="172" customWidth="1"/>
    <col min="9481" max="9481" width="10" style="172" customWidth="1"/>
    <col min="9482" max="9482" width="15.7109375" style="172" bestFit="1" customWidth="1"/>
    <col min="9483" max="9483" width="8" style="172" customWidth="1"/>
    <col min="9484" max="9484" width="7.85546875" style="172" bestFit="1" customWidth="1"/>
    <col min="9485" max="9485" width="7.7109375" style="172" bestFit="1" customWidth="1"/>
    <col min="9486" max="9486" width="11" style="172" customWidth="1"/>
    <col min="9487" max="9487" width="8.28515625" style="172" bestFit="1" customWidth="1"/>
    <col min="9488" max="9488" width="4.7109375" style="172" customWidth="1"/>
    <col min="9489" max="9491" width="9.28515625" style="172" bestFit="1" customWidth="1"/>
    <col min="9492" max="9729" width="9.140625" style="172"/>
    <col min="9730" max="9730" width="10.28515625" style="172" bestFit="1" customWidth="1"/>
    <col min="9731" max="9731" width="12.140625" style="172" bestFit="1" customWidth="1"/>
    <col min="9732" max="9732" width="10.140625" style="172" bestFit="1" customWidth="1"/>
    <col min="9733" max="9733" width="9.140625" style="172" bestFit="1"/>
    <col min="9734" max="9734" width="10.28515625" style="172" bestFit="1" customWidth="1"/>
    <col min="9735" max="9735" width="8" style="172" bestFit="1" customWidth="1"/>
    <col min="9736" max="9736" width="6.140625" style="172" customWidth="1"/>
    <col min="9737" max="9737" width="10" style="172" customWidth="1"/>
    <col min="9738" max="9738" width="15.7109375" style="172" bestFit="1" customWidth="1"/>
    <col min="9739" max="9739" width="8" style="172" customWidth="1"/>
    <col min="9740" max="9740" width="7.85546875" style="172" bestFit="1" customWidth="1"/>
    <col min="9741" max="9741" width="7.7109375" style="172" bestFit="1" customWidth="1"/>
    <col min="9742" max="9742" width="11" style="172" customWidth="1"/>
    <col min="9743" max="9743" width="8.28515625" style="172" bestFit="1" customWidth="1"/>
    <col min="9744" max="9744" width="4.7109375" style="172" customWidth="1"/>
    <col min="9745" max="9747" width="9.28515625" style="172" bestFit="1" customWidth="1"/>
    <col min="9748" max="9985" width="9.140625" style="172"/>
    <col min="9986" max="9986" width="10.28515625" style="172" bestFit="1" customWidth="1"/>
    <col min="9987" max="9987" width="12.140625" style="172" bestFit="1" customWidth="1"/>
    <col min="9988" max="9988" width="10.140625" style="172" bestFit="1" customWidth="1"/>
    <col min="9989" max="9989" width="9.140625" style="172" bestFit="1"/>
    <col min="9990" max="9990" width="10.28515625" style="172" bestFit="1" customWidth="1"/>
    <col min="9991" max="9991" width="8" style="172" bestFit="1" customWidth="1"/>
    <col min="9992" max="9992" width="6.140625" style="172" customWidth="1"/>
    <col min="9993" max="9993" width="10" style="172" customWidth="1"/>
    <col min="9994" max="9994" width="15.7109375" style="172" bestFit="1" customWidth="1"/>
    <col min="9995" max="9995" width="8" style="172" customWidth="1"/>
    <col min="9996" max="9996" width="7.85546875" style="172" bestFit="1" customWidth="1"/>
    <col min="9997" max="9997" width="7.7109375" style="172" bestFit="1" customWidth="1"/>
    <col min="9998" max="9998" width="11" style="172" customWidth="1"/>
    <col min="9999" max="9999" width="8.28515625" style="172" bestFit="1" customWidth="1"/>
    <col min="10000" max="10000" width="4.7109375" style="172" customWidth="1"/>
    <col min="10001" max="10003" width="9.28515625" style="172" bestFit="1" customWidth="1"/>
    <col min="10004" max="10241" width="9.140625" style="172"/>
    <col min="10242" max="10242" width="10.28515625" style="172" bestFit="1" customWidth="1"/>
    <col min="10243" max="10243" width="12.140625" style="172" bestFit="1" customWidth="1"/>
    <col min="10244" max="10244" width="10.140625" style="172" bestFit="1" customWidth="1"/>
    <col min="10245" max="10245" width="9.140625" style="172" bestFit="1"/>
    <col min="10246" max="10246" width="10.28515625" style="172" bestFit="1" customWidth="1"/>
    <col min="10247" max="10247" width="8" style="172" bestFit="1" customWidth="1"/>
    <col min="10248" max="10248" width="6.140625" style="172" customWidth="1"/>
    <col min="10249" max="10249" width="10" style="172" customWidth="1"/>
    <col min="10250" max="10250" width="15.7109375" style="172" bestFit="1" customWidth="1"/>
    <col min="10251" max="10251" width="8" style="172" customWidth="1"/>
    <col min="10252" max="10252" width="7.85546875" style="172" bestFit="1" customWidth="1"/>
    <col min="10253" max="10253" width="7.7109375" style="172" bestFit="1" customWidth="1"/>
    <col min="10254" max="10254" width="11" style="172" customWidth="1"/>
    <col min="10255" max="10255" width="8.28515625" style="172" bestFit="1" customWidth="1"/>
    <col min="10256" max="10256" width="4.7109375" style="172" customWidth="1"/>
    <col min="10257" max="10259" width="9.28515625" style="172" bestFit="1" customWidth="1"/>
    <col min="10260" max="10497" width="9.140625" style="172"/>
    <col min="10498" max="10498" width="10.28515625" style="172" bestFit="1" customWidth="1"/>
    <col min="10499" max="10499" width="12.140625" style="172" bestFit="1" customWidth="1"/>
    <col min="10500" max="10500" width="10.140625" style="172" bestFit="1" customWidth="1"/>
    <col min="10501" max="10501" width="9.140625" style="172" bestFit="1"/>
    <col min="10502" max="10502" width="10.28515625" style="172" bestFit="1" customWidth="1"/>
    <col min="10503" max="10503" width="8" style="172" bestFit="1" customWidth="1"/>
    <col min="10504" max="10504" width="6.140625" style="172" customWidth="1"/>
    <col min="10505" max="10505" width="10" style="172" customWidth="1"/>
    <col min="10506" max="10506" width="15.7109375" style="172" bestFit="1" customWidth="1"/>
    <col min="10507" max="10507" width="8" style="172" customWidth="1"/>
    <col min="10508" max="10508" width="7.85546875" style="172" bestFit="1" customWidth="1"/>
    <col min="10509" max="10509" width="7.7109375" style="172" bestFit="1" customWidth="1"/>
    <col min="10510" max="10510" width="11" style="172" customWidth="1"/>
    <col min="10511" max="10511" width="8.28515625" style="172" bestFit="1" customWidth="1"/>
    <col min="10512" max="10512" width="4.7109375" style="172" customWidth="1"/>
    <col min="10513" max="10515" width="9.28515625" style="172" bestFit="1" customWidth="1"/>
    <col min="10516" max="10753" width="9.140625" style="172"/>
    <col min="10754" max="10754" width="10.28515625" style="172" bestFit="1" customWidth="1"/>
    <col min="10755" max="10755" width="12.140625" style="172" bestFit="1" customWidth="1"/>
    <col min="10756" max="10756" width="10.140625" style="172" bestFit="1" customWidth="1"/>
    <col min="10757" max="10757" width="9.140625" style="172" bestFit="1"/>
    <col min="10758" max="10758" width="10.28515625" style="172" bestFit="1" customWidth="1"/>
    <col min="10759" max="10759" width="8" style="172" bestFit="1" customWidth="1"/>
    <col min="10760" max="10760" width="6.140625" style="172" customWidth="1"/>
    <col min="10761" max="10761" width="10" style="172" customWidth="1"/>
    <col min="10762" max="10762" width="15.7109375" style="172" bestFit="1" customWidth="1"/>
    <col min="10763" max="10763" width="8" style="172" customWidth="1"/>
    <col min="10764" max="10764" width="7.85546875" style="172" bestFit="1" customWidth="1"/>
    <col min="10765" max="10765" width="7.7109375" style="172" bestFit="1" customWidth="1"/>
    <col min="10766" max="10766" width="11" style="172" customWidth="1"/>
    <col min="10767" max="10767" width="8.28515625" style="172" bestFit="1" customWidth="1"/>
    <col min="10768" max="10768" width="4.7109375" style="172" customWidth="1"/>
    <col min="10769" max="10771" width="9.28515625" style="172" bestFit="1" customWidth="1"/>
    <col min="10772" max="11009" width="9.140625" style="172"/>
    <col min="11010" max="11010" width="10.28515625" style="172" bestFit="1" customWidth="1"/>
    <col min="11011" max="11011" width="12.140625" style="172" bestFit="1" customWidth="1"/>
    <col min="11012" max="11012" width="10.140625" style="172" bestFit="1" customWidth="1"/>
    <col min="11013" max="11013" width="9.140625" style="172" bestFit="1"/>
    <col min="11014" max="11014" width="10.28515625" style="172" bestFit="1" customWidth="1"/>
    <col min="11015" max="11015" width="8" style="172" bestFit="1" customWidth="1"/>
    <col min="11016" max="11016" width="6.140625" style="172" customWidth="1"/>
    <col min="11017" max="11017" width="10" style="172" customWidth="1"/>
    <col min="11018" max="11018" width="15.7109375" style="172" bestFit="1" customWidth="1"/>
    <col min="11019" max="11019" width="8" style="172" customWidth="1"/>
    <col min="11020" max="11020" width="7.85546875" style="172" bestFit="1" customWidth="1"/>
    <col min="11021" max="11021" width="7.7109375" style="172" bestFit="1" customWidth="1"/>
    <col min="11022" max="11022" width="11" style="172" customWidth="1"/>
    <col min="11023" max="11023" width="8.28515625" style="172" bestFit="1" customWidth="1"/>
    <col min="11024" max="11024" width="4.7109375" style="172" customWidth="1"/>
    <col min="11025" max="11027" width="9.28515625" style="172" bestFit="1" customWidth="1"/>
    <col min="11028" max="11265" width="9.140625" style="172"/>
    <col min="11266" max="11266" width="10.28515625" style="172" bestFit="1" customWidth="1"/>
    <col min="11267" max="11267" width="12.140625" style="172" bestFit="1" customWidth="1"/>
    <col min="11268" max="11268" width="10.140625" style="172" bestFit="1" customWidth="1"/>
    <col min="11269" max="11269" width="9.140625" style="172" bestFit="1"/>
    <col min="11270" max="11270" width="10.28515625" style="172" bestFit="1" customWidth="1"/>
    <col min="11271" max="11271" width="8" style="172" bestFit="1" customWidth="1"/>
    <col min="11272" max="11272" width="6.140625" style="172" customWidth="1"/>
    <col min="11273" max="11273" width="10" style="172" customWidth="1"/>
    <col min="11274" max="11274" width="15.7109375" style="172" bestFit="1" customWidth="1"/>
    <col min="11275" max="11275" width="8" style="172" customWidth="1"/>
    <col min="11276" max="11276" width="7.85546875" style="172" bestFit="1" customWidth="1"/>
    <col min="11277" max="11277" width="7.7109375" style="172" bestFit="1" customWidth="1"/>
    <col min="11278" max="11278" width="11" style="172" customWidth="1"/>
    <col min="11279" max="11279" width="8.28515625" style="172" bestFit="1" customWidth="1"/>
    <col min="11280" max="11280" width="4.7109375" style="172" customWidth="1"/>
    <col min="11281" max="11283" width="9.28515625" style="172" bestFit="1" customWidth="1"/>
    <col min="11284" max="11521" width="9.140625" style="172"/>
    <col min="11522" max="11522" width="10.28515625" style="172" bestFit="1" customWidth="1"/>
    <col min="11523" max="11523" width="12.140625" style="172" bestFit="1" customWidth="1"/>
    <col min="11524" max="11524" width="10.140625" style="172" bestFit="1" customWidth="1"/>
    <col min="11525" max="11525" width="9.140625" style="172" bestFit="1"/>
    <col min="11526" max="11526" width="10.28515625" style="172" bestFit="1" customWidth="1"/>
    <col min="11527" max="11527" width="8" style="172" bestFit="1" customWidth="1"/>
    <col min="11528" max="11528" width="6.140625" style="172" customWidth="1"/>
    <col min="11529" max="11529" width="10" style="172" customWidth="1"/>
    <col min="11530" max="11530" width="15.7109375" style="172" bestFit="1" customWidth="1"/>
    <col min="11531" max="11531" width="8" style="172" customWidth="1"/>
    <col min="11532" max="11532" width="7.85546875" style="172" bestFit="1" customWidth="1"/>
    <col min="11533" max="11533" width="7.7109375" style="172" bestFit="1" customWidth="1"/>
    <col min="11534" max="11534" width="11" style="172" customWidth="1"/>
    <col min="11535" max="11535" width="8.28515625" style="172" bestFit="1" customWidth="1"/>
    <col min="11536" max="11536" width="4.7109375" style="172" customWidth="1"/>
    <col min="11537" max="11539" width="9.28515625" style="172" bestFit="1" customWidth="1"/>
    <col min="11540" max="11777" width="9.140625" style="172"/>
    <col min="11778" max="11778" width="10.28515625" style="172" bestFit="1" customWidth="1"/>
    <col min="11779" max="11779" width="12.140625" style="172" bestFit="1" customWidth="1"/>
    <col min="11780" max="11780" width="10.140625" style="172" bestFit="1" customWidth="1"/>
    <col min="11781" max="11781" width="9.140625" style="172" bestFit="1"/>
    <col min="11782" max="11782" width="10.28515625" style="172" bestFit="1" customWidth="1"/>
    <col min="11783" max="11783" width="8" style="172" bestFit="1" customWidth="1"/>
    <col min="11784" max="11784" width="6.140625" style="172" customWidth="1"/>
    <col min="11785" max="11785" width="10" style="172" customWidth="1"/>
    <col min="11786" max="11786" width="15.7109375" style="172" bestFit="1" customWidth="1"/>
    <col min="11787" max="11787" width="8" style="172" customWidth="1"/>
    <col min="11788" max="11788" width="7.85546875" style="172" bestFit="1" customWidth="1"/>
    <col min="11789" max="11789" width="7.7109375" style="172" bestFit="1" customWidth="1"/>
    <col min="11790" max="11790" width="11" style="172" customWidth="1"/>
    <col min="11791" max="11791" width="8.28515625" style="172" bestFit="1" customWidth="1"/>
    <col min="11792" max="11792" width="4.7109375" style="172" customWidth="1"/>
    <col min="11793" max="11795" width="9.28515625" style="172" bestFit="1" customWidth="1"/>
    <col min="11796" max="12033" width="9.140625" style="172"/>
    <col min="12034" max="12034" width="10.28515625" style="172" bestFit="1" customWidth="1"/>
    <col min="12035" max="12035" width="12.140625" style="172" bestFit="1" customWidth="1"/>
    <col min="12036" max="12036" width="10.140625" style="172" bestFit="1" customWidth="1"/>
    <col min="12037" max="12037" width="9.140625" style="172" bestFit="1"/>
    <col min="12038" max="12038" width="10.28515625" style="172" bestFit="1" customWidth="1"/>
    <col min="12039" max="12039" width="8" style="172" bestFit="1" customWidth="1"/>
    <col min="12040" max="12040" width="6.140625" style="172" customWidth="1"/>
    <col min="12041" max="12041" width="10" style="172" customWidth="1"/>
    <col min="12042" max="12042" width="15.7109375" style="172" bestFit="1" customWidth="1"/>
    <col min="12043" max="12043" width="8" style="172" customWidth="1"/>
    <col min="12044" max="12044" width="7.85546875" style="172" bestFit="1" customWidth="1"/>
    <col min="12045" max="12045" width="7.7109375" style="172" bestFit="1" customWidth="1"/>
    <col min="12046" max="12046" width="11" style="172" customWidth="1"/>
    <col min="12047" max="12047" width="8.28515625" style="172" bestFit="1" customWidth="1"/>
    <col min="12048" max="12048" width="4.7109375" style="172" customWidth="1"/>
    <col min="12049" max="12051" width="9.28515625" style="172" bestFit="1" customWidth="1"/>
    <col min="12052" max="12289" width="9.140625" style="172"/>
    <col min="12290" max="12290" width="10.28515625" style="172" bestFit="1" customWidth="1"/>
    <col min="12291" max="12291" width="12.140625" style="172" bestFit="1" customWidth="1"/>
    <col min="12292" max="12292" width="10.140625" style="172" bestFit="1" customWidth="1"/>
    <col min="12293" max="12293" width="9.140625" style="172" bestFit="1"/>
    <col min="12294" max="12294" width="10.28515625" style="172" bestFit="1" customWidth="1"/>
    <col min="12295" max="12295" width="8" style="172" bestFit="1" customWidth="1"/>
    <col min="12296" max="12296" width="6.140625" style="172" customWidth="1"/>
    <col min="12297" max="12297" width="10" style="172" customWidth="1"/>
    <col min="12298" max="12298" width="15.7109375" style="172" bestFit="1" customWidth="1"/>
    <col min="12299" max="12299" width="8" style="172" customWidth="1"/>
    <col min="12300" max="12300" width="7.85546875" style="172" bestFit="1" customWidth="1"/>
    <col min="12301" max="12301" width="7.7109375" style="172" bestFit="1" customWidth="1"/>
    <col min="12302" max="12302" width="11" style="172" customWidth="1"/>
    <col min="12303" max="12303" width="8.28515625" style="172" bestFit="1" customWidth="1"/>
    <col min="12304" max="12304" width="4.7109375" style="172" customWidth="1"/>
    <col min="12305" max="12307" width="9.28515625" style="172" bestFit="1" customWidth="1"/>
    <col min="12308" max="12545" width="9.140625" style="172"/>
    <col min="12546" max="12546" width="10.28515625" style="172" bestFit="1" customWidth="1"/>
    <col min="12547" max="12547" width="12.140625" style="172" bestFit="1" customWidth="1"/>
    <col min="12548" max="12548" width="10.140625" style="172" bestFit="1" customWidth="1"/>
    <col min="12549" max="12549" width="9.140625" style="172" bestFit="1"/>
    <col min="12550" max="12550" width="10.28515625" style="172" bestFit="1" customWidth="1"/>
    <col min="12551" max="12551" width="8" style="172" bestFit="1" customWidth="1"/>
    <col min="12552" max="12552" width="6.140625" style="172" customWidth="1"/>
    <col min="12553" max="12553" width="10" style="172" customWidth="1"/>
    <col min="12554" max="12554" width="15.7109375" style="172" bestFit="1" customWidth="1"/>
    <col min="12555" max="12555" width="8" style="172" customWidth="1"/>
    <col min="12556" max="12556" width="7.85546875" style="172" bestFit="1" customWidth="1"/>
    <col min="12557" max="12557" width="7.7109375" style="172" bestFit="1" customWidth="1"/>
    <col min="12558" max="12558" width="11" style="172" customWidth="1"/>
    <col min="12559" max="12559" width="8.28515625" style="172" bestFit="1" customWidth="1"/>
    <col min="12560" max="12560" width="4.7109375" style="172" customWidth="1"/>
    <col min="12561" max="12563" width="9.28515625" style="172" bestFit="1" customWidth="1"/>
    <col min="12564" max="12801" width="9.140625" style="172"/>
    <col min="12802" max="12802" width="10.28515625" style="172" bestFit="1" customWidth="1"/>
    <col min="12803" max="12803" width="12.140625" style="172" bestFit="1" customWidth="1"/>
    <col min="12804" max="12804" width="10.140625" style="172" bestFit="1" customWidth="1"/>
    <col min="12805" max="12805" width="9.140625" style="172" bestFit="1"/>
    <col min="12806" max="12806" width="10.28515625" style="172" bestFit="1" customWidth="1"/>
    <col min="12807" max="12807" width="8" style="172" bestFit="1" customWidth="1"/>
    <col min="12808" max="12808" width="6.140625" style="172" customWidth="1"/>
    <col min="12809" max="12809" width="10" style="172" customWidth="1"/>
    <col min="12810" max="12810" width="15.7109375" style="172" bestFit="1" customWidth="1"/>
    <col min="12811" max="12811" width="8" style="172" customWidth="1"/>
    <col min="12812" max="12812" width="7.85546875" style="172" bestFit="1" customWidth="1"/>
    <col min="12813" max="12813" width="7.7109375" style="172" bestFit="1" customWidth="1"/>
    <col min="12814" max="12814" width="11" style="172" customWidth="1"/>
    <col min="12815" max="12815" width="8.28515625" style="172" bestFit="1" customWidth="1"/>
    <col min="12816" max="12816" width="4.7109375" style="172" customWidth="1"/>
    <col min="12817" max="12819" width="9.28515625" style="172" bestFit="1" customWidth="1"/>
    <col min="12820" max="13057" width="9.140625" style="172"/>
    <col min="13058" max="13058" width="10.28515625" style="172" bestFit="1" customWidth="1"/>
    <col min="13059" max="13059" width="12.140625" style="172" bestFit="1" customWidth="1"/>
    <col min="13060" max="13060" width="10.140625" style="172" bestFit="1" customWidth="1"/>
    <col min="13061" max="13061" width="9.140625" style="172" bestFit="1"/>
    <col min="13062" max="13062" width="10.28515625" style="172" bestFit="1" customWidth="1"/>
    <col min="13063" max="13063" width="8" style="172" bestFit="1" customWidth="1"/>
    <col min="13064" max="13064" width="6.140625" style="172" customWidth="1"/>
    <col min="13065" max="13065" width="10" style="172" customWidth="1"/>
    <col min="13066" max="13066" width="15.7109375" style="172" bestFit="1" customWidth="1"/>
    <col min="13067" max="13067" width="8" style="172" customWidth="1"/>
    <col min="13068" max="13068" width="7.85546875" style="172" bestFit="1" customWidth="1"/>
    <col min="13069" max="13069" width="7.7109375" style="172" bestFit="1" customWidth="1"/>
    <col min="13070" max="13070" width="11" style="172" customWidth="1"/>
    <col min="13071" max="13071" width="8.28515625" style="172" bestFit="1" customWidth="1"/>
    <col min="13072" max="13072" width="4.7109375" style="172" customWidth="1"/>
    <col min="13073" max="13075" width="9.28515625" style="172" bestFit="1" customWidth="1"/>
    <col min="13076" max="13313" width="9.140625" style="172"/>
    <col min="13314" max="13314" width="10.28515625" style="172" bestFit="1" customWidth="1"/>
    <col min="13315" max="13315" width="12.140625" style="172" bestFit="1" customWidth="1"/>
    <col min="13316" max="13316" width="10.140625" style="172" bestFit="1" customWidth="1"/>
    <col min="13317" max="13317" width="9.140625" style="172" bestFit="1"/>
    <col min="13318" max="13318" width="10.28515625" style="172" bestFit="1" customWidth="1"/>
    <col min="13319" max="13319" width="8" style="172" bestFit="1" customWidth="1"/>
    <col min="13320" max="13320" width="6.140625" style="172" customWidth="1"/>
    <col min="13321" max="13321" width="10" style="172" customWidth="1"/>
    <col min="13322" max="13322" width="15.7109375" style="172" bestFit="1" customWidth="1"/>
    <col min="13323" max="13323" width="8" style="172" customWidth="1"/>
    <col min="13324" max="13324" width="7.85546875" style="172" bestFit="1" customWidth="1"/>
    <col min="13325" max="13325" width="7.7109375" style="172" bestFit="1" customWidth="1"/>
    <col min="13326" max="13326" width="11" style="172" customWidth="1"/>
    <col min="13327" max="13327" width="8.28515625" style="172" bestFit="1" customWidth="1"/>
    <col min="13328" max="13328" width="4.7109375" style="172" customWidth="1"/>
    <col min="13329" max="13331" width="9.28515625" style="172" bestFit="1" customWidth="1"/>
    <col min="13332" max="13569" width="9.140625" style="172"/>
    <col min="13570" max="13570" width="10.28515625" style="172" bestFit="1" customWidth="1"/>
    <col min="13571" max="13571" width="12.140625" style="172" bestFit="1" customWidth="1"/>
    <col min="13572" max="13572" width="10.140625" style="172" bestFit="1" customWidth="1"/>
    <col min="13573" max="13573" width="9.140625" style="172" bestFit="1"/>
    <col min="13574" max="13574" width="10.28515625" style="172" bestFit="1" customWidth="1"/>
    <col min="13575" max="13575" width="8" style="172" bestFit="1" customWidth="1"/>
    <col min="13576" max="13576" width="6.140625" style="172" customWidth="1"/>
    <col min="13577" max="13577" width="10" style="172" customWidth="1"/>
    <col min="13578" max="13578" width="15.7109375" style="172" bestFit="1" customWidth="1"/>
    <col min="13579" max="13579" width="8" style="172" customWidth="1"/>
    <col min="13580" max="13580" width="7.85546875" style="172" bestFit="1" customWidth="1"/>
    <col min="13581" max="13581" width="7.7109375" style="172" bestFit="1" customWidth="1"/>
    <col min="13582" max="13582" width="11" style="172" customWidth="1"/>
    <col min="13583" max="13583" width="8.28515625" style="172" bestFit="1" customWidth="1"/>
    <col min="13584" max="13584" width="4.7109375" style="172" customWidth="1"/>
    <col min="13585" max="13587" width="9.28515625" style="172" bestFit="1" customWidth="1"/>
    <col min="13588" max="13825" width="9.140625" style="172"/>
    <col min="13826" max="13826" width="10.28515625" style="172" bestFit="1" customWidth="1"/>
    <col min="13827" max="13827" width="12.140625" style="172" bestFit="1" customWidth="1"/>
    <col min="13828" max="13828" width="10.140625" style="172" bestFit="1" customWidth="1"/>
    <col min="13829" max="13829" width="9.140625" style="172" bestFit="1"/>
    <col min="13830" max="13830" width="10.28515625" style="172" bestFit="1" customWidth="1"/>
    <col min="13831" max="13831" width="8" style="172" bestFit="1" customWidth="1"/>
    <col min="13832" max="13832" width="6.140625" style="172" customWidth="1"/>
    <col min="13833" max="13833" width="10" style="172" customWidth="1"/>
    <col min="13834" max="13834" width="15.7109375" style="172" bestFit="1" customWidth="1"/>
    <col min="13835" max="13835" width="8" style="172" customWidth="1"/>
    <col min="13836" max="13836" width="7.85546875" style="172" bestFit="1" customWidth="1"/>
    <col min="13837" max="13837" width="7.7109375" style="172" bestFit="1" customWidth="1"/>
    <col min="13838" max="13838" width="11" style="172" customWidth="1"/>
    <col min="13839" max="13839" width="8.28515625" style="172" bestFit="1" customWidth="1"/>
    <col min="13840" max="13840" width="4.7109375" style="172" customWidth="1"/>
    <col min="13841" max="13843" width="9.28515625" style="172" bestFit="1" customWidth="1"/>
    <col min="13844" max="14081" width="9.140625" style="172"/>
    <col min="14082" max="14082" width="10.28515625" style="172" bestFit="1" customWidth="1"/>
    <col min="14083" max="14083" width="12.140625" style="172" bestFit="1" customWidth="1"/>
    <col min="14084" max="14084" width="10.140625" style="172" bestFit="1" customWidth="1"/>
    <col min="14085" max="14085" width="9.140625" style="172" bestFit="1"/>
    <col min="14086" max="14086" width="10.28515625" style="172" bestFit="1" customWidth="1"/>
    <col min="14087" max="14087" width="8" style="172" bestFit="1" customWidth="1"/>
    <col min="14088" max="14088" width="6.140625" style="172" customWidth="1"/>
    <col min="14089" max="14089" width="10" style="172" customWidth="1"/>
    <col min="14090" max="14090" width="15.7109375" style="172" bestFit="1" customWidth="1"/>
    <col min="14091" max="14091" width="8" style="172" customWidth="1"/>
    <col min="14092" max="14092" width="7.85546875" style="172" bestFit="1" customWidth="1"/>
    <col min="14093" max="14093" width="7.7109375" style="172" bestFit="1" customWidth="1"/>
    <col min="14094" max="14094" width="11" style="172" customWidth="1"/>
    <col min="14095" max="14095" width="8.28515625" style="172" bestFit="1" customWidth="1"/>
    <col min="14096" max="14096" width="4.7109375" style="172" customWidth="1"/>
    <col min="14097" max="14099" width="9.28515625" style="172" bestFit="1" customWidth="1"/>
    <col min="14100" max="14337" width="9.140625" style="172"/>
    <col min="14338" max="14338" width="10.28515625" style="172" bestFit="1" customWidth="1"/>
    <col min="14339" max="14339" width="12.140625" style="172" bestFit="1" customWidth="1"/>
    <col min="14340" max="14340" width="10.140625" style="172" bestFit="1" customWidth="1"/>
    <col min="14341" max="14341" width="9.140625" style="172" bestFit="1"/>
    <col min="14342" max="14342" width="10.28515625" style="172" bestFit="1" customWidth="1"/>
    <col min="14343" max="14343" width="8" style="172" bestFit="1" customWidth="1"/>
    <col min="14344" max="14344" width="6.140625" style="172" customWidth="1"/>
    <col min="14345" max="14345" width="10" style="172" customWidth="1"/>
    <col min="14346" max="14346" width="15.7109375" style="172" bestFit="1" customWidth="1"/>
    <col min="14347" max="14347" width="8" style="172" customWidth="1"/>
    <col min="14348" max="14348" width="7.85546875" style="172" bestFit="1" customWidth="1"/>
    <col min="14349" max="14349" width="7.7109375" style="172" bestFit="1" customWidth="1"/>
    <col min="14350" max="14350" width="11" style="172" customWidth="1"/>
    <col min="14351" max="14351" width="8.28515625" style="172" bestFit="1" customWidth="1"/>
    <col min="14352" max="14352" width="4.7109375" style="172" customWidth="1"/>
    <col min="14353" max="14355" width="9.28515625" style="172" bestFit="1" customWidth="1"/>
    <col min="14356" max="14593" width="9.140625" style="172"/>
    <col min="14594" max="14594" width="10.28515625" style="172" bestFit="1" customWidth="1"/>
    <col min="14595" max="14595" width="12.140625" style="172" bestFit="1" customWidth="1"/>
    <col min="14596" max="14596" width="10.140625" style="172" bestFit="1" customWidth="1"/>
    <col min="14597" max="14597" width="9.140625" style="172" bestFit="1"/>
    <col min="14598" max="14598" width="10.28515625" style="172" bestFit="1" customWidth="1"/>
    <col min="14599" max="14599" width="8" style="172" bestFit="1" customWidth="1"/>
    <col min="14600" max="14600" width="6.140625" style="172" customWidth="1"/>
    <col min="14601" max="14601" width="10" style="172" customWidth="1"/>
    <col min="14602" max="14602" width="15.7109375" style="172" bestFit="1" customWidth="1"/>
    <col min="14603" max="14603" width="8" style="172" customWidth="1"/>
    <col min="14604" max="14604" width="7.85546875" style="172" bestFit="1" customWidth="1"/>
    <col min="14605" max="14605" width="7.7109375" style="172" bestFit="1" customWidth="1"/>
    <col min="14606" max="14606" width="11" style="172" customWidth="1"/>
    <col min="14607" max="14607" width="8.28515625" style="172" bestFit="1" customWidth="1"/>
    <col min="14608" max="14608" width="4.7109375" style="172" customWidth="1"/>
    <col min="14609" max="14611" width="9.28515625" style="172" bestFit="1" customWidth="1"/>
    <col min="14612" max="14849" width="9.140625" style="172"/>
    <col min="14850" max="14850" width="10.28515625" style="172" bestFit="1" customWidth="1"/>
    <col min="14851" max="14851" width="12.140625" style="172" bestFit="1" customWidth="1"/>
    <col min="14852" max="14852" width="10.140625" style="172" bestFit="1" customWidth="1"/>
    <col min="14853" max="14853" width="9.140625" style="172" bestFit="1"/>
    <col min="14854" max="14854" width="10.28515625" style="172" bestFit="1" customWidth="1"/>
    <col min="14855" max="14855" width="8" style="172" bestFit="1" customWidth="1"/>
    <col min="14856" max="14856" width="6.140625" style="172" customWidth="1"/>
    <col min="14857" max="14857" width="10" style="172" customWidth="1"/>
    <col min="14858" max="14858" width="15.7109375" style="172" bestFit="1" customWidth="1"/>
    <col min="14859" max="14859" width="8" style="172" customWidth="1"/>
    <col min="14860" max="14860" width="7.85546875" style="172" bestFit="1" customWidth="1"/>
    <col min="14861" max="14861" width="7.7109375" style="172" bestFit="1" customWidth="1"/>
    <col min="14862" max="14862" width="11" style="172" customWidth="1"/>
    <col min="14863" max="14863" width="8.28515625" style="172" bestFit="1" customWidth="1"/>
    <col min="14864" max="14864" width="4.7109375" style="172" customWidth="1"/>
    <col min="14865" max="14867" width="9.28515625" style="172" bestFit="1" customWidth="1"/>
    <col min="14868" max="15105" width="9.140625" style="172"/>
    <col min="15106" max="15106" width="10.28515625" style="172" bestFit="1" customWidth="1"/>
    <col min="15107" max="15107" width="12.140625" style="172" bestFit="1" customWidth="1"/>
    <col min="15108" max="15108" width="10.140625" style="172" bestFit="1" customWidth="1"/>
    <col min="15109" max="15109" width="9.140625" style="172" bestFit="1"/>
    <col min="15110" max="15110" width="10.28515625" style="172" bestFit="1" customWidth="1"/>
    <col min="15111" max="15111" width="8" style="172" bestFit="1" customWidth="1"/>
    <col min="15112" max="15112" width="6.140625" style="172" customWidth="1"/>
    <col min="15113" max="15113" width="10" style="172" customWidth="1"/>
    <col min="15114" max="15114" width="15.7109375" style="172" bestFit="1" customWidth="1"/>
    <col min="15115" max="15115" width="8" style="172" customWidth="1"/>
    <col min="15116" max="15116" width="7.85546875" style="172" bestFit="1" customWidth="1"/>
    <col min="15117" max="15117" width="7.7109375" style="172" bestFit="1" customWidth="1"/>
    <col min="15118" max="15118" width="11" style="172" customWidth="1"/>
    <col min="15119" max="15119" width="8.28515625" style="172" bestFit="1" customWidth="1"/>
    <col min="15120" max="15120" width="4.7109375" style="172" customWidth="1"/>
    <col min="15121" max="15123" width="9.28515625" style="172" bestFit="1" customWidth="1"/>
    <col min="15124" max="15361" width="9.140625" style="172"/>
    <col min="15362" max="15362" width="10.28515625" style="172" bestFit="1" customWidth="1"/>
    <col min="15363" max="15363" width="12.140625" style="172" bestFit="1" customWidth="1"/>
    <col min="15364" max="15364" width="10.140625" style="172" bestFit="1" customWidth="1"/>
    <col min="15365" max="15365" width="9.140625" style="172" bestFit="1"/>
    <col min="15366" max="15366" width="10.28515625" style="172" bestFit="1" customWidth="1"/>
    <col min="15367" max="15367" width="8" style="172" bestFit="1" customWidth="1"/>
    <col min="15368" max="15368" width="6.140625" style="172" customWidth="1"/>
    <col min="15369" max="15369" width="10" style="172" customWidth="1"/>
    <col min="15370" max="15370" width="15.7109375" style="172" bestFit="1" customWidth="1"/>
    <col min="15371" max="15371" width="8" style="172" customWidth="1"/>
    <col min="15372" max="15372" width="7.85546875" style="172" bestFit="1" customWidth="1"/>
    <col min="15373" max="15373" width="7.7109375" style="172" bestFit="1" customWidth="1"/>
    <col min="15374" max="15374" width="11" style="172" customWidth="1"/>
    <col min="15375" max="15375" width="8.28515625" style="172" bestFit="1" customWidth="1"/>
    <col min="15376" max="15376" width="4.7109375" style="172" customWidth="1"/>
    <col min="15377" max="15379" width="9.28515625" style="172" bestFit="1" customWidth="1"/>
    <col min="15380" max="15617" width="9.140625" style="172"/>
    <col min="15618" max="15618" width="10.28515625" style="172" bestFit="1" customWidth="1"/>
    <col min="15619" max="15619" width="12.140625" style="172" bestFit="1" customWidth="1"/>
    <col min="15620" max="15620" width="10.140625" style="172" bestFit="1" customWidth="1"/>
    <col min="15621" max="15621" width="9.140625" style="172" bestFit="1"/>
    <col min="15622" max="15622" width="10.28515625" style="172" bestFit="1" customWidth="1"/>
    <col min="15623" max="15623" width="8" style="172" bestFit="1" customWidth="1"/>
    <col min="15624" max="15624" width="6.140625" style="172" customWidth="1"/>
    <col min="15625" max="15625" width="10" style="172" customWidth="1"/>
    <col min="15626" max="15626" width="15.7109375" style="172" bestFit="1" customWidth="1"/>
    <col min="15627" max="15627" width="8" style="172" customWidth="1"/>
    <col min="15628" max="15628" width="7.85546875" style="172" bestFit="1" customWidth="1"/>
    <col min="15629" max="15629" width="7.7109375" style="172" bestFit="1" customWidth="1"/>
    <col min="15630" max="15630" width="11" style="172" customWidth="1"/>
    <col min="15631" max="15631" width="8.28515625" style="172" bestFit="1" customWidth="1"/>
    <col min="15632" max="15632" width="4.7109375" style="172" customWidth="1"/>
    <col min="15633" max="15635" width="9.28515625" style="172" bestFit="1" customWidth="1"/>
    <col min="15636" max="15873" width="9.140625" style="172"/>
    <col min="15874" max="15874" width="10.28515625" style="172" bestFit="1" customWidth="1"/>
    <col min="15875" max="15875" width="12.140625" style="172" bestFit="1" customWidth="1"/>
    <col min="15876" max="15876" width="10.140625" style="172" bestFit="1" customWidth="1"/>
    <col min="15877" max="15877" width="9.140625" style="172" bestFit="1"/>
    <col min="15878" max="15878" width="10.28515625" style="172" bestFit="1" customWidth="1"/>
    <col min="15879" max="15879" width="8" style="172" bestFit="1" customWidth="1"/>
    <col min="15880" max="15880" width="6.140625" style="172" customWidth="1"/>
    <col min="15881" max="15881" width="10" style="172" customWidth="1"/>
    <col min="15882" max="15882" width="15.7109375" style="172" bestFit="1" customWidth="1"/>
    <col min="15883" max="15883" width="8" style="172" customWidth="1"/>
    <col min="15884" max="15884" width="7.85546875" style="172" bestFit="1" customWidth="1"/>
    <col min="15885" max="15885" width="7.7109375" style="172" bestFit="1" customWidth="1"/>
    <col min="15886" max="15886" width="11" style="172" customWidth="1"/>
    <col min="15887" max="15887" width="8.28515625" style="172" bestFit="1" customWidth="1"/>
    <col min="15888" max="15888" width="4.7109375" style="172" customWidth="1"/>
    <col min="15889" max="15891" width="9.28515625" style="172" bestFit="1" customWidth="1"/>
    <col min="15892" max="16129" width="9.140625" style="172"/>
    <col min="16130" max="16130" width="10.28515625" style="172" bestFit="1" customWidth="1"/>
    <col min="16131" max="16131" width="12.140625" style="172" bestFit="1" customWidth="1"/>
    <col min="16132" max="16132" width="10.140625" style="172" bestFit="1" customWidth="1"/>
    <col min="16133" max="16133" width="9.140625" style="172" bestFit="1"/>
    <col min="16134" max="16134" width="10.28515625" style="172" bestFit="1" customWidth="1"/>
    <col min="16135" max="16135" width="8" style="172" bestFit="1" customWidth="1"/>
    <col min="16136" max="16136" width="6.140625" style="172" customWidth="1"/>
    <col min="16137" max="16137" width="10" style="172" customWidth="1"/>
    <col min="16138" max="16138" width="15.7109375" style="172" bestFit="1" customWidth="1"/>
    <col min="16139" max="16139" width="8" style="172" customWidth="1"/>
    <col min="16140" max="16140" width="7.85546875" style="172" bestFit="1" customWidth="1"/>
    <col min="16141" max="16141" width="7.7109375" style="172" bestFit="1" customWidth="1"/>
    <col min="16142" max="16142" width="11" style="172" customWidth="1"/>
    <col min="16143" max="16143" width="8.28515625" style="172" bestFit="1" customWidth="1"/>
    <col min="16144" max="16144" width="4.7109375" style="172" customWidth="1"/>
    <col min="16145" max="16147" width="9.28515625" style="172" bestFit="1" customWidth="1"/>
    <col min="16148" max="16384" width="9.140625" style="172"/>
  </cols>
  <sheetData>
    <row r="1" spans="1:15" ht="18" x14ac:dyDescent="0.25">
      <c r="A1" s="791" t="s">
        <v>851</v>
      </c>
      <c r="B1" s="791"/>
      <c r="C1" s="791"/>
      <c r="D1" s="791"/>
      <c r="E1" s="791"/>
      <c r="F1" s="791"/>
      <c r="G1" s="791"/>
      <c r="H1" s="791"/>
      <c r="I1" s="791"/>
      <c r="J1" s="791"/>
      <c r="K1" s="791"/>
      <c r="L1" s="791"/>
      <c r="M1" s="791"/>
      <c r="N1" s="791"/>
      <c r="O1" s="791"/>
    </row>
    <row r="2" spans="1:15" ht="18" x14ac:dyDescent="0.25">
      <c r="A2" s="791" t="s">
        <v>718</v>
      </c>
      <c r="B2" s="791"/>
      <c r="C2" s="791"/>
      <c r="D2" s="791"/>
      <c r="E2" s="791"/>
      <c r="F2" s="791"/>
      <c r="G2" s="791"/>
      <c r="H2" s="791"/>
      <c r="I2" s="791"/>
      <c r="J2" s="791"/>
      <c r="K2" s="791"/>
      <c r="L2" s="791"/>
      <c r="M2" s="791"/>
      <c r="N2" s="791"/>
      <c r="O2" s="791"/>
    </row>
    <row r="3" spans="1:15" ht="18" x14ac:dyDescent="0.25">
      <c r="A3" s="791" t="s">
        <v>2</v>
      </c>
      <c r="B3" s="791"/>
      <c r="C3" s="791"/>
      <c r="D3" s="791"/>
      <c r="E3" s="791"/>
      <c r="F3" s="791"/>
      <c r="G3" s="791"/>
      <c r="H3" s="791"/>
      <c r="I3" s="791"/>
      <c r="J3" s="791"/>
      <c r="K3" s="791"/>
      <c r="L3" s="791"/>
      <c r="M3" s="791"/>
      <c r="N3" s="791"/>
      <c r="O3" s="791"/>
    </row>
    <row r="4" spans="1:15" ht="24" customHeight="1" x14ac:dyDescent="0.2">
      <c r="A4" s="792" t="s">
        <v>3</v>
      </c>
      <c r="B4" s="792"/>
      <c r="C4" s="792"/>
      <c r="D4" s="792"/>
      <c r="E4" s="792"/>
      <c r="F4" s="792"/>
      <c r="G4" s="792"/>
      <c r="H4" s="792"/>
      <c r="I4" s="792"/>
      <c r="J4" s="792"/>
      <c r="K4" s="792"/>
      <c r="L4" s="792"/>
      <c r="M4" s="792"/>
      <c r="N4" s="792"/>
      <c r="O4" s="792"/>
    </row>
    <row r="5" spans="1:15" ht="9.75" customHeight="1" thickBot="1" x14ac:dyDescent="0.25">
      <c r="A5" s="173"/>
      <c r="B5" s="173"/>
      <c r="C5" s="173"/>
      <c r="D5" s="173"/>
      <c r="E5" s="173"/>
      <c r="F5" s="173"/>
      <c r="G5" s="173"/>
      <c r="H5" s="173"/>
      <c r="I5" s="173"/>
      <c r="J5" s="173"/>
      <c r="K5" s="173"/>
      <c r="L5" s="173"/>
      <c r="M5" s="173"/>
      <c r="N5" s="173"/>
      <c r="O5" s="173"/>
    </row>
    <row r="6" spans="1:15" ht="14.25" thickTop="1" thickBot="1" x14ac:dyDescent="0.25">
      <c r="A6" s="174"/>
      <c r="B6" s="793" t="s">
        <v>859</v>
      </c>
      <c r="C6" s="793"/>
      <c r="D6" s="793"/>
      <c r="E6" s="793"/>
      <c r="F6" s="793"/>
      <c r="G6" s="793"/>
      <c r="H6" s="175"/>
      <c r="I6" s="176"/>
      <c r="J6" s="793" t="s">
        <v>720</v>
      </c>
      <c r="K6" s="793"/>
      <c r="L6" s="793"/>
      <c r="M6" s="793"/>
      <c r="N6" s="793"/>
      <c r="O6" s="793"/>
    </row>
    <row r="7" spans="1:15" ht="14.25" thickTop="1" thickBot="1" x14ac:dyDescent="0.25">
      <c r="A7" s="177" t="s">
        <v>721</v>
      </c>
      <c r="B7" s="178" t="s">
        <v>722</v>
      </c>
      <c r="C7" s="178" t="s">
        <v>723</v>
      </c>
      <c r="D7" s="178" t="s">
        <v>724</v>
      </c>
      <c r="E7" s="178" t="s">
        <v>725</v>
      </c>
      <c r="F7" s="178" t="s">
        <v>700</v>
      </c>
      <c r="G7" s="179"/>
      <c r="H7" s="175"/>
      <c r="I7" s="177" t="s">
        <v>721</v>
      </c>
      <c r="J7" s="180" t="s">
        <v>4</v>
      </c>
      <c r="K7" s="180" t="s">
        <v>5</v>
      </c>
      <c r="L7" s="180" t="s">
        <v>6</v>
      </c>
      <c r="M7" s="180" t="s">
        <v>726</v>
      </c>
      <c r="N7" s="180" t="s">
        <v>725</v>
      </c>
      <c r="O7" s="180" t="s">
        <v>700</v>
      </c>
    </row>
    <row r="8" spans="1:15" ht="13.5" thickTop="1" x14ac:dyDescent="0.2">
      <c r="A8" s="181" t="s">
        <v>852</v>
      </c>
      <c r="B8" s="300">
        <v>105983.90747000001</v>
      </c>
      <c r="C8" s="300">
        <v>1010158.4126599999</v>
      </c>
      <c r="D8" s="182">
        <v>2320862.26242</v>
      </c>
      <c r="E8" s="182">
        <f>SUM(B8:D8)</f>
        <v>3437004.5825499999</v>
      </c>
      <c r="F8" s="183">
        <f>E8/$E$11</f>
        <v>0.87699029769292292</v>
      </c>
      <c r="H8" s="175"/>
      <c r="I8" s="181" t="s">
        <v>852</v>
      </c>
      <c r="J8" s="182">
        <v>98390.565320000009</v>
      </c>
      <c r="K8" s="182">
        <v>7593.3421500000004</v>
      </c>
      <c r="L8" s="182">
        <v>0</v>
      </c>
      <c r="M8" s="182">
        <v>0</v>
      </c>
      <c r="N8" s="182">
        <v>105983.90747000001</v>
      </c>
      <c r="O8" s="183">
        <v>0.90994475421615117</v>
      </c>
    </row>
    <row r="9" spans="1:15" x14ac:dyDescent="0.2">
      <c r="A9" s="181" t="s">
        <v>853</v>
      </c>
      <c r="B9" s="300">
        <v>14237.668409999998</v>
      </c>
      <c r="C9" s="300">
        <v>207321.19065999996</v>
      </c>
      <c r="D9" s="182">
        <v>260527.33007000003</v>
      </c>
      <c r="E9" s="182">
        <f>SUM(B9:D9)</f>
        <v>482086.18913999997</v>
      </c>
      <c r="F9" s="183">
        <f>E9/$E$11</f>
        <v>0.12300970230707711</v>
      </c>
      <c r="H9" s="175"/>
      <c r="I9" s="181" t="s">
        <v>853</v>
      </c>
      <c r="J9" s="182">
        <v>13678.266489999998</v>
      </c>
      <c r="K9" s="182">
        <v>559.40192000000002</v>
      </c>
      <c r="L9" s="182">
        <v>0</v>
      </c>
      <c r="M9" s="182">
        <v>0</v>
      </c>
      <c r="N9" s="182">
        <v>14237.668409999998</v>
      </c>
      <c r="O9" s="183">
        <v>9.0055245783848825E-2</v>
      </c>
    </row>
    <row r="10" spans="1:15" ht="13.5" thickBot="1" x14ac:dyDescent="0.25">
      <c r="A10" s="175"/>
      <c r="B10" s="300"/>
      <c r="C10" s="300"/>
      <c r="D10" s="206"/>
      <c r="E10" s="300"/>
      <c r="F10" s="187"/>
      <c r="H10" s="175"/>
      <c r="I10" s="175"/>
      <c r="J10" s="185"/>
      <c r="K10" s="185"/>
      <c r="L10" s="190"/>
      <c r="M10" s="203"/>
      <c r="N10" s="186"/>
      <c r="O10" s="183"/>
    </row>
    <row r="11" spans="1:15" ht="14.25" thickTop="1" thickBot="1" x14ac:dyDescent="0.25">
      <c r="A11" s="177" t="s">
        <v>727</v>
      </c>
      <c r="B11" s="301">
        <v>120221.57588</v>
      </c>
      <c r="C11" s="301">
        <v>1217479.6033199998</v>
      </c>
      <c r="D11" s="302">
        <v>2581389.5924900002</v>
      </c>
      <c r="E11" s="302">
        <f>SUM(E8:E9)</f>
        <v>3919090.7716899998</v>
      </c>
      <c r="F11" s="303">
        <v>1</v>
      </c>
      <c r="G11" s="179"/>
      <c r="H11" s="175"/>
      <c r="I11" s="177" t="s">
        <v>727</v>
      </c>
      <c r="J11" s="188">
        <f>SUM(J8:J9)</f>
        <v>112068.83181</v>
      </c>
      <c r="K11" s="188">
        <f>SUM(K8:K9)</f>
        <v>8152.7440700000006</v>
      </c>
      <c r="L11" s="188">
        <f>SUM(L8:L9)</f>
        <v>0</v>
      </c>
      <c r="M11" s="188">
        <f>SUM(M8:M9)</f>
        <v>0</v>
      </c>
      <c r="N11" s="188">
        <f>SUM(N8:N9)</f>
        <v>120221.57588</v>
      </c>
      <c r="O11" s="303">
        <v>1</v>
      </c>
    </row>
    <row r="12" spans="1:15" ht="14.25" thickTop="1" thickBot="1" x14ac:dyDescent="0.25">
      <c r="A12" s="175"/>
      <c r="B12" s="185"/>
      <c r="C12" s="185"/>
      <c r="D12" s="185"/>
      <c r="E12" s="186"/>
      <c r="F12" s="186"/>
      <c r="H12" s="175"/>
      <c r="I12" s="186"/>
      <c r="J12" s="185"/>
      <c r="K12" s="185"/>
      <c r="L12" s="190"/>
      <c r="M12" s="185"/>
      <c r="N12" s="185"/>
      <c r="O12" s="206"/>
    </row>
    <row r="13" spans="1:15" ht="14.25" thickTop="1" thickBot="1" x14ac:dyDescent="0.25">
      <c r="A13" s="191"/>
      <c r="B13" s="790" t="s">
        <v>728</v>
      </c>
      <c r="C13" s="790"/>
      <c r="D13" s="790"/>
      <c r="E13" s="790"/>
      <c r="F13" s="790"/>
      <c r="G13" s="790"/>
      <c r="H13" s="175"/>
      <c r="I13" s="304"/>
      <c r="J13" s="305" t="s">
        <v>729</v>
      </c>
      <c r="K13" s="305"/>
      <c r="L13" s="305"/>
      <c r="M13" s="305"/>
      <c r="N13" s="305"/>
      <c r="O13" s="305"/>
    </row>
    <row r="14" spans="1:15" ht="14.25" thickTop="1" thickBot="1" x14ac:dyDescent="0.25">
      <c r="A14" s="177" t="s">
        <v>721</v>
      </c>
      <c r="B14" s="180" t="s">
        <v>4</v>
      </c>
      <c r="C14" s="180" t="s">
        <v>5</v>
      </c>
      <c r="D14" s="180" t="s">
        <v>6</v>
      </c>
      <c r="E14" s="180" t="s">
        <v>726</v>
      </c>
      <c r="F14" s="180" t="s">
        <v>725</v>
      </c>
      <c r="G14" s="180" t="s">
        <v>700</v>
      </c>
      <c r="H14" s="175"/>
      <c r="I14" s="189" t="s">
        <v>721</v>
      </c>
      <c r="J14" s="180" t="s">
        <v>4</v>
      </c>
      <c r="K14" s="180" t="s">
        <v>5</v>
      </c>
      <c r="L14" s="180" t="s">
        <v>6</v>
      </c>
      <c r="M14" s="180" t="s">
        <v>726</v>
      </c>
      <c r="N14" s="180" t="s">
        <v>725</v>
      </c>
      <c r="O14" s="180" t="s">
        <v>700</v>
      </c>
    </row>
    <row r="15" spans="1:15" ht="13.5" thickTop="1" x14ac:dyDescent="0.2">
      <c r="A15" s="181" t="s">
        <v>852</v>
      </c>
      <c r="B15" s="182">
        <v>976893.80881999992</v>
      </c>
      <c r="C15" s="182">
        <v>33264.603839999996</v>
      </c>
      <c r="D15" s="182">
        <v>0</v>
      </c>
      <c r="E15" s="182">
        <v>0</v>
      </c>
      <c r="F15" s="182">
        <v>1010158.4126599999</v>
      </c>
      <c r="G15" s="193">
        <v>0.82971280168090999</v>
      </c>
      <c r="H15" s="175"/>
      <c r="I15" s="181" t="s">
        <v>852</v>
      </c>
      <c r="J15" s="182">
        <v>2228528.0551100001</v>
      </c>
      <c r="K15" s="182">
        <v>52501.596830000002</v>
      </c>
      <c r="L15" s="182"/>
      <c r="M15" s="182">
        <v>39832.610480000003</v>
      </c>
      <c r="N15" s="182">
        <v>2320862.26242</v>
      </c>
      <c r="O15" s="207">
        <v>0.8990747732043437</v>
      </c>
    </row>
    <row r="16" spans="1:15" x14ac:dyDescent="0.2">
      <c r="A16" s="181" t="s">
        <v>853</v>
      </c>
      <c r="B16" s="182">
        <v>167913.47650999998</v>
      </c>
      <c r="C16" s="182">
        <v>39407.71415</v>
      </c>
      <c r="D16" s="182">
        <v>0</v>
      </c>
      <c r="E16" s="182">
        <v>0</v>
      </c>
      <c r="F16" s="182">
        <v>207321.19065999996</v>
      </c>
      <c r="G16" s="193">
        <v>0.17028719831909012</v>
      </c>
      <c r="H16" s="175"/>
      <c r="I16" s="181" t="s">
        <v>853</v>
      </c>
      <c r="J16" s="182">
        <v>220595.87210000004</v>
      </c>
      <c r="K16" s="182">
        <v>39931.457969999996</v>
      </c>
      <c r="L16" s="182"/>
      <c r="M16" s="182">
        <v>0</v>
      </c>
      <c r="N16" s="182">
        <v>260527.33007000003</v>
      </c>
      <c r="O16" s="207">
        <v>0.10092522679565628</v>
      </c>
    </row>
    <row r="17" spans="1:15" ht="13.5" thickBot="1" x14ac:dyDescent="0.25">
      <c r="A17" s="175"/>
      <c r="B17" s="184"/>
      <c r="C17" s="184"/>
      <c r="D17" s="184"/>
      <c r="E17" s="184"/>
      <c r="F17" s="184"/>
      <c r="G17" s="193"/>
      <c r="H17" s="175"/>
      <c r="I17" s="175"/>
      <c r="J17" s="206"/>
      <c r="K17" s="206"/>
      <c r="L17" s="306"/>
      <c r="M17" s="206"/>
      <c r="N17" s="206"/>
      <c r="O17" s="207"/>
    </row>
    <row r="18" spans="1:15" ht="14.25" thickTop="1" thickBot="1" x14ac:dyDescent="0.25">
      <c r="A18" s="177" t="s">
        <v>730</v>
      </c>
      <c r="B18" s="188">
        <f>SUM(B15:B16)</f>
        <v>1144807.2853299999</v>
      </c>
      <c r="C18" s="188">
        <f>SUM(C15:C16)</f>
        <v>72672.317989999996</v>
      </c>
      <c r="D18" s="188">
        <f>SUM(D15:D16)</f>
        <v>0</v>
      </c>
      <c r="E18" s="188">
        <f>SUM(E15:E16)</f>
        <v>0</v>
      </c>
      <c r="F18" s="188">
        <f>SUM(F15:F16)</f>
        <v>1217479.6033199998</v>
      </c>
      <c r="G18" s="307">
        <v>1</v>
      </c>
      <c r="H18" s="175"/>
      <c r="I18" s="177" t="s">
        <v>730</v>
      </c>
      <c r="J18" s="188">
        <f>SUM(J15:J16)</f>
        <v>2449123.9272100003</v>
      </c>
      <c r="K18" s="188">
        <f>SUM(K15:K16)</f>
        <v>92433.054799999998</v>
      </c>
      <c r="L18" s="188">
        <f>SUM(L15:L16)</f>
        <v>0</v>
      </c>
      <c r="M18" s="188">
        <f>SUM(M15:M16)</f>
        <v>39832.610480000003</v>
      </c>
      <c r="N18" s="188">
        <f>SUM(N15:N16)</f>
        <v>2581389.5924900002</v>
      </c>
      <c r="O18" s="308">
        <v>1</v>
      </c>
    </row>
    <row r="19" spans="1:15" ht="13.5" thickTop="1" x14ac:dyDescent="0.2">
      <c r="A19" s="309"/>
      <c r="B19" s="310"/>
      <c r="C19" s="310"/>
      <c r="D19" s="310"/>
      <c r="E19" s="310"/>
      <c r="F19" s="310"/>
      <c r="G19" s="311"/>
      <c r="H19" s="175"/>
      <c r="I19" s="309"/>
      <c r="J19" s="312"/>
      <c r="K19" s="312"/>
      <c r="L19" s="313"/>
      <c r="M19" s="312"/>
      <c r="N19" s="312"/>
      <c r="O19" s="314"/>
    </row>
    <row r="20" spans="1:15" ht="6" customHeight="1" thickBot="1" x14ac:dyDescent="0.25">
      <c r="A20" s="315"/>
      <c r="B20" s="315"/>
      <c r="C20" s="315"/>
      <c r="D20" s="315"/>
      <c r="E20" s="198"/>
      <c r="F20" s="316"/>
      <c r="G20" s="195"/>
      <c r="H20" s="316"/>
      <c r="I20" s="200"/>
      <c r="J20" s="315"/>
      <c r="K20" s="315"/>
      <c r="L20" s="315"/>
      <c r="M20" s="315"/>
      <c r="N20" s="315"/>
      <c r="O20" s="315"/>
    </row>
    <row r="21" spans="1:15" ht="15.75" customHeight="1" thickTop="1" x14ac:dyDescent="0.2">
      <c r="A21" s="201" t="s">
        <v>731</v>
      </c>
      <c r="B21" s="210"/>
      <c r="C21" s="210"/>
      <c r="D21" s="210"/>
      <c r="E21" s="317"/>
      <c r="G21" s="175"/>
      <c r="I21" s="318"/>
      <c r="J21" s="210"/>
      <c r="K21" s="210"/>
      <c r="L21" s="210"/>
      <c r="M21" s="210"/>
      <c r="N21" s="210"/>
      <c r="O21" s="210"/>
    </row>
    <row r="22" spans="1:15" ht="15.75" customHeight="1" x14ac:dyDescent="0.2">
      <c r="A22" s="201" t="s">
        <v>732</v>
      </c>
      <c r="B22" s="210"/>
      <c r="C22" s="210"/>
      <c r="D22" s="210"/>
      <c r="E22" s="210"/>
      <c r="F22" s="317"/>
      <c r="H22" s="175"/>
      <c r="J22" s="318"/>
      <c r="K22" s="210"/>
      <c r="L22" s="210"/>
      <c r="M22" s="210"/>
      <c r="N22" s="210"/>
      <c r="O22" s="210"/>
    </row>
    <row r="23" spans="1:15" ht="15.75" customHeight="1" x14ac:dyDescent="0.2">
      <c r="A23" s="201" t="s">
        <v>733</v>
      </c>
      <c r="B23" s="210"/>
      <c r="C23" s="210"/>
      <c r="D23" s="210"/>
      <c r="E23" s="210"/>
      <c r="F23" s="317"/>
      <c r="H23" s="175"/>
      <c r="J23" s="318"/>
      <c r="K23" s="210"/>
      <c r="L23" s="210"/>
      <c r="M23" s="210"/>
      <c r="N23" s="210"/>
      <c r="O23" s="210"/>
    </row>
    <row r="24" spans="1:15" ht="15.75" customHeight="1" x14ac:dyDescent="0.2">
      <c r="A24" s="201" t="s">
        <v>734</v>
      </c>
      <c r="B24" s="206"/>
      <c r="C24" s="206"/>
      <c r="D24" s="206"/>
      <c r="E24" s="206"/>
      <c r="F24" s="193"/>
      <c r="J24" s="186"/>
      <c r="K24" s="206"/>
      <c r="L24" s="206"/>
      <c r="M24" s="206"/>
      <c r="N24" s="206"/>
      <c r="O24" s="206"/>
    </row>
    <row r="25" spans="1:15" ht="13.5" customHeight="1" x14ac:dyDescent="0.2">
      <c r="B25" s="206"/>
      <c r="C25" s="206"/>
      <c r="D25" s="206"/>
      <c r="E25" s="206"/>
      <c r="F25" s="193"/>
      <c r="J25" s="186"/>
      <c r="K25" s="206"/>
      <c r="L25" s="206"/>
      <c r="M25" s="206"/>
      <c r="N25" s="206"/>
      <c r="O25" s="206"/>
    </row>
    <row r="26" spans="1:15" ht="15.75" customHeight="1" x14ac:dyDescent="0.2">
      <c r="B26" s="206"/>
      <c r="C26" s="206"/>
      <c r="D26" s="206"/>
      <c r="E26" s="206"/>
      <c r="F26" s="193"/>
      <c r="J26" s="186"/>
      <c r="K26" s="206"/>
      <c r="L26" s="206"/>
      <c r="M26" s="206"/>
      <c r="N26" s="206"/>
      <c r="O26" s="206"/>
    </row>
    <row r="27" spans="1:15" ht="27.75" customHeight="1" x14ac:dyDescent="0.2">
      <c r="B27" s="206"/>
      <c r="C27" s="206"/>
      <c r="D27" s="206"/>
      <c r="E27" s="206"/>
      <c r="F27" s="193"/>
      <c r="J27" s="190"/>
      <c r="K27" s="206"/>
      <c r="L27" s="206"/>
      <c r="M27" s="206"/>
      <c r="N27" s="206"/>
      <c r="O27" s="206"/>
    </row>
    <row r="28" spans="1:15" ht="27.75" customHeight="1" x14ac:dyDescent="0.2">
      <c r="A28" s="175"/>
      <c r="B28" s="206"/>
      <c r="C28" s="206"/>
      <c r="D28" s="206"/>
      <c r="E28" s="206"/>
      <c r="F28" s="193"/>
      <c r="J28" s="190"/>
      <c r="K28" s="206"/>
      <c r="L28" s="206"/>
      <c r="M28" s="206"/>
      <c r="N28" s="206"/>
      <c r="O28" s="206"/>
    </row>
    <row r="29" spans="1:15" ht="27.75" customHeight="1" x14ac:dyDescent="0.2">
      <c r="A29" s="175"/>
      <c r="B29" s="206"/>
      <c r="C29" s="206"/>
      <c r="D29" s="206"/>
      <c r="E29" s="206"/>
      <c r="F29" s="193"/>
      <c r="J29" s="190"/>
      <c r="K29" s="206"/>
      <c r="L29" s="206"/>
      <c r="M29" s="206"/>
      <c r="N29" s="206"/>
      <c r="O29" s="206"/>
    </row>
    <row r="30" spans="1:15" ht="24.75" customHeight="1" x14ac:dyDescent="0.2">
      <c r="A30" s="175"/>
      <c r="B30" s="185"/>
      <c r="C30" s="185"/>
      <c r="D30" s="185"/>
      <c r="E30" s="185"/>
      <c r="F30" s="205"/>
      <c r="J30" s="190"/>
      <c r="K30" s="185"/>
      <c r="L30" s="319"/>
      <c r="M30" s="185"/>
      <c r="N30" s="185"/>
      <c r="O30" s="185"/>
    </row>
    <row r="31" spans="1:15" ht="24.75" customHeight="1" x14ac:dyDescent="0.2">
      <c r="A31" s="175"/>
      <c r="B31" s="319"/>
      <c r="C31" s="319"/>
      <c r="D31" s="319"/>
      <c r="E31" s="319"/>
      <c r="F31" s="205"/>
      <c r="J31" s="190"/>
      <c r="K31" s="208"/>
      <c r="L31" s="208"/>
      <c r="M31" s="208"/>
      <c r="N31" s="208"/>
      <c r="O31" s="208"/>
    </row>
    <row r="32" spans="1:15" ht="24.75" customHeight="1" x14ac:dyDescent="0.2">
      <c r="A32" s="175"/>
      <c r="B32" s="185"/>
      <c r="C32" s="185"/>
      <c r="D32" s="185"/>
      <c r="E32" s="185"/>
      <c r="F32" s="185"/>
      <c r="G32" s="185"/>
      <c r="J32" s="185"/>
      <c r="K32" s="185"/>
      <c r="L32" s="319"/>
      <c r="M32" s="185"/>
      <c r="N32" s="185"/>
      <c r="O32" s="185"/>
    </row>
    <row r="33" spans="1:15" ht="39.75" customHeight="1" x14ac:dyDescent="0.2">
      <c r="A33" s="175"/>
      <c r="B33" s="184"/>
      <c r="C33" s="184"/>
      <c r="D33" s="184"/>
      <c r="E33" s="184"/>
      <c r="F33" s="184"/>
      <c r="G33" s="184"/>
      <c r="J33" s="185"/>
      <c r="K33" s="184"/>
      <c r="L33" s="184"/>
      <c r="M33" s="184"/>
      <c r="N33" s="184"/>
      <c r="O33" s="184"/>
    </row>
    <row r="34" spans="1:15" ht="39.75" customHeight="1" x14ac:dyDescent="0.2">
      <c r="A34" s="175"/>
      <c r="B34" s="184"/>
      <c r="C34" s="184"/>
      <c r="D34" s="184"/>
      <c r="E34" s="184"/>
      <c r="F34" s="184"/>
      <c r="G34" s="184"/>
      <c r="J34" s="319"/>
      <c r="K34" s="184"/>
      <c r="L34" s="184"/>
      <c r="M34" s="184"/>
      <c r="N34" s="184"/>
      <c r="O34" s="184"/>
    </row>
    <row r="35" spans="1:15" ht="26.25" customHeight="1" x14ac:dyDescent="0.2">
      <c r="A35" s="175"/>
      <c r="B35" s="206"/>
      <c r="C35" s="206"/>
      <c r="D35" s="206"/>
      <c r="E35" s="206"/>
      <c r="F35" s="206"/>
      <c r="G35" s="207"/>
      <c r="J35" s="190"/>
      <c r="K35" s="206"/>
      <c r="L35" s="206"/>
      <c r="M35" s="206"/>
      <c r="N35" s="206"/>
      <c r="O35" s="206"/>
    </row>
    <row r="36" spans="1:15" ht="26.25" customHeight="1" x14ac:dyDescent="0.2">
      <c r="A36" s="175"/>
      <c r="B36" s="206"/>
      <c r="C36" s="206"/>
      <c r="D36" s="206"/>
      <c r="E36" s="206"/>
      <c r="F36" s="206"/>
      <c r="G36" s="207"/>
      <c r="J36" s="190"/>
      <c r="K36" s="206"/>
      <c r="L36" s="206"/>
      <c r="M36" s="206"/>
      <c r="N36" s="206"/>
      <c r="O36" s="206"/>
    </row>
    <row r="37" spans="1:15" ht="26.25" customHeight="1" x14ac:dyDescent="0.2">
      <c r="A37" s="175"/>
      <c r="B37" s="206"/>
      <c r="C37" s="206"/>
      <c r="D37" s="206"/>
      <c r="E37" s="206"/>
      <c r="F37" s="206"/>
      <c r="G37" s="207"/>
      <c r="J37" s="190"/>
      <c r="K37" s="206"/>
      <c r="L37" s="206"/>
      <c r="M37" s="206"/>
      <c r="N37" s="206"/>
      <c r="O37" s="206"/>
    </row>
    <row r="38" spans="1:15" ht="26.25" customHeight="1" x14ac:dyDescent="0.2">
      <c r="A38" s="175"/>
      <c r="B38" s="206"/>
      <c r="C38" s="206"/>
      <c r="D38" s="206"/>
      <c r="E38" s="206"/>
      <c r="F38" s="206"/>
      <c r="G38" s="207"/>
      <c r="J38" s="190"/>
      <c r="K38" s="206"/>
      <c r="L38" s="206"/>
      <c r="M38" s="206"/>
      <c r="N38" s="206"/>
      <c r="O38" s="206"/>
    </row>
    <row r="39" spans="1:15" ht="26.25" customHeight="1" x14ac:dyDescent="0.2">
      <c r="A39" s="175"/>
      <c r="B39" s="206"/>
      <c r="C39" s="206"/>
      <c r="D39" s="206"/>
      <c r="E39" s="206"/>
      <c r="F39" s="206"/>
      <c r="G39" s="207"/>
      <c r="J39" s="190"/>
      <c r="K39" s="206"/>
      <c r="L39" s="206"/>
      <c r="M39" s="206"/>
      <c r="N39" s="206"/>
      <c r="O39" s="206"/>
    </row>
    <row r="40" spans="1:15" ht="26.25" customHeight="1" x14ac:dyDescent="0.2">
      <c r="A40" s="175"/>
      <c r="B40" s="206"/>
      <c r="C40" s="206"/>
      <c r="D40" s="206"/>
      <c r="E40" s="206"/>
      <c r="F40" s="206"/>
      <c r="G40" s="207"/>
      <c r="J40" s="190"/>
      <c r="K40" s="206"/>
      <c r="L40" s="206"/>
      <c r="M40" s="206"/>
      <c r="N40" s="206"/>
      <c r="O40" s="206"/>
    </row>
    <row r="41" spans="1:15" ht="26.25" customHeight="1" x14ac:dyDescent="0.2">
      <c r="A41" s="175"/>
      <c r="B41" s="206"/>
      <c r="C41" s="206"/>
      <c r="D41" s="206"/>
      <c r="E41" s="206"/>
      <c r="F41" s="206"/>
      <c r="G41" s="207"/>
      <c r="J41" s="190"/>
      <c r="K41" s="206"/>
      <c r="L41" s="206"/>
      <c r="M41" s="206"/>
      <c r="N41" s="206"/>
      <c r="O41" s="206"/>
    </row>
    <row r="42" spans="1:15" ht="26.25" customHeight="1" x14ac:dyDescent="0.2">
      <c r="A42" s="175"/>
      <c r="B42" s="206"/>
      <c r="C42" s="206"/>
      <c r="D42" s="206"/>
      <c r="E42" s="206"/>
      <c r="F42" s="206"/>
      <c r="G42" s="207"/>
      <c r="J42" s="190"/>
      <c r="K42" s="206"/>
      <c r="L42" s="206"/>
      <c r="M42" s="206"/>
      <c r="N42" s="206"/>
      <c r="O42" s="206"/>
    </row>
    <row r="43" spans="1:15" ht="26.25" customHeight="1" x14ac:dyDescent="0.2">
      <c r="A43" s="175"/>
      <c r="B43" s="206"/>
      <c r="C43" s="206"/>
      <c r="D43" s="206"/>
      <c r="E43" s="206"/>
      <c r="F43" s="206"/>
      <c r="G43" s="207"/>
      <c r="J43" s="190"/>
      <c r="K43" s="206"/>
      <c r="L43" s="206"/>
      <c r="M43" s="206"/>
      <c r="N43" s="206"/>
      <c r="O43" s="206"/>
    </row>
    <row r="44" spans="1:15" ht="26.25" customHeight="1" x14ac:dyDescent="0.2">
      <c r="A44" s="175"/>
      <c r="B44" s="206"/>
      <c r="C44" s="206"/>
      <c r="D44" s="206"/>
      <c r="E44" s="206"/>
      <c r="F44" s="206"/>
      <c r="G44" s="207"/>
      <c r="J44" s="190"/>
      <c r="K44" s="206"/>
      <c r="L44" s="206"/>
      <c r="M44" s="206"/>
      <c r="N44" s="206"/>
      <c r="O44" s="206"/>
    </row>
    <row r="45" spans="1:15" ht="26.25" customHeight="1" x14ac:dyDescent="0.2">
      <c r="A45" s="175"/>
      <c r="B45" s="206"/>
      <c r="C45" s="206"/>
      <c r="D45" s="206"/>
      <c r="E45" s="206"/>
      <c r="F45" s="206"/>
      <c r="G45" s="207"/>
      <c r="J45" s="190"/>
      <c r="K45" s="206"/>
      <c r="L45" s="206"/>
      <c r="M45" s="206"/>
      <c r="N45" s="206"/>
      <c r="O45" s="206"/>
    </row>
    <row r="46" spans="1:15" ht="26.25" customHeight="1" x14ac:dyDescent="0.2">
      <c r="A46" s="175"/>
      <c r="B46" s="206"/>
      <c r="C46" s="206"/>
      <c r="D46" s="206"/>
      <c r="E46" s="206"/>
      <c r="F46" s="206"/>
      <c r="G46" s="207"/>
      <c r="J46" s="190"/>
      <c r="K46" s="206"/>
      <c r="L46" s="206"/>
      <c r="M46" s="206"/>
      <c r="N46" s="206"/>
      <c r="O46" s="206"/>
    </row>
    <row r="47" spans="1:15" ht="26.25" customHeight="1" x14ac:dyDescent="0.2">
      <c r="A47" s="175"/>
      <c r="B47" s="206"/>
      <c r="C47" s="206"/>
      <c r="D47" s="206"/>
      <c r="E47" s="206"/>
      <c r="F47" s="206"/>
      <c r="G47" s="207"/>
      <c r="J47" s="190"/>
      <c r="K47" s="206"/>
      <c r="L47" s="206"/>
      <c r="M47" s="206"/>
      <c r="N47" s="206"/>
      <c r="O47" s="206"/>
    </row>
    <row r="48" spans="1:15" ht="23.25" customHeight="1" x14ac:dyDescent="0.2">
      <c r="A48" s="175"/>
      <c r="B48" s="206"/>
      <c r="C48" s="206"/>
      <c r="D48" s="206"/>
      <c r="E48" s="206"/>
      <c r="F48" s="206"/>
      <c r="G48" s="207"/>
      <c r="J48" s="190"/>
      <c r="K48" s="206"/>
      <c r="L48" s="206"/>
      <c r="M48" s="208"/>
      <c r="N48" s="206"/>
      <c r="O48" s="206"/>
    </row>
    <row r="49" spans="1:15" ht="26.25" customHeight="1" x14ac:dyDescent="0.2">
      <c r="A49" s="175"/>
      <c r="B49" s="208"/>
      <c r="C49" s="208"/>
      <c r="D49" s="208"/>
      <c r="E49" s="208"/>
      <c r="F49" s="208"/>
      <c r="G49" s="209"/>
      <c r="J49" s="190"/>
      <c r="K49" s="208"/>
      <c r="L49" s="208"/>
      <c r="M49" s="208"/>
      <c r="N49" s="208"/>
      <c r="O49" s="208"/>
    </row>
    <row r="50" spans="1:15" ht="10.5" customHeight="1" x14ac:dyDescent="0.2">
      <c r="A50" s="175"/>
      <c r="B50" s="210"/>
      <c r="C50" s="210"/>
      <c r="D50" s="210"/>
      <c r="E50" s="210"/>
      <c r="F50" s="210"/>
      <c r="G50" s="210"/>
      <c r="H50" s="210"/>
      <c r="I50" s="210"/>
      <c r="J50" s="210"/>
      <c r="K50" s="210"/>
      <c r="L50" s="211"/>
      <c r="M50" s="212"/>
      <c r="N50" s="210"/>
      <c r="O50" s="210"/>
    </row>
    <row r="51" spans="1:15" ht="9.75" customHeight="1" x14ac:dyDescent="0.2">
      <c r="A51" s="175"/>
      <c r="B51" s="213"/>
      <c r="C51" s="213"/>
      <c r="D51" s="213"/>
      <c r="E51" s="213"/>
      <c r="F51" s="213"/>
      <c r="G51" s="213"/>
      <c r="H51" s="213"/>
      <c r="I51" s="213"/>
      <c r="J51" s="213"/>
      <c r="K51" s="213"/>
      <c r="L51" s="214"/>
      <c r="M51" s="215"/>
      <c r="N51" s="213"/>
      <c r="O51" s="213"/>
    </row>
    <row r="52" spans="1:15" ht="13.5" customHeight="1" x14ac:dyDescent="0.2">
      <c r="A52" s="216"/>
      <c r="B52" s="217"/>
      <c r="C52" s="217"/>
      <c r="D52" s="217"/>
      <c r="E52" s="218"/>
      <c r="F52" s="218"/>
      <c r="G52" s="218"/>
      <c r="H52" s="218"/>
      <c r="I52" s="218"/>
      <c r="J52" s="218"/>
      <c r="K52" s="218"/>
      <c r="L52" s="219"/>
      <c r="M52" s="220"/>
      <c r="N52" s="218"/>
      <c r="O52" s="218"/>
    </row>
    <row r="53" spans="1:15" ht="13.5" customHeight="1" x14ac:dyDescent="0.2">
      <c r="B53" s="218"/>
      <c r="C53" s="218"/>
      <c r="D53" s="218"/>
      <c r="E53" s="218"/>
      <c r="F53" s="218"/>
      <c r="G53" s="218"/>
      <c r="H53" s="218"/>
      <c r="I53" s="218"/>
      <c r="J53" s="218"/>
      <c r="K53" s="218"/>
      <c r="L53" s="219"/>
      <c r="M53" s="220"/>
      <c r="N53" s="218"/>
      <c r="O53" s="218"/>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1426B-239F-451E-9F2D-6CD765827955}">
  <sheetPr codeName="Sheet23">
    <pageSetUpPr fitToPage="1"/>
  </sheetPr>
  <dimension ref="A1:N23"/>
  <sheetViews>
    <sheetView topLeftCell="C1" zoomScaleNormal="100" workbookViewId="0">
      <pane xSplit="1" topLeftCell="D1" activePane="topRight" state="frozen"/>
      <selection activeCell="C1" sqref="C1"/>
      <selection pane="topRight" activeCell="M16" sqref="M16"/>
    </sheetView>
  </sheetViews>
  <sheetFormatPr baseColWidth="10" defaultColWidth="9.140625" defaultRowHeight="12.75" x14ac:dyDescent="0.2"/>
  <cols>
    <col min="1" max="2" width="31.140625" style="75" hidden="1" customWidth="1"/>
    <col min="3" max="3" width="64.5703125" style="140" customWidth="1"/>
    <col min="4" max="10" width="9.7109375" style="75" bestFit="1" customWidth="1"/>
    <col min="11" max="11" width="9.7109375" style="75" customWidth="1"/>
    <col min="12" max="12" width="9.7109375" style="75" bestFit="1" customWidth="1"/>
    <col min="13" max="14" width="9.7109375" style="75" customWidth="1"/>
    <col min="15" max="256" width="9.140625" style="75"/>
    <col min="257" max="258" width="0" style="75" hidden="1" customWidth="1"/>
    <col min="259" max="259" width="64.5703125" style="75" customWidth="1"/>
    <col min="260" max="266" width="9.7109375" style="75" bestFit="1" customWidth="1"/>
    <col min="267" max="267" width="9.7109375" style="75" customWidth="1"/>
    <col min="268" max="268" width="9.7109375" style="75" bestFit="1" customWidth="1"/>
    <col min="269" max="270" width="9.7109375" style="75" customWidth="1"/>
    <col min="271" max="512" width="9.140625" style="75"/>
    <col min="513" max="514" width="0" style="75" hidden="1" customWidth="1"/>
    <col min="515" max="515" width="64.5703125" style="75" customWidth="1"/>
    <col min="516" max="522" width="9.7109375" style="75" bestFit="1" customWidth="1"/>
    <col min="523" max="523" width="9.7109375" style="75" customWidth="1"/>
    <col min="524" max="524" width="9.7109375" style="75" bestFit="1" customWidth="1"/>
    <col min="525" max="526" width="9.7109375" style="75" customWidth="1"/>
    <col min="527" max="768" width="9.140625" style="75"/>
    <col min="769" max="770" width="0" style="75" hidden="1" customWidth="1"/>
    <col min="771" max="771" width="64.5703125" style="75" customWidth="1"/>
    <col min="772" max="778" width="9.7109375" style="75" bestFit="1" customWidth="1"/>
    <col min="779" max="779" width="9.7109375" style="75" customWidth="1"/>
    <col min="780" max="780" width="9.7109375" style="75" bestFit="1" customWidth="1"/>
    <col min="781" max="782" width="9.7109375" style="75" customWidth="1"/>
    <col min="783" max="1024" width="9.140625" style="75"/>
    <col min="1025" max="1026" width="0" style="75" hidden="1" customWidth="1"/>
    <col min="1027" max="1027" width="64.5703125" style="75" customWidth="1"/>
    <col min="1028" max="1034" width="9.7109375" style="75" bestFit="1" customWidth="1"/>
    <col min="1035" max="1035" width="9.7109375" style="75" customWidth="1"/>
    <col min="1036" max="1036" width="9.7109375" style="75" bestFit="1" customWidth="1"/>
    <col min="1037" max="1038" width="9.7109375" style="75" customWidth="1"/>
    <col min="1039" max="1280" width="9.140625" style="75"/>
    <col min="1281" max="1282" width="0" style="75" hidden="1" customWidth="1"/>
    <col min="1283" max="1283" width="64.5703125" style="75" customWidth="1"/>
    <col min="1284" max="1290" width="9.7109375" style="75" bestFit="1" customWidth="1"/>
    <col min="1291" max="1291" width="9.7109375" style="75" customWidth="1"/>
    <col min="1292" max="1292" width="9.7109375" style="75" bestFit="1" customWidth="1"/>
    <col min="1293" max="1294" width="9.7109375" style="75" customWidth="1"/>
    <col min="1295" max="1536" width="9.140625" style="75"/>
    <col min="1537" max="1538" width="0" style="75" hidden="1" customWidth="1"/>
    <col min="1539" max="1539" width="64.5703125" style="75" customWidth="1"/>
    <col min="1540" max="1546" width="9.7109375" style="75" bestFit="1" customWidth="1"/>
    <col min="1547" max="1547" width="9.7109375" style="75" customWidth="1"/>
    <col min="1548" max="1548" width="9.7109375" style="75" bestFit="1" customWidth="1"/>
    <col min="1549" max="1550" width="9.7109375" style="75" customWidth="1"/>
    <col min="1551" max="1792" width="9.140625" style="75"/>
    <col min="1793" max="1794" width="0" style="75" hidden="1" customWidth="1"/>
    <col min="1795" max="1795" width="64.5703125" style="75" customWidth="1"/>
    <col min="1796" max="1802" width="9.7109375" style="75" bestFit="1" customWidth="1"/>
    <col min="1803" max="1803" width="9.7109375" style="75" customWidth="1"/>
    <col min="1804" max="1804" width="9.7109375" style="75" bestFit="1" customWidth="1"/>
    <col min="1805" max="1806" width="9.7109375" style="75" customWidth="1"/>
    <col min="1807" max="2048" width="9.140625" style="75"/>
    <col min="2049" max="2050" width="0" style="75" hidden="1" customWidth="1"/>
    <col min="2051" max="2051" width="64.5703125" style="75" customWidth="1"/>
    <col min="2052" max="2058" width="9.7109375" style="75" bestFit="1" customWidth="1"/>
    <col min="2059" max="2059" width="9.7109375" style="75" customWidth="1"/>
    <col min="2060" max="2060" width="9.7109375" style="75" bestFit="1" customWidth="1"/>
    <col min="2061" max="2062" width="9.7109375" style="75" customWidth="1"/>
    <col min="2063" max="2304" width="9.140625" style="75"/>
    <col min="2305" max="2306" width="0" style="75" hidden="1" customWidth="1"/>
    <col min="2307" max="2307" width="64.5703125" style="75" customWidth="1"/>
    <col min="2308" max="2314" width="9.7109375" style="75" bestFit="1" customWidth="1"/>
    <col min="2315" max="2315" width="9.7109375" style="75" customWidth="1"/>
    <col min="2316" max="2316" width="9.7109375" style="75" bestFit="1" customWidth="1"/>
    <col min="2317" max="2318" width="9.7109375" style="75" customWidth="1"/>
    <col min="2319" max="2560" width="9.140625" style="75"/>
    <col min="2561" max="2562" width="0" style="75" hidden="1" customWidth="1"/>
    <col min="2563" max="2563" width="64.5703125" style="75" customWidth="1"/>
    <col min="2564" max="2570" width="9.7109375" style="75" bestFit="1" customWidth="1"/>
    <col min="2571" max="2571" width="9.7109375" style="75" customWidth="1"/>
    <col min="2572" max="2572" width="9.7109375" style="75" bestFit="1" customWidth="1"/>
    <col min="2573" max="2574" width="9.7109375" style="75" customWidth="1"/>
    <col min="2575" max="2816" width="9.140625" style="75"/>
    <col min="2817" max="2818" width="0" style="75" hidden="1" customWidth="1"/>
    <col min="2819" max="2819" width="64.5703125" style="75" customWidth="1"/>
    <col min="2820" max="2826" width="9.7109375" style="75" bestFit="1" customWidth="1"/>
    <col min="2827" max="2827" width="9.7109375" style="75" customWidth="1"/>
    <col min="2828" max="2828" width="9.7109375" style="75" bestFit="1" customWidth="1"/>
    <col min="2829" max="2830" width="9.7109375" style="75" customWidth="1"/>
    <col min="2831" max="3072" width="9.140625" style="75"/>
    <col min="3073" max="3074" width="0" style="75" hidden="1" customWidth="1"/>
    <col min="3075" max="3075" width="64.5703125" style="75" customWidth="1"/>
    <col min="3076" max="3082" width="9.7109375" style="75" bestFit="1" customWidth="1"/>
    <col min="3083" max="3083" width="9.7109375" style="75" customWidth="1"/>
    <col min="3084" max="3084" width="9.7109375" style="75" bestFit="1" customWidth="1"/>
    <col min="3085" max="3086" width="9.7109375" style="75" customWidth="1"/>
    <col min="3087" max="3328" width="9.140625" style="75"/>
    <col min="3329" max="3330" width="0" style="75" hidden="1" customWidth="1"/>
    <col min="3331" max="3331" width="64.5703125" style="75" customWidth="1"/>
    <col min="3332" max="3338" width="9.7109375" style="75" bestFit="1" customWidth="1"/>
    <col min="3339" max="3339" width="9.7109375" style="75" customWidth="1"/>
    <col min="3340" max="3340" width="9.7109375" style="75" bestFit="1" customWidth="1"/>
    <col min="3341" max="3342" width="9.7109375" style="75" customWidth="1"/>
    <col min="3343" max="3584" width="9.140625" style="75"/>
    <col min="3585" max="3586" width="0" style="75" hidden="1" customWidth="1"/>
    <col min="3587" max="3587" width="64.5703125" style="75" customWidth="1"/>
    <col min="3588" max="3594" width="9.7109375" style="75" bestFit="1" customWidth="1"/>
    <col min="3595" max="3595" width="9.7109375" style="75" customWidth="1"/>
    <col min="3596" max="3596" width="9.7109375" style="75" bestFit="1" customWidth="1"/>
    <col min="3597" max="3598" width="9.7109375" style="75" customWidth="1"/>
    <col min="3599" max="3840" width="9.140625" style="75"/>
    <col min="3841" max="3842" width="0" style="75" hidden="1" customWidth="1"/>
    <col min="3843" max="3843" width="64.5703125" style="75" customWidth="1"/>
    <col min="3844" max="3850" width="9.7109375" style="75" bestFit="1" customWidth="1"/>
    <col min="3851" max="3851" width="9.7109375" style="75" customWidth="1"/>
    <col min="3852" max="3852" width="9.7109375" style="75" bestFit="1" customWidth="1"/>
    <col min="3853" max="3854" width="9.7109375" style="75" customWidth="1"/>
    <col min="3855" max="4096" width="9.140625" style="75"/>
    <col min="4097" max="4098" width="0" style="75" hidden="1" customWidth="1"/>
    <col min="4099" max="4099" width="64.5703125" style="75" customWidth="1"/>
    <col min="4100" max="4106" width="9.7109375" style="75" bestFit="1" customWidth="1"/>
    <col min="4107" max="4107" width="9.7109375" style="75" customWidth="1"/>
    <col min="4108" max="4108" width="9.7109375" style="75" bestFit="1" customWidth="1"/>
    <col min="4109" max="4110" width="9.7109375" style="75" customWidth="1"/>
    <col min="4111" max="4352" width="9.140625" style="75"/>
    <col min="4353" max="4354" width="0" style="75" hidden="1" customWidth="1"/>
    <col min="4355" max="4355" width="64.5703125" style="75" customWidth="1"/>
    <col min="4356" max="4362" width="9.7109375" style="75" bestFit="1" customWidth="1"/>
    <col min="4363" max="4363" width="9.7109375" style="75" customWidth="1"/>
    <col min="4364" max="4364" width="9.7109375" style="75" bestFit="1" customWidth="1"/>
    <col min="4365" max="4366" width="9.7109375" style="75" customWidth="1"/>
    <col min="4367" max="4608" width="9.140625" style="75"/>
    <col min="4609" max="4610" width="0" style="75" hidden="1" customWidth="1"/>
    <col min="4611" max="4611" width="64.5703125" style="75" customWidth="1"/>
    <col min="4612" max="4618" width="9.7109375" style="75" bestFit="1" customWidth="1"/>
    <col min="4619" max="4619" width="9.7109375" style="75" customWidth="1"/>
    <col min="4620" max="4620" width="9.7109375" style="75" bestFit="1" customWidth="1"/>
    <col min="4621" max="4622" width="9.7109375" style="75" customWidth="1"/>
    <col min="4623" max="4864" width="9.140625" style="75"/>
    <col min="4865" max="4866" width="0" style="75" hidden="1" customWidth="1"/>
    <col min="4867" max="4867" width="64.5703125" style="75" customWidth="1"/>
    <col min="4868" max="4874" width="9.7109375" style="75" bestFit="1" customWidth="1"/>
    <col min="4875" max="4875" width="9.7109375" style="75" customWidth="1"/>
    <col min="4876" max="4876" width="9.7109375" style="75" bestFit="1" customWidth="1"/>
    <col min="4877" max="4878" width="9.7109375" style="75" customWidth="1"/>
    <col min="4879" max="5120" width="9.140625" style="75"/>
    <col min="5121" max="5122" width="0" style="75" hidden="1" customWidth="1"/>
    <col min="5123" max="5123" width="64.5703125" style="75" customWidth="1"/>
    <col min="5124" max="5130" width="9.7109375" style="75" bestFit="1" customWidth="1"/>
    <col min="5131" max="5131" width="9.7109375" style="75" customWidth="1"/>
    <col min="5132" max="5132" width="9.7109375" style="75" bestFit="1" customWidth="1"/>
    <col min="5133" max="5134" width="9.7109375" style="75" customWidth="1"/>
    <col min="5135" max="5376" width="9.140625" style="75"/>
    <col min="5377" max="5378" width="0" style="75" hidden="1" customWidth="1"/>
    <col min="5379" max="5379" width="64.5703125" style="75" customWidth="1"/>
    <col min="5380" max="5386" width="9.7109375" style="75" bestFit="1" customWidth="1"/>
    <col min="5387" max="5387" width="9.7109375" style="75" customWidth="1"/>
    <col min="5388" max="5388" width="9.7109375" style="75" bestFit="1" customWidth="1"/>
    <col min="5389" max="5390" width="9.7109375" style="75" customWidth="1"/>
    <col min="5391" max="5632" width="9.140625" style="75"/>
    <col min="5633" max="5634" width="0" style="75" hidden="1" customWidth="1"/>
    <col min="5635" max="5635" width="64.5703125" style="75" customWidth="1"/>
    <col min="5636" max="5642" width="9.7109375" style="75" bestFit="1" customWidth="1"/>
    <col min="5643" max="5643" width="9.7109375" style="75" customWidth="1"/>
    <col min="5644" max="5644" width="9.7109375" style="75" bestFit="1" customWidth="1"/>
    <col min="5645" max="5646" width="9.7109375" style="75" customWidth="1"/>
    <col min="5647" max="5888" width="9.140625" style="75"/>
    <col min="5889" max="5890" width="0" style="75" hidden="1" customWidth="1"/>
    <col min="5891" max="5891" width="64.5703125" style="75" customWidth="1"/>
    <col min="5892" max="5898" width="9.7109375" style="75" bestFit="1" customWidth="1"/>
    <col min="5899" max="5899" width="9.7109375" style="75" customWidth="1"/>
    <col min="5900" max="5900" width="9.7109375" style="75" bestFit="1" customWidth="1"/>
    <col min="5901" max="5902" width="9.7109375" style="75" customWidth="1"/>
    <col min="5903" max="6144" width="9.140625" style="75"/>
    <col min="6145" max="6146" width="0" style="75" hidden="1" customWidth="1"/>
    <col min="6147" max="6147" width="64.5703125" style="75" customWidth="1"/>
    <col min="6148" max="6154" width="9.7109375" style="75" bestFit="1" customWidth="1"/>
    <col min="6155" max="6155" width="9.7109375" style="75" customWidth="1"/>
    <col min="6156" max="6156" width="9.7109375" style="75" bestFit="1" customWidth="1"/>
    <col min="6157" max="6158" width="9.7109375" style="75" customWidth="1"/>
    <col min="6159" max="6400" width="9.140625" style="75"/>
    <col min="6401" max="6402" width="0" style="75" hidden="1" customWidth="1"/>
    <col min="6403" max="6403" width="64.5703125" style="75" customWidth="1"/>
    <col min="6404" max="6410" width="9.7109375" style="75" bestFit="1" customWidth="1"/>
    <col min="6411" max="6411" width="9.7109375" style="75" customWidth="1"/>
    <col min="6412" max="6412" width="9.7109375" style="75" bestFit="1" customWidth="1"/>
    <col min="6413" max="6414" width="9.7109375" style="75" customWidth="1"/>
    <col min="6415" max="6656" width="9.140625" style="75"/>
    <col min="6657" max="6658" width="0" style="75" hidden="1" customWidth="1"/>
    <col min="6659" max="6659" width="64.5703125" style="75" customWidth="1"/>
    <col min="6660" max="6666" width="9.7109375" style="75" bestFit="1" customWidth="1"/>
    <col min="6667" max="6667" width="9.7109375" style="75" customWidth="1"/>
    <col min="6668" max="6668" width="9.7109375" style="75" bestFit="1" customWidth="1"/>
    <col min="6669" max="6670" width="9.7109375" style="75" customWidth="1"/>
    <col min="6671" max="6912" width="9.140625" style="75"/>
    <col min="6913" max="6914" width="0" style="75" hidden="1" customWidth="1"/>
    <col min="6915" max="6915" width="64.5703125" style="75" customWidth="1"/>
    <col min="6916" max="6922" width="9.7109375" style="75" bestFit="1" customWidth="1"/>
    <col min="6923" max="6923" width="9.7109375" style="75" customWidth="1"/>
    <col min="6924" max="6924" width="9.7109375" style="75" bestFit="1" customWidth="1"/>
    <col min="6925" max="6926" width="9.7109375" style="75" customWidth="1"/>
    <col min="6927" max="7168" width="9.140625" style="75"/>
    <col min="7169" max="7170" width="0" style="75" hidden="1" customWidth="1"/>
    <col min="7171" max="7171" width="64.5703125" style="75" customWidth="1"/>
    <col min="7172" max="7178" width="9.7109375" style="75" bestFit="1" customWidth="1"/>
    <col min="7179" max="7179" width="9.7109375" style="75" customWidth="1"/>
    <col min="7180" max="7180" width="9.7109375" style="75" bestFit="1" customWidth="1"/>
    <col min="7181" max="7182" width="9.7109375" style="75" customWidth="1"/>
    <col min="7183" max="7424" width="9.140625" style="75"/>
    <col min="7425" max="7426" width="0" style="75" hidden="1" customWidth="1"/>
    <col min="7427" max="7427" width="64.5703125" style="75" customWidth="1"/>
    <col min="7428" max="7434" width="9.7109375" style="75" bestFit="1" customWidth="1"/>
    <col min="7435" max="7435" width="9.7109375" style="75" customWidth="1"/>
    <col min="7436" max="7436" width="9.7109375" style="75" bestFit="1" customWidth="1"/>
    <col min="7437" max="7438" width="9.7109375" style="75" customWidth="1"/>
    <col min="7439" max="7680" width="9.140625" style="75"/>
    <col min="7681" max="7682" width="0" style="75" hidden="1" customWidth="1"/>
    <col min="7683" max="7683" width="64.5703125" style="75" customWidth="1"/>
    <col min="7684" max="7690" width="9.7109375" style="75" bestFit="1" customWidth="1"/>
    <col min="7691" max="7691" width="9.7109375" style="75" customWidth="1"/>
    <col min="7692" max="7692" width="9.7109375" style="75" bestFit="1" customWidth="1"/>
    <col min="7693" max="7694" width="9.7109375" style="75" customWidth="1"/>
    <col min="7695" max="7936" width="9.140625" style="75"/>
    <col min="7937" max="7938" width="0" style="75" hidden="1" customWidth="1"/>
    <col min="7939" max="7939" width="64.5703125" style="75" customWidth="1"/>
    <col min="7940" max="7946" width="9.7109375" style="75" bestFit="1" customWidth="1"/>
    <col min="7947" max="7947" width="9.7109375" style="75" customWidth="1"/>
    <col min="7948" max="7948" width="9.7109375" style="75" bestFit="1" customWidth="1"/>
    <col min="7949" max="7950" width="9.7109375" style="75" customWidth="1"/>
    <col min="7951" max="8192" width="9.140625" style="75"/>
    <col min="8193" max="8194" width="0" style="75" hidden="1" customWidth="1"/>
    <col min="8195" max="8195" width="64.5703125" style="75" customWidth="1"/>
    <col min="8196" max="8202" width="9.7109375" style="75" bestFit="1" customWidth="1"/>
    <col min="8203" max="8203" width="9.7109375" style="75" customWidth="1"/>
    <col min="8204" max="8204" width="9.7109375" style="75" bestFit="1" customWidth="1"/>
    <col min="8205" max="8206" width="9.7109375" style="75" customWidth="1"/>
    <col min="8207" max="8448" width="9.140625" style="75"/>
    <col min="8449" max="8450" width="0" style="75" hidden="1" customWidth="1"/>
    <col min="8451" max="8451" width="64.5703125" style="75" customWidth="1"/>
    <col min="8452" max="8458" width="9.7109375" style="75" bestFit="1" customWidth="1"/>
    <col min="8459" max="8459" width="9.7109375" style="75" customWidth="1"/>
    <col min="8460" max="8460" width="9.7109375" style="75" bestFit="1" customWidth="1"/>
    <col min="8461" max="8462" width="9.7109375" style="75" customWidth="1"/>
    <col min="8463" max="8704" width="9.140625" style="75"/>
    <col min="8705" max="8706" width="0" style="75" hidden="1" customWidth="1"/>
    <col min="8707" max="8707" width="64.5703125" style="75" customWidth="1"/>
    <col min="8708" max="8714" width="9.7109375" style="75" bestFit="1" customWidth="1"/>
    <col min="8715" max="8715" width="9.7109375" style="75" customWidth="1"/>
    <col min="8716" max="8716" width="9.7109375" style="75" bestFit="1" customWidth="1"/>
    <col min="8717" max="8718" width="9.7109375" style="75" customWidth="1"/>
    <col min="8719" max="8960" width="9.140625" style="75"/>
    <col min="8961" max="8962" width="0" style="75" hidden="1" customWidth="1"/>
    <col min="8963" max="8963" width="64.5703125" style="75" customWidth="1"/>
    <col min="8964" max="8970" width="9.7109375" style="75" bestFit="1" customWidth="1"/>
    <col min="8971" max="8971" width="9.7109375" style="75" customWidth="1"/>
    <col min="8972" max="8972" width="9.7109375" style="75" bestFit="1" customWidth="1"/>
    <col min="8973" max="8974" width="9.7109375" style="75" customWidth="1"/>
    <col min="8975" max="9216" width="9.140625" style="75"/>
    <col min="9217" max="9218" width="0" style="75" hidden="1" customWidth="1"/>
    <col min="9219" max="9219" width="64.5703125" style="75" customWidth="1"/>
    <col min="9220" max="9226" width="9.7109375" style="75" bestFit="1" customWidth="1"/>
    <col min="9227" max="9227" width="9.7109375" style="75" customWidth="1"/>
    <col min="9228" max="9228" width="9.7109375" style="75" bestFit="1" customWidth="1"/>
    <col min="9229" max="9230" width="9.7109375" style="75" customWidth="1"/>
    <col min="9231" max="9472" width="9.140625" style="75"/>
    <col min="9473" max="9474" width="0" style="75" hidden="1" customWidth="1"/>
    <col min="9475" max="9475" width="64.5703125" style="75" customWidth="1"/>
    <col min="9476" max="9482" width="9.7109375" style="75" bestFit="1" customWidth="1"/>
    <col min="9483" max="9483" width="9.7109375" style="75" customWidth="1"/>
    <col min="9484" max="9484" width="9.7109375" style="75" bestFit="1" customWidth="1"/>
    <col min="9485" max="9486" width="9.7109375" style="75" customWidth="1"/>
    <col min="9487" max="9728" width="9.140625" style="75"/>
    <col min="9729" max="9730" width="0" style="75" hidden="1" customWidth="1"/>
    <col min="9731" max="9731" width="64.5703125" style="75" customWidth="1"/>
    <col min="9732" max="9738" width="9.7109375" style="75" bestFit="1" customWidth="1"/>
    <col min="9739" max="9739" width="9.7109375" style="75" customWidth="1"/>
    <col min="9740" max="9740" width="9.7109375" style="75" bestFit="1" customWidth="1"/>
    <col min="9741" max="9742" width="9.7109375" style="75" customWidth="1"/>
    <col min="9743" max="9984" width="9.140625" style="75"/>
    <col min="9985" max="9986" width="0" style="75" hidden="1" customWidth="1"/>
    <col min="9987" max="9987" width="64.5703125" style="75" customWidth="1"/>
    <col min="9988" max="9994" width="9.7109375" style="75" bestFit="1" customWidth="1"/>
    <col min="9995" max="9995" width="9.7109375" style="75" customWidth="1"/>
    <col min="9996" max="9996" width="9.7109375" style="75" bestFit="1" customWidth="1"/>
    <col min="9997" max="9998" width="9.7109375" style="75" customWidth="1"/>
    <col min="9999" max="10240" width="9.140625" style="75"/>
    <col min="10241" max="10242" width="0" style="75" hidden="1" customWidth="1"/>
    <col min="10243" max="10243" width="64.5703125" style="75" customWidth="1"/>
    <col min="10244" max="10250" width="9.7109375" style="75" bestFit="1" customWidth="1"/>
    <col min="10251" max="10251" width="9.7109375" style="75" customWidth="1"/>
    <col min="10252" max="10252" width="9.7109375" style="75" bestFit="1" customWidth="1"/>
    <col min="10253" max="10254" width="9.7109375" style="75" customWidth="1"/>
    <col min="10255" max="10496" width="9.140625" style="75"/>
    <col min="10497" max="10498" width="0" style="75" hidden="1" customWidth="1"/>
    <col min="10499" max="10499" width="64.5703125" style="75" customWidth="1"/>
    <col min="10500" max="10506" width="9.7109375" style="75" bestFit="1" customWidth="1"/>
    <col min="10507" max="10507" width="9.7109375" style="75" customWidth="1"/>
    <col min="10508" max="10508" width="9.7109375" style="75" bestFit="1" customWidth="1"/>
    <col min="10509" max="10510" width="9.7109375" style="75" customWidth="1"/>
    <col min="10511" max="10752" width="9.140625" style="75"/>
    <col min="10753" max="10754" width="0" style="75" hidden="1" customWidth="1"/>
    <col min="10755" max="10755" width="64.5703125" style="75" customWidth="1"/>
    <col min="10756" max="10762" width="9.7109375" style="75" bestFit="1" customWidth="1"/>
    <col min="10763" max="10763" width="9.7109375" style="75" customWidth="1"/>
    <col min="10764" max="10764" width="9.7109375" style="75" bestFit="1" customWidth="1"/>
    <col min="10765" max="10766" width="9.7109375" style="75" customWidth="1"/>
    <col min="10767" max="11008" width="9.140625" style="75"/>
    <col min="11009" max="11010" width="0" style="75" hidden="1" customWidth="1"/>
    <col min="11011" max="11011" width="64.5703125" style="75" customWidth="1"/>
    <col min="11012" max="11018" width="9.7109375" style="75" bestFit="1" customWidth="1"/>
    <col min="11019" max="11019" width="9.7109375" style="75" customWidth="1"/>
    <col min="11020" max="11020" width="9.7109375" style="75" bestFit="1" customWidth="1"/>
    <col min="11021" max="11022" width="9.7109375" style="75" customWidth="1"/>
    <col min="11023" max="11264" width="9.140625" style="75"/>
    <col min="11265" max="11266" width="0" style="75" hidden="1" customWidth="1"/>
    <col min="11267" max="11267" width="64.5703125" style="75" customWidth="1"/>
    <col min="11268" max="11274" width="9.7109375" style="75" bestFit="1" customWidth="1"/>
    <col min="11275" max="11275" width="9.7109375" style="75" customWidth="1"/>
    <col min="11276" max="11276" width="9.7109375" style="75" bestFit="1" customWidth="1"/>
    <col min="11277" max="11278" width="9.7109375" style="75" customWidth="1"/>
    <col min="11279" max="11520" width="9.140625" style="75"/>
    <col min="11521" max="11522" width="0" style="75" hidden="1" customWidth="1"/>
    <col min="11523" max="11523" width="64.5703125" style="75" customWidth="1"/>
    <col min="11524" max="11530" width="9.7109375" style="75" bestFit="1" customWidth="1"/>
    <col min="11531" max="11531" width="9.7109375" style="75" customWidth="1"/>
    <col min="11532" max="11532" width="9.7109375" style="75" bestFit="1" customWidth="1"/>
    <col min="11533" max="11534" width="9.7109375" style="75" customWidth="1"/>
    <col min="11535" max="11776" width="9.140625" style="75"/>
    <col min="11777" max="11778" width="0" style="75" hidden="1" customWidth="1"/>
    <col min="11779" max="11779" width="64.5703125" style="75" customWidth="1"/>
    <col min="11780" max="11786" width="9.7109375" style="75" bestFit="1" customWidth="1"/>
    <col min="11787" max="11787" width="9.7109375" style="75" customWidth="1"/>
    <col min="11788" max="11788" width="9.7109375" style="75" bestFit="1" customWidth="1"/>
    <col min="11789" max="11790" width="9.7109375" style="75" customWidth="1"/>
    <col min="11791" max="12032" width="9.140625" style="75"/>
    <col min="12033" max="12034" width="0" style="75" hidden="1" customWidth="1"/>
    <col min="12035" max="12035" width="64.5703125" style="75" customWidth="1"/>
    <col min="12036" max="12042" width="9.7109375" style="75" bestFit="1" customWidth="1"/>
    <col min="12043" max="12043" width="9.7109375" style="75" customWidth="1"/>
    <col min="12044" max="12044" width="9.7109375" style="75" bestFit="1" customWidth="1"/>
    <col min="12045" max="12046" width="9.7109375" style="75" customWidth="1"/>
    <col min="12047" max="12288" width="9.140625" style="75"/>
    <col min="12289" max="12290" width="0" style="75" hidden="1" customWidth="1"/>
    <col min="12291" max="12291" width="64.5703125" style="75" customWidth="1"/>
    <col min="12292" max="12298" width="9.7109375" style="75" bestFit="1" customWidth="1"/>
    <col min="12299" max="12299" width="9.7109375" style="75" customWidth="1"/>
    <col min="12300" max="12300" width="9.7109375" style="75" bestFit="1" customWidth="1"/>
    <col min="12301" max="12302" width="9.7109375" style="75" customWidth="1"/>
    <col min="12303" max="12544" width="9.140625" style="75"/>
    <col min="12545" max="12546" width="0" style="75" hidden="1" customWidth="1"/>
    <col min="12547" max="12547" width="64.5703125" style="75" customWidth="1"/>
    <col min="12548" max="12554" width="9.7109375" style="75" bestFit="1" customWidth="1"/>
    <col min="12555" max="12555" width="9.7109375" style="75" customWidth="1"/>
    <col min="12556" max="12556" width="9.7109375" style="75" bestFit="1" customWidth="1"/>
    <col min="12557" max="12558" width="9.7109375" style="75" customWidth="1"/>
    <col min="12559" max="12800" width="9.140625" style="75"/>
    <col min="12801" max="12802" width="0" style="75" hidden="1" customWidth="1"/>
    <col min="12803" max="12803" width="64.5703125" style="75" customWidth="1"/>
    <col min="12804" max="12810" width="9.7109375" style="75" bestFit="1" customWidth="1"/>
    <col min="12811" max="12811" width="9.7109375" style="75" customWidth="1"/>
    <col min="12812" max="12812" width="9.7109375" style="75" bestFit="1" customWidth="1"/>
    <col min="12813" max="12814" width="9.7109375" style="75" customWidth="1"/>
    <col min="12815" max="13056" width="9.140625" style="75"/>
    <col min="13057" max="13058" width="0" style="75" hidden="1" customWidth="1"/>
    <col min="13059" max="13059" width="64.5703125" style="75" customWidth="1"/>
    <col min="13060" max="13066" width="9.7109375" style="75" bestFit="1" customWidth="1"/>
    <col min="13067" max="13067" width="9.7109375" style="75" customWidth="1"/>
    <col min="13068" max="13068" width="9.7109375" style="75" bestFit="1" customWidth="1"/>
    <col min="13069" max="13070" width="9.7109375" style="75" customWidth="1"/>
    <col min="13071" max="13312" width="9.140625" style="75"/>
    <col min="13313" max="13314" width="0" style="75" hidden="1" customWidth="1"/>
    <col min="13315" max="13315" width="64.5703125" style="75" customWidth="1"/>
    <col min="13316" max="13322" width="9.7109375" style="75" bestFit="1" customWidth="1"/>
    <col min="13323" max="13323" width="9.7109375" style="75" customWidth="1"/>
    <col min="13324" max="13324" width="9.7109375" style="75" bestFit="1" customWidth="1"/>
    <col min="13325" max="13326" width="9.7109375" style="75" customWidth="1"/>
    <col min="13327" max="13568" width="9.140625" style="75"/>
    <col min="13569" max="13570" width="0" style="75" hidden="1" customWidth="1"/>
    <col min="13571" max="13571" width="64.5703125" style="75" customWidth="1"/>
    <col min="13572" max="13578" width="9.7109375" style="75" bestFit="1" customWidth="1"/>
    <col min="13579" max="13579" width="9.7109375" style="75" customWidth="1"/>
    <col min="13580" max="13580" width="9.7109375" style="75" bestFit="1" customWidth="1"/>
    <col min="13581" max="13582" width="9.7109375" style="75" customWidth="1"/>
    <col min="13583" max="13824" width="9.140625" style="75"/>
    <col min="13825" max="13826" width="0" style="75" hidden="1" customWidth="1"/>
    <col min="13827" max="13827" width="64.5703125" style="75" customWidth="1"/>
    <col min="13828" max="13834" width="9.7109375" style="75" bestFit="1" customWidth="1"/>
    <col min="13835" max="13835" width="9.7109375" style="75" customWidth="1"/>
    <col min="13836" max="13836" width="9.7109375" style="75" bestFit="1" customWidth="1"/>
    <col min="13837" max="13838" width="9.7109375" style="75" customWidth="1"/>
    <col min="13839" max="14080" width="9.140625" style="75"/>
    <col min="14081" max="14082" width="0" style="75" hidden="1" customWidth="1"/>
    <col min="14083" max="14083" width="64.5703125" style="75" customWidth="1"/>
    <col min="14084" max="14090" width="9.7109375" style="75" bestFit="1" customWidth="1"/>
    <col min="14091" max="14091" width="9.7109375" style="75" customWidth="1"/>
    <col min="14092" max="14092" width="9.7109375" style="75" bestFit="1" customWidth="1"/>
    <col min="14093" max="14094" width="9.7109375" style="75" customWidth="1"/>
    <col min="14095" max="14336" width="9.140625" style="75"/>
    <col min="14337" max="14338" width="0" style="75" hidden="1" customWidth="1"/>
    <col min="14339" max="14339" width="64.5703125" style="75" customWidth="1"/>
    <col min="14340" max="14346" width="9.7109375" style="75" bestFit="1" customWidth="1"/>
    <col min="14347" max="14347" width="9.7109375" style="75" customWidth="1"/>
    <col min="14348" max="14348" width="9.7109375" style="75" bestFit="1" customWidth="1"/>
    <col min="14349" max="14350" width="9.7109375" style="75" customWidth="1"/>
    <col min="14351" max="14592" width="9.140625" style="75"/>
    <col min="14593" max="14594" width="0" style="75" hidden="1" customWidth="1"/>
    <col min="14595" max="14595" width="64.5703125" style="75" customWidth="1"/>
    <col min="14596" max="14602" width="9.7109375" style="75" bestFit="1" customWidth="1"/>
    <col min="14603" max="14603" width="9.7109375" style="75" customWidth="1"/>
    <col min="14604" max="14604" width="9.7109375" style="75" bestFit="1" customWidth="1"/>
    <col min="14605" max="14606" width="9.7109375" style="75" customWidth="1"/>
    <col min="14607" max="14848" width="9.140625" style="75"/>
    <col min="14849" max="14850" width="0" style="75" hidden="1" customWidth="1"/>
    <col min="14851" max="14851" width="64.5703125" style="75" customWidth="1"/>
    <col min="14852" max="14858" width="9.7109375" style="75" bestFit="1" customWidth="1"/>
    <col min="14859" max="14859" width="9.7109375" style="75" customWidth="1"/>
    <col min="14860" max="14860" width="9.7109375" style="75" bestFit="1" customWidth="1"/>
    <col min="14861" max="14862" width="9.7109375" style="75" customWidth="1"/>
    <col min="14863" max="15104" width="9.140625" style="75"/>
    <col min="15105" max="15106" width="0" style="75" hidden="1" customWidth="1"/>
    <col min="15107" max="15107" width="64.5703125" style="75" customWidth="1"/>
    <col min="15108" max="15114" width="9.7109375" style="75" bestFit="1" customWidth="1"/>
    <col min="15115" max="15115" width="9.7109375" style="75" customWidth="1"/>
    <col min="15116" max="15116" width="9.7109375" style="75" bestFit="1" customWidth="1"/>
    <col min="15117" max="15118" width="9.7109375" style="75" customWidth="1"/>
    <col min="15119" max="15360" width="9.140625" style="75"/>
    <col min="15361" max="15362" width="0" style="75" hidden="1" customWidth="1"/>
    <col min="15363" max="15363" width="64.5703125" style="75" customWidth="1"/>
    <col min="15364" max="15370" width="9.7109375" style="75" bestFit="1" customWidth="1"/>
    <col min="15371" max="15371" width="9.7109375" style="75" customWidth="1"/>
    <col min="15372" max="15372" width="9.7109375" style="75" bestFit="1" customWidth="1"/>
    <col min="15373" max="15374" width="9.7109375" style="75" customWidth="1"/>
    <col min="15375" max="15616" width="9.140625" style="75"/>
    <col min="15617" max="15618" width="0" style="75" hidden="1" customWidth="1"/>
    <col min="15619" max="15619" width="64.5703125" style="75" customWidth="1"/>
    <col min="15620" max="15626" width="9.7109375" style="75" bestFit="1" customWidth="1"/>
    <col min="15627" max="15627" width="9.7109375" style="75" customWidth="1"/>
    <col min="15628" max="15628" width="9.7109375" style="75" bestFit="1" customWidth="1"/>
    <col min="15629" max="15630" width="9.7109375" style="75" customWidth="1"/>
    <col min="15631" max="15872" width="9.140625" style="75"/>
    <col min="15873" max="15874" width="0" style="75" hidden="1" customWidth="1"/>
    <col min="15875" max="15875" width="64.5703125" style="75" customWidth="1"/>
    <col min="15876" max="15882" width="9.7109375" style="75" bestFit="1" customWidth="1"/>
    <col min="15883" max="15883" width="9.7109375" style="75" customWidth="1"/>
    <col min="15884" max="15884" width="9.7109375" style="75" bestFit="1" customWidth="1"/>
    <col min="15885" max="15886" width="9.7109375" style="75" customWidth="1"/>
    <col min="15887" max="16128" width="9.140625" style="75"/>
    <col min="16129" max="16130" width="0" style="75" hidden="1" customWidth="1"/>
    <col min="16131" max="16131" width="64.5703125" style="75" customWidth="1"/>
    <col min="16132" max="16138" width="9.7109375" style="75" bestFit="1" customWidth="1"/>
    <col min="16139" max="16139" width="9.7109375" style="75" customWidth="1"/>
    <col min="16140" max="16140" width="9.7109375" style="75" bestFit="1" customWidth="1"/>
    <col min="16141" max="16142" width="9.7109375" style="75" customWidth="1"/>
    <col min="16143" max="16384" width="9.140625" style="75"/>
  </cols>
  <sheetData>
    <row r="1" spans="1:14" s="141" customFormat="1" ht="30" customHeight="1" x14ac:dyDescent="0.25">
      <c r="A1" s="52"/>
      <c r="B1" s="52"/>
      <c r="C1" s="771" t="s">
        <v>851</v>
      </c>
      <c r="D1" s="771"/>
      <c r="E1" s="771"/>
      <c r="F1" s="771"/>
      <c r="G1" s="771"/>
      <c r="H1" s="771"/>
      <c r="I1" s="771"/>
      <c r="J1" s="771"/>
      <c r="K1" s="771"/>
      <c r="L1" s="771"/>
      <c r="M1" s="514"/>
      <c r="N1" s="514"/>
    </row>
    <row r="2" spans="1:14" s="141" customFormat="1" ht="15" customHeight="1" x14ac:dyDescent="0.25">
      <c r="A2" s="52"/>
      <c r="B2" s="52"/>
      <c r="C2" s="803" t="s">
        <v>735</v>
      </c>
      <c r="D2" s="803"/>
      <c r="E2" s="803"/>
      <c r="F2" s="803"/>
      <c r="G2" s="803"/>
      <c r="H2" s="803"/>
      <c r="I2" s="803"/>
      <c r="J2" s="803"/>
      <c r="K2" s="803"/>
      <c r="L2" s="803"/>
      <c r="M2" s="518"/>
      <c r="N2" s="518"/>
    </row>
    <row r="3" spans="1:14" s="142" customFormat="1" ht="30" customHeight="1" x14ac:dyDescent="0.25">
      <c r="A3" s="52"/>
      <c r="B3" s="52"/>
      <c r="C3" s="773" t="s">
        <v>3</v>
      </c>
      <c r="D3" s="773"/>
      <c r="E3" s="773"/>
      <c r="F3" s="773"/>
      <c r="G3" s="773"/>
      <c r="H3" s="773"/>
      <c r="I3" s="773"/>
      <c r="J3" s="773"/>
      <c r="K3" s="773"/>
      <c r="L3" s="773"/>
      <c r="M3" s="516"/>
      <c r="N3" s="516"/>
    </row>
    <row r="4" spans="1:14" s="141" customFormat="1" ht="3.75" customHeight="1" x14ac:dyDescent="0.25">
      <c r="A4" s="52"/>
      <c r="B4" s="52"/>
      <c r="C4" s="221"/>
      <c r="D4" s="221"/>
      <c r="E4" s="221"/>
      <c r="F4" s="221"/>
      <c r="G4" s="221"/>
      <c r="H4" s="221"/>
      <c r="I4" s="221"/>
      <c r="J4" s="221"/>
      <c r="K4" s="221"/>
      <c r="L4" s="221"/>
      <c r="M4" s="221"/>
      <c r="N4" s="221"/>
    </row>
    <row r="5" spans="1:14" s="163" customFormat="1" ht="15" customHeight="1" x14ac:dyDescent="0.15">
      <c r="A5" s="52"/>
      <c r="B5" s="52"/>
      <c r="C5" s="557"/>
      <c r="D5" s="558">
        <v>2015</v>
      </c>
      <c r="E5" s="558">
        <v>2016</v>
      </c>
      <c r="F5" s="558">
        <v>2017</v>
      </c>
      <c r="G5" s="558">
        <v>2018</v>
      </c>
      <c r="H5" s="558">
        <v>2019</v>
      </c>
      <c r="I5" s="558">
        <v>2020</v>
      </c>
      <c r="J5" s="558">
        <v>2021</v>
      </c>
      <c r="K5" s="558">
        <v>2022</v>
      </c>
      <c r="L5" s="558">
        <v>2023</v>
      </c>
      <c r="M5" s="558">
        <v>2024</v>
      </c>
      <c r="N5" s="558">
        <v>2025</v>
      </c>
    </row>
    <row r="6" spans="1:14" s="163" customFormat="1" ht="15" customHeight="1" x14ac:dyDescent="0.15">
      <c r="A6" s="52"/>
      <c r="B6" s="52"/>
      <c r="C6" s="291"/>
      <c r="D6" s="292" t="str">
        <f>"DIC"</f>
        <v>DIC</v>
      </c>
      <c r="E6" s="559" t="s">
        <v>736</v>
      </c>
      <c r="F6" s="292" t="str">
        <f>"DIC"</f>
        <v>DIC</v>
      </c>
      <c r="G6" s="292" t="str">
        <f>"DIC"</f>
        <v>DIC</v>
      </c>
      <c r="H6" s="395" t="str">
        <f>"DIC"</f>
        <v>DIC</v>
      </c>
      <c r="I6" s="395" t="str">
        <f>"DIC"</f>
        <v>DIC</v>
      </c>
      <c r="J6" s="395" t="str">
        <f>"DIC"</f>
        <v>DIC</v>
      </c>
      <c r="K6" s="395" t="s">
        <v>736</v>
      </c>
      <c r="L6" s="395" t="s">
        <v>736</v>
      </c>
      <c r="M6" s="395" t="s">
        <v>736</v>
      </c>
      <c r="N6" s="395" t="s">
        <v>737</v>
      </c>
    </row>
    <row r="7" spans="1:14" s="85" customFormat="1" ht="15" customHeight="1" x14ac:dyDescent="0.2">
      <c r="A7" s="52" t="s">
        <v>523</v>
      </c>
      <c r="B7" s="52" t="s">
        <v>738</v>
      </c>
      <c r="C7" s="130" t="s">
        <v>739</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4215402.68035</v>
      </c>
    </row>
    <row r="8" spans="1:14" s="85" customFormat="1" ht="15" customHeight="1" x14ac:dyDescent="0.2">
      <c r="A8" s="52" t="s">
        <v>523</v>
      </c>
      <c r="B8" s="94" t="s">
        <v>740</v>
      </c>
      <c r="C8" s="52" t="s">
        <v>741</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2893621.5933300005</v>
      </c>
    </row>
    <row r="9" spans="1:14" s="85" customFormat="1" ht="15" customHeight="1" x14ac:dyDescent="0.2">
      <c r="A9" s="52" t="s">
        <v>523</v>
      </c>
      <c r="B9" s="94" t="s">
        <v>742</v>
      </c>
      <c r="C9" s="52" t="s">
        <v>860</v>
      </c>
      <c r="D9" s="222">
        <v>101396</v>
      </c>
      <c r="E9" s="222">
        <v>158253</v>
      </c>
      <c r="F9" s="222">
        <v>99725</v>
      </c>
      <c r="G9" s="222">
        <v>125977</v>
      </c>
      <c r="H9" s="222">
        <v>265790</v>
      </c>
      <c r="I9" s="222">
        <v>266038</v>
      </c>
      <c r="J9" s="222">
        <v>360513.14212999999</v>
      </c>
      <c r="K9" s="222">
        <v>518897.65017000004</v>
      </c>
      <c r="L9" s="222">
        <v>1004392.42354</v>
      </c>
      <c r="M9" s="222">
        <v>1300620.45441</v>
      </c>
      <c r="N9" s="222">
        <v>1321781.08702</v>
      </c>
    </row>
    <row r="10" spans="1:14" s="85" customFormat="1" ht="15" customHeight="1" x14ac:dyDescent="0.2">
      <c r="A10" s="52" t="s">
        <v>523</v>
      </c>
      <c r="B10" s="52" t="s">
        <v>744</v>
      </c>
      <c r="C10" s="130" t="s">
        <v>745</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90422.013229999997</v>
      </c>
    </row>
    <row r="11" spans="1:14" s="85" customFormat="1" ht="15" customHeight="1" x14ac:dyDescent="0.2">
      <c r="A11" s="52" t="s">
        <v>523</v>
      </c>
      <c r="B11" s="52" t="s">
        <v>746</v>
      </c>
      <c r="C11" s="52" t="s">
        <v>747</v>
      </c>
      <c r="D11" s="222">
        <v>36132</v>
      </c>
      <c r="E11" s="222">
        <v>42613</v>
      </c>
      <c r="F11" s="222">
        <v>18508</v>
      </c>
      <c r="G11" s="222">
        <v>30898</v>
      </c>
      <c r="H11" s="222">
        <v>26512</v>
      </c>
      <c r="I11" s="222">
        <v>12100</v>
      </c>
      <c r="J11" s="222">
        <v>13035.122079999999</v>
      </c>
      <c r="K11" s="222">
        <v>32372.0478</v>
      </c>
      <c r="L11" s="222">
        <v>77400.453299999994</v>
      </c>
      <c r="M11" s="222">
        <v>63531.452599999997</v>
      </c>
      <c r="N11" s="222">
        <v>46811.73345</v>
      </c>
    </row>
    <row r="12" spans="1:14" s="85" customFormat="1" ht="15" customHeight="1" x14ac:dyDescent="0.2">
      <c r="A12" s="52" t="s">
        <v>523</v>
      </c>
      <c r="B12" s="94" t="s">
        <v>748</v>
      </c>
      <c r="C12" s="52" t="s">
        <v>749</v>
      </c>
      <c r="D12" s="222">
        <v>7029</v>
      </c>
      <c r="E12" s="222">
        <v>19102</v>
      </c>
      <c r="F12" s="222">
        <v>887</v>
      </c>
      <c r="G12" s="222">
        <v>6481</v>
      </c>
      <c r="H12" s="222">
        <v>10848</v>
      </c>
      <c r="I12" s="222">
        <v>10508</v>
      </c>
      <c r="J12" s="222">
        <v>1716.1939</v>
      </c>
      <c r="K12" s="222">
        <v>7986.9104600000001</v>
      </c>
      <c r="L12" s="222">
        <v>24006.693950000001</v>
      </c>
      <c r="M12" s="222">
        <v>33845.570649999994</v>
      </c>
      <c r="N12" s="222">
        <v>43610.279779999997</v>
      </c>
    </row>
    <row r="13" spans="1:14" s="85" customFormat="1" ht="15" customHeight="1" x14ac:dyDescent="0.2">
      <c r="A13" s="52" t="s">
        <v>523</v>
      </c>
      <c r="B13" s="52" t="s">
        <v>750</v>
      </c>
      <c r="C13" s="130" t="s">
        <v>751</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108149.83148000002</v>
      </c>
    </row>
    <row r="14" spans="1:14" s="85" customFormat="1" ht="15" customHeight="1" x14ac:dyDescent="0.2">
      <c r="A14" s="52" t="s">
        <v>523</v>
      </c>
      <c r="B14" s="52" t="s">
        <v>752</v>
      </c>
      <c r="C14" s="52" t="s">
        <v>753</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53930.112880000008</v>
      </c>
    </row>
    <row r="15" spans="1:14" s="85" customFormat="1" ht="15" customHeight="1" x14ac:dyDescent="0.2">
      <c r="A15" s="52" t="s">
        <v>523</v>
      </c>
      <c r="B15" s="94" t="s">
        <v>754</v>
      </c>
      <c r="C15" s="52" t="s">
        <v>755</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54219.718600000007</v>
      </c>
    </row>
    <row r="16" spans="1:14" s="85" customFormat="1" ht="15" customHeight="1" x14ac:dyDescent="0.2">
      <c r="A16" s="52" t="s">
        <v>523</v>
      </c>
      <c r="B16" s="52" t="s">
        <v>756</v>
      </c>
      <c r="C16" s="130" t="s">
        <v>757</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76781.768210000009</v>
      </c>
    </row>
    <row r="17" spans="1:14" s="85" customFormat="1" ht="15" customHeight="1" x14ac:dyDescent="0.2">
      <c r="A17" s="52" t="s">
        <v>523</v>
      </c>
      <c r="B17" s="52" t="s">
        <v>758</v>
      </c>
      <c r="C17" s="52" t="s">
        <v>759</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688577.50700999983</v>
      </c>
    </row>
    <row r="18" spans="1:14" s="85" customFormat="1" ht="15" customHeight="1" x14ac:dyDescent="0.2">
      <c r="A18" s="52" t="s">
        <v>523</v>
      </c>
      <c r="B18" s="52" t="s">
        <v>760</v>
      </c>
      <c r="C18" s="223" t="s">
        <v>761</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-244051.92218000002</v>
      </c>
    </row>
    <row r="19" spans="1:14" s="85" customFormat="1" ht="15" customHeight="1" x14ac:dyDescent="0.2">
      <c r="A19" s="52" t="s">
        <v>523</v>
      </c>
      <c r="B19" s="52" t="s">
        <v>762</v>
      </c>
      <c r="C19" s="560" t="s">
        <v>763</v>
      </c>
      <c r="D19" s="320">
        <v>7476445</v>
      </c>
      <c r="E19" s="320">
        <v>7861223</v>
      </c>
      <c r="F19" s="320">
        <v>3819964</v>
      </c>
      <c r="G19" s="320">
        <v>4057671</v>
      </c>
      <c r="H19" s="320">
        <v>4137644</v>
      </c>
      <c r="I19" s="320">
        <v>4486251</v>
      </c>
      <c r="J19" s="320">
        <v>4816325.5950699998</v>
      </c>
      <c r="K19" s="320">
        <v>5380567.7812700002</v>
      </c>
      <c r="L19" s="320">
        <v>4909061.1606299998</v>
      </c>
      <c r="M19" s="320">
        <v>4898457.6168099996</v>
      </c>
      <c r="N19" s="320">
        <v>4935281.8781000003</v>
      </c>
    </row>
    <row r="20" spans="1:14" s="163" customFormat="1" ht="3.75" customHeight="1" thickBot="1" x14ac:dyDescent="0.2">
      <c r="A20" s="52"/>
      <c r="B20" s="52"/>
      <c r="C20" s="224"/>
      <c r="D20" s="225"/>
      <c r="E20" s="225"/>
      <c r="F20" s="225"/>
      <c r="G20" s="225"/>
      <c r="H20" s="225"/>
      <c r="I20" s="225"/>
      <c r="J20" s="225"/>
      <c r="K20" s="225"/>
      <c r="L20" s="225"/>
      <c r="M20" s="225"/>
      <c r="N20" s="225"/>
    </row>
    <row r="21" spans="1:14" s="163" customFormat="1" ht="15" customHeight="1" thickTop="1" x14ac:dyDescent="0.15">
      <c r="A21" s="52"/>
      <c r="B21" s="52"/>
      <c r="C21" s="74" t="s">
        <v>764</v>
      </c>
      <c r="D21" s="226"/>
      <c r="E21" s="226"/>
      <c r="F21" s="226"/>
      <c r="G21" s="226"/>
      <c r="H21" s="226"/>
      <c r="I21" s="226"/>
      <c r="J21" s="226"/>
      <c r="K21" s="226"/>
      <c r="L21" s="226"/>
      <c r="M21" s="226"/>
      <c r="N21" s="226"/>
    </row>
    <row r="22" spans="1:14" s="163" customFormat="1" ht="15" customHeight="1" x14ac:dyDescent="0.15">
      <c r="A22" s="52"/>
      <c r="B22" s="52"/>
      <c r="C22" s="74" t="s">
        <v>765</v>
      </c>
      <c r="D22" s="226"/>
      <c r="E22" s="226"/>
      <c r="F22" s="226"/>
      <c r="G22" s="226"/>
      <c r="H22" s="226"/>
      <c r="I22" s="226"/>
      <c r="J22" s="226"/>
      <c r="K22" s="226"/>
      <c r="L22" s="226"/>
      <c r="M22" s="226"/>
      <c r="N22" s="226"/>
    </row>
    <row r="23" spans="1:14" s="163"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63925-1869-44A9-A61E-6374728756B7}">
  <sheetPr codeName="Sheet24">
    <pageSetUpPr fitToPage="1"/>
  </sheetPr>
  <dimension ref="A1:N35"/>
  <sheetViews>
    <sheetView topLeftCell="C13" zoomScale="85" zoomScaleNormal="85" workbookViewId="0">
      <pane xSplit="1" topLeftCell="D1" activePane="topRight" state="frozen"/>
      <selection activeCell="C1" sqref="C1"/>
      <selection pane="topRight" activeCell="F27" sqref="F27"/>
    </sheetView>
  </sheetViews>
  <sheetFormatPr baseColWidth="10" defaultColWidth="9.140625" defaultRowHeight="12.75" x14ac:dyDescent="0.2"/>
  <cols>
    <col min="1" max="1" width="2.28515625" style="75" hidden="1" customWidth="1"/>
    <col min="2" max="2" width="46.5703125" style="75" hidden="1" customWidth="1"/>
    <col min="3" max="3" width="69" style="140" customWidth="1"/>
    <col min="4" max="4" width="15" style="245" bestFit="1" customWidth="1"/>
    <col min="5" max="5" width="14.85546875" style="75" bestFit="1" customWidth="1"/>
    <col min="6" max="10" width="15" style="75" bestFit="1" customWidth="1"/>
    <col min="11" max="13" width="15" style="75" customWidth="1"/>
    <col min="14" max="14" width="15" style="75" bestFit="1" customWidth="1"/>
    <col min="15" max="256" width="9.140625" style="75"/>
    <col min="257" max="258" width="0" style="75" hidden="1" customWidth="1"/>
    <col min="259" max="259" width="69" style="75" customWidth="1"/>
    <col min="260" max="260" width="15" style="75" bestFit="1" customWidth="1"/>
    <col min="261" max="261" width="14.85546875" style="75" bestFit="1" customWidth="1"/>
    <col min="262" max="266" width="15" style="75" bestFit="1" customWidth="1"/>
    <col min="267" max="269" width="15" style="75" customWidth="1"/>
    <col min="270" max="270" width="15" style="75" bestFit="1" customWidth="1"/>
    <col min="271" max="512" width="9.140625" style="75"/>
    <col min="513" max="514" width="0" style="75" hidden="1" customWidth="1"/>
    <col min="515" max="515" width="69" style="75" customWidth="1"/>
    <col min="516" max="516" width="15" style="75" bestFit="1" customWidth="1"/>
    <col min="517" max="517" width="14.85546875" style="75" bestFit="1" customWidth="1"/>
    <col min="518" max="522" width="15" style="75" bestFit="1" customWidth="1"/>
    <col min="523" max="525" width="15" style="75" customWidth="1"/>
    <col min="526" max="526" width="15" style="75" bestFit="1" customWidth="1"/>
    <col min="527" max="768" width="9.140625" style="75"/>
    <col min="769" max="770" width="0" style="75" hidden="1" customWidth="1"/>
    <col min="771" max="771" width="69" style="75" customWidth="1"/>
    <col min="772" max="772" width="15" style="75" bestFit="1" customWidth="1"/>
    <col min="773" max="773" width="14.85546875" style="75" bestFit="1" customWidth="1"/>
    <col min="774" max="778" width="15" style="75" bestFit="1" customWidth="1"/>
    <col min="779" max="781" width="15" style="75" customWidth="1"/>
    <col min="782" max="782" width="15" style="75" bestFit="1" customWidth="1"/>
    <col min="783" max="1024" width="9.140625" style="75"/>
    <col min="1025" max="1026" width="0" style="75" hidden="1" customWidth="1"/>
    <col min="1027" max="1027" width="69" style="75" customWidth="1"/>
    <col min="1028" max="1028" width="15" style="75" bestFit="1" customWidth="1"/>
    <col min="1029" max="1029" width="14.85546875" style="75" bestFit="1" customWidth="1"/>
    <col min="1030" max="1034" width="15" style="75" bestFit="1" customWidth="1"/>
    <col min="1035" max="1037" width="15" style="75" customWidth="1"/>
    <col min="1038" max="1038" width="15" style="75" bestFit="1" customWidth="1"/>
    <col min="1039" max="1280" width="9.140625" style="75"/>
    <col min="1281" max="1282" width="0" style="75" hidden="1" customWidth="1"/>
    <col min="1283" max="1283" width="69" style="75" customWidth="1"/>
    <col min="1284" max="1284" width="15" style="75" bestFit="1" customWidth="1"/>
    <col min="1285" max="1285" width="14.85546875" style="75" bestFit="1" customWidth="1"/>
    <col min="1286" max="1290" width="15" style="75" bestFit="1" customWidth="1"/>
    <col min="1291" max="1293" width="15" style="75" customWidth="1"/>
    <col min="1294" max="1294" width="15" style="75" bestFit="1" customWidth="1"/>
    <col min="1295" max="1536" width="9.140625" style="75"/>
    <col min="1537" max="1538" width="0" style="75" hidden="1" customWidth="1"/>
    <col min="1539" max="1539" width="69" style="75" customWidth="1"/>
    <col min="1540" max="1540" width="15" style="75" bestFit="1" customWidth="1"/>
    <col min="1541" max="1541" width="14.85546875" style="75" bestFit="1" customWidth="1"/>
    <col min="1542" max="1546" width="15" style="75" bestFit="1" customWidth="1"/>
    <col min="1547" max="1549" width="15" style="75" customWidth="1"/>
    <col min="1550" max="1550" width="15" style="75" bestFit="1" customWidth="1"/>
    <col min="1551" max="1792" width="9.140625" style="75"/>
    <col min="1793" max="1794" width="0" style="75" hidden="1" customWidth="1"/>
    <col min="1795" max="1795" width="69" style="75" customWidth="1"/>
    <col min="1796" max="1796" width="15" style="75" bestFit="1" customWidth="1"/>
    <col min="1797" max="1797" width="14.85546875" style="75" bestFit="1" customWidth="1"/>
    <col min="1798" max="1802" width="15" style="75" bestFit="1" customWidth="1"/>
    <col min="1803" max="1805" width="15" style="75" customWidth="1"/>
    <col min="1806" max="1806" width="15" style="75" bestFit="1" customWidth="1"/>
    <col min="1807" max="2048" width="9.140625" style="75"/>
    <col min="2049" max="2050" width="0" style="75" hidden="1" customWidth="1"/>
    <col min="2051" max="2051" width="69" style="75" customWidth="1"/>
    <col min="2052" max="2052" width="15" style="75" bestFit="1" customWidth="1"/>
    <col min="2053" max="2053" width="14.85546875" style="75" bestFit="1" customWidth="1"/>
    <col min="2054" max="2058" width="15" style="75" bestFit="1" customWidth="1"/>
    <col min="2059" max="2061" width="15" style="75" customWidth="1"/>
    <col min="2062" max="2062" width="15" style="75" bestFit="1" customWidth="1"/>
    <col min="2063" max="2304" width="9.140625" style="75"/>
    <col min="2305" max="2306" width="0" style="75" hidden="1" customWidth="1"/>
    <col min="2307" max="2307" width="69" style="75" customWidth="1"/>
    <col min="2308" max="2308" width="15" style="75" bestFit="1" customWidth="1"/>
    <col min="2309" max="2309" width="14.85546875" style="75" bestFit="1" customWidth="1"/>
    <col min="2310" max="2314" width="15" style="75" bestFit="1" customWidth="1"/>
    <col min="2315" max="2317" width="15" style="75" customWidth="1"/>
    <col min="2318" max="2318" width="15" style="75" bestFit="1" customWidth="1"/>
    <col min="2319" max="2560" width="9.140625" style="75"/>
    <col min="2561" max="2562" width="0" style="75" hidden="1" customWidth="1"/>
    <col min="2563" max="2563" width="69" style="75" customWidth="1"/>
    <col min="2564" max="2564" width="15" style="75" bestFit="1" customWidth="1"/>
    <col min="2565" max="2565" width="14.85546875" style="75" bestFit="1" customWidth="1"/>
    <col min="2566" max="2570" width="15" style="75" bestFit="1" customWidth="1"/>
    <col min="2571" max="2573" width="15" style="75" customWidth="1"/>
    <col min="2574" max="2574" width="15" style="75" bestFit="1" customWidth="1"/>
    <col min="2575" max="2816" width="9.140625" style="75"/>
    <col min="2817" max="2818" width="0" style="75" hidden="1" customWidth="1"/>
    <col min="2819" max="2819" width="69" style="75" customWidth="1"/>
    <col min="2820" max="2820" width="15" style="75" bestFit="1" customWidth="1"/>
    <col min="2821" max="2821" width="14.85546875" style="75" bestFit="1" customWidth="1"/>
    <col min="2822" max="2826" width="15" style="75" bestFit="1" customWidth="1"/>
    <col min="2827" max="2829" width="15" style="75" customWidth="1"/>
    <col min="2830" max="2830" width="15" style="75" bestFit="1" customWidth="1"/>
    <col min="2831" max="3072" width="9.140625" style="75"/>
    <col min="3073" max="3074" width="0" style="75" hidden="1" customWidth="1"/>
    <col min="3075" max="3075" width="69" style="75" customWidth="1"/>
    <col min="3076" max="3076" width="15" style="75" bestFit="1" customWidth="1"/>
    <col min="3077" max="3077" width="14.85546875" style="75" bestFit="1" customWidth="1"/>
    <col min="3078" max="3082" width="15" style="75" bestFit="1" customWidth="1"/>
    <col min="3083" max="3085" width="15" style="75" customWidth="1"/>
    <col min="3086" max="3086" width="15" style="75" bestFit="1" customWidth="1"/>
    <col min="3087" max="3328" width="9.140625" style="75"/>
    <col min="3329" max="3330" width="0" style="75" hidden="1" customWidth="1"/>
    <col min="3331" max="3331" width="69" style="75" customWidth="1"/>
    <col min="3332" max="3332" width="15" style="75" bestFit="1" customWidth="1"/>
    <col min="3333" max="3333" width="14.85546875" style="75" bestFit="1" customWidth="1"/>
    <col min="3334" max="3338" width="15" style="75" bestFit="1" customWidth="1"/>
    <col min="3339" max="3341" width="15" style="75" customWidth="1"/>
    <col min="3342" max="3342" width="15" style="75" bestFit="1" customWidth="1"/>
    <col min="3343" max="3584" width="9.140625" style="75"/>
    <col min="3585" max="3586" width="0" style="75" hidden="1" customWidth="1"/>
    <col min="3587" max="3587" width="69" style="75" customWidth="1"/>
    <col min="3588" max="3588" width="15" style="75" bestFit="1" customWidth="1"/>
    <col min="3589" max="3589" width="14.85546875" style="75" bestFit="1" customWidth="1"/>
    <col min="3590" max="3594" width="15" style="75" bestFit="1" customWidth="1"/>
    <col min="3595" max="3597" width="15" style="75" customWidth="1"/>
    <col min="3598" max="3598" width="15" style="75" bestFit="1" customWidth="1"/>
    <col min="3599" max="3840" width="9.140625" style="75"/>
    <col min="3841" max="3842" width="0" style="75" hidden="1" customWidth="1"/>
    <col min="3843" max="3843" width="69" style="75" customWidth="1"/>
    <col min="3844" max="3844" width="15" style="75" bestFit="1" customWidth="1"/>
    <col min="3845" max="3845" width="14.85546875" style="75" bestFit="1" customWidth="1"/>
    <col min="3846" max="3850" width="15" style="75" bestFit="1" customWidth="1"/>
    <col min="3851" max="3853" width="15" style="75" customWidth="1"/>
    <col min="3854" max="3854" width="15" style="75" bestFit="1" customWidth="1"/>
    <col min="3855" max="4096" width="9.140625" style="75"/>
    <col min="4097" max="4098" width="0" style="75" hidden="1" customWidth="1"/>
    <col min="4099" max="4099" width="69" style="75" customWidth="1"/>
    <col min="4100" max="4100" width="15" style="75" bestFit="1" customWidth="1"/>
    <col min="4101" max="4101" width="14.85546875" style="75" bestFit="1" customWidth="1"/>
    <col min="4102" max="4106" width="15" style="75" bestFit="1" customWidth="1"/>
    <col min="4107" max="4109" width="15" style="75" customWidth="1"/>
    <col min="4110" max="4110" width="15" style="75" bestFit="1" customWidth="1"/>
    <col min="4111" max="4352" width="9.140625" style="75"/>
    <col min="4353" max="4354" width="0" style="75" hidden="1" customWidth="1"/>
    <col min="4355" max="4355" width="69" style="75" customWidth="1"/>
    <col min="4356" max="4356" width="15" style="75" bestFit="1" customWidth="1"/>
    <col min="4357" max="4357" width="14.85546875" style="75" bestFit="1" customWidth="1"/>
    <col min="4358" max="4362" width="15" style="75" bestFit="1" customWidth="1"/>
    <col min="4363" max="4365" width="15" style="75" customWidth="1"/>
    <col min="4366" max="4366" width="15" style="75" bestFit="1" customWidth="1"/>
    <col min="4367" max="4608" width="9.140625" style="75"/>
    <col min="4609" max="4610" width="0" style="75" hidden="1" customWidth="1"/>
    <col min="4611" max="4611" width="69" style="75" customWidth="1"/>
    <col min="4612" max="4612" width="15" style="75" bestFit="1" customWidth="1"/>
    <col min="4613" max="4613" width="14.85546875" style="75" bestFit="1" customWidth="1"/>
    <col min="4614" max="4618" width="15" style="75" bestFit="1" customWidth="1"/>
    <col min="4619" max="4621" width="15" style="75" customWidth="1"/>
    <col min="4622" max="4622" width="15" style="75" bestFit="1" customWidth="1"/>
    <col min="4623" max="4864" width="9.140625" style="75"/>
    <col min="4865" max="4866" width="0" style="75" hidden="1" customWidth="1"/>
    <col min="4867" max="4867" width="69" style="75" customWidth="1"/>
    <col min="4868" max="4868" width="15" style="75" bestFit="1" customWidth="1"/>
    <col min="4869" max="4869" width="14.85546875" style="75" bestFit="1" customWidth="1"/>
    <col min="4870" max="4874" width="15" style="75" bestFit="1" customWidth="1"/>
    <col min="4875" max="4877" width="15" style="75" customWidth="1"/>
    <col min="4878" max="4878" width="15" style="75" bestFit="1" customWidth="1"/>
    <col min="4879" max="5120" width="9.140625" style="75"/>
    <col min="5121" max="5122" width="0" style="75" hidden="1" customWidth="1"/>
    <col min="5123" max="5123" width="69" style="75" customWidth="1"/>
    <col min="5124" max="5124" width="15" style="75" bestFit="1" customWidth="1"/>
    <col min="5125" max="5125" width="14.85546875" style="75" bestFit="1" customWidth="1"/>
    <col min="5126" max="5130" width="15" style="75" bestFit="1" customWidth="1"/>
    <col min="5131" max="5133" width="15" style="75" customWidth="1"/>
    <col min="5134" max="5134" width="15" style="75" bestFit="1" customWidth="1"/>
    <col min="5135" max="5376" width="9.140625" style="75"/>
    <col min="5377" max="5378" width="0" style="75" hidden="1" customWidth="1"/>
    <col min="5379" max="5379" width="69" style="75" customWidth="1"/>
    <col min="5380" max="5380" width="15" style="75" bestFit="1" customWidth="1"/>
    <col min="5381" max="5381" width="14.85546875" style="75" bestFit="1" customWidth="1"/>
    <col min="5382" max="5386" width="15" style="75" bestFit="1" customWidth="1"/>
    <col min="5387" max="5389" width="15" style="75" customWidth="1"/>
    <col min="5390" max="5390" width="15" style="75" bestFit="1" customWidth="1"/>
    <col min="5391" max="5632" width="9.140625" style="75"/>
    <col min="5633" max="5634" width="0" style="75" hidden="1" customWidth="1"/>
    <col min="5635" max="5635" width="69" style="75" customWidth="1"/>
    <col min="5636" max="5636" width="15" style="75" bestFit="1" customWidth="1"/>
    <col min="5637" max="5637" width="14.85546875" style="75" bestFit="1" customWidth="1"/>
    <col min="5638" max="5642" width="15" style="75" bestFit="1" customWidth="1"/>
    <col min="5643" max="5645" width="15" style="75" customWidth="1"/>
    <col min="5646" max="5646" width="15" style="75" bestFit="1" customWidth="1"/>
    <col min="5647" max="5888" width="9.140625" style="75"/>
    <col min="5889" max="5890" width="0" style="75" hidden="1" customWidth="1"/>
    <col min="5891" max="5891" width="69" style="75" customWidth="1"/>
    <col min="5892" max="5892" width="15" style="75" bestFit="1" customWidth="1"/>
    <col min="5893" max="5893" width="14.85546875" style="75" bestFit="1" customWidth="1"/>
    <col min="5894" max="5898" width="15" style="75" bestFit="1" customWidth="1"/>
    <col min="5899" max="5901" width="15" style="75" customWidth="1"/>
    <col min="5902" max="5902" width="15" style="75" bestFit="1" customWidth="1"/>
    <col min="5903" max="6144" width="9.140625" style="75"/>
    <col min="6145" max="6146" width="0" style="75" hidden="1" customWidth="1"/>
    <col min="6147" max="6147" width="69" style="75" customWidth="1"/>
    <col min="6148" max="6148" width="15" style="75" bestFit="1" customWidth="1"/>
    <col min="6149" max="6149" width="14.85546875" style="75" bestFit="1" customWidth="1"/>
    <col min="6150" max="6154" width="15" style="75" bestFit="1" customWidth="1"/>
    <col min="6155" max="6157" width="15" style="75" customWidth="1"/>
    <col min="6158" max="6158" width="15" style="75" bestFit="1" customWidth="1"/>
    <col min="6159" max="6400" width="9.140625" style="75"/>
    <col min="6401" max="6402" width="0" style="75" hidden="1" customWidth="1"/>
    <col min="6403" max="6403" width="69" style="75" customWidth="1"/>
    <col min="6404" max="6404" width="15" style="75" bestFit="1" customWidth="1"/>
    <col min="6405" max="6405" width="14.85546875" style="75" bestFit="1" customWidth="1"/>
    <col min="6406" max="6410" width="15" style="75" bestFit="1" customWidth="1"/>
    <col min="6411" max="6413" width="15" style="75" customWidth="1"/>
    <col min="6414" max="6414" width="15" style="75" bestFit="1" customWidth="1"/>
    <col min="6415" max="6656" width="9.140625" style="75"/>
    <col min="6657" max="6658" width="0" style="75" hidden="1" customWidth="1"/>
    <col min="6659" max="6659" width="69" style="75" customWidth="1"/>
    <col min="6660" max="6660" width="15" style="75" bestFit="1" customWidth="1"/>
    <col min="6661" max="6661" width="14.85546875" style="75" bestFit="1" customWidth="1"/>
    <col min="6662" max="6666" width="15" style="75" bestFit="1" customWidth="1"/>
    <col min="6667" max="6669" width="15" style="75" customWidth="1"/>
    <col min="6670" max="6670" width="15" style="75" bestFit="1" customWidth="1"/>
    <col min="6671" max="6912" width="9.140625" style="75"/>
    <col min="6913" max="6914" width="0" style="75" hidden="1" customWidth="1"/>
    <col min="6915" max="6915" width="69" style="75" customWidth="1"/>
    <col min="6916" max="6916" width="15" style="75" bestFit="1" customWidth="1"/>
    <col min="6917" max="6917" width="14.85546875" style="75" bestFit="1" customWidth="1"/>
    <col min="6918" max="6922" width="15" style="75" bestFit="1" customWidth="1"/>
    <col min="6923" max="6925" width="15" style="75" customWidth="1"/>
    <col min="6926" max="6926" width="15" style="75" bestFit="1" customWidth="1"/>
    <col min="6927" max="7168" width="9.140625" style="75"/>
    <col min="7169" max="7170" width="0" style="75" hidden="1" customWidth="1"/>
    <col min="7171" max="7171" width="69" style="75" customWidth="1"/>
    <col min="7172" max="7172" width="15" style="75" bestFit="1" customWidth="1"/>
    <col min="7173" max="7173" width="14.85546875" style="75" bestFit="1" customWidth="1"/>
    <col min="7174" max="7178" width="15" style="75" bestFit="1" customWidth="1"/>
    <col min="7179" max="7181" width="15" style="75" customWidth="1"/>
    <col min="7182" max="7182" width="15" style="75" bestFit="1" customWidth="1"/>
    <col min="7183" max="7424" width="9.140625" style="75"/>
    <col min="7425" max="7426" width="0" style="75" hidden="1" customWidth="1"/>
    <col min="7427" max="7427" width="69" style="75" customWidth="1"/>
    <col min="7428" max="7428" width="15" style="75" bestFit="1" customWidth="1"/>
    <col min="7429" max="7429" width="14.85546875" style="75" bestFit="1" customWidth="1"/>
    <col min="7430" max="7434" width="15" style="75" bestFit="1" customWidth="1"/>
    <col min="7435" max="7437" width="15" style="75" customWidth="1"/>
    <col min="7438" max="7438" width="15" style="75" bestFit="1" customWidth="1"/>
    <col min="7439" max="7680" width="9.140625" style="75"/>
    <col min="7681" max="7682" width="0" style="75" hidden="1" customWidth="1"/>
    <col min="7683" max="7683" width="69" style="75" customWidth="1"/>
    <col min="7684" max="7684" width="15" style="75" bestFit="1" customWidth="1"/>
    <col min="7685" max="7685" width="14.85546875" style="75" bestFit="1" customWidth="1"/>
    <col min="7686" max="7690" width="15" style="75" bestFit="1" customWidth="1"/>
    <col min="7691" max="7693" width="15" style="75" customWidth="1"/>
    <col min="7694" max="7694" width="15" style="75" bestFit="1" customWidth="1"/>
    <col min="7695" max="7936" width="9.140625" style="75"/>
    <col min="7937" max="7938" width="0" style="75" hidden="1" customWidth="1"/>
    <col min="7939" max="7939" width="69" style="75" customWidth="1"/>
    <col min="7940" max="7940" width="15" style="75" bestFit="1" customWidth="1"/>
    <col min="7941" max="7941" width="14.85546875" style="75" bestFit="1" customWidth="1"/>
    <col min="7942" max="7946" width="15" style="75" bestFit="1" customWidth="1"/>
    <col min="7947" max="7949" width="15" style="75" customWidth="1"/>
    <col min="7950" max="7950" width="15" style="75" bestFit="1" customWidth="1"/>
    <col min="7951" max="8192" width="9.140625" style="75"/>
    <col min="8193" max="8194" width="0" style="75" hidden="1" customWidth="1"/>
    <col min="8195" max="8195" width="69" style="75" customWidth="1"/>
    <col min="8196" max="8196" width="15" style="75" bestFit="1" customWidth="1"/>
    <col min="8197" max="8197" width="14.85546875" style="75" bestFit="1" customWidth="1"/>
    <col min="8198" max="8202" width="15" style="75" bestFit="1" customWidth="1"/>
    <col min="8203" max="8205" width="15" style="75" customWidth="1"/>
    <col min="8206" max="8206" width="15" style="75" bestFit="1" customWidth="1"/>
    <col min="8207" max="8448" width="9.140625" style="75"/>
    <col min="8449" max="8450" width="0" style="75" hidden="1" customWidth="1"/>
    <col min="8451" max="8451" width="69" style="75" customWidth="1"/>
    <col min="8452" max="8452" width="15" style="75" bestFit="1" customWidth="1"/>
    <col min="8453" max="8453" width="14.85546875" style="75" bestFit="1" customWidth="1"/>
    <col min="8454" max="8458" width="15" style="75" bestFit="1" customWidth="1"/>
    <col min="8459" max="8461" width="15" style="75" customWidth="1"/>
    <col min="8462" max="8462" width="15" style="75" bestFit="1" customWidth="1"/>
    <col min="8463" max="8704" width="9.140625" style="75"/>
    <col min="8705" max="8706" width="0" style="75" hidden="1" customWidth="1"/>
    <col min="8707" max="8707" width="69" style="75" customWidth="1"/>
    <col min="8708" max="8708" width="15" style="75" bestFit="1" customWidth="1"/>
    <col min="8709" max="8709" width="14.85546875" style="75" bestFit="1" customWidth="1"/>
    <col min="8710" max="8714" width="15" style="75" bestFit="1" customWidth="1"/>
    <col min="8715" max="8717" width="15" style="75" customWidth="1"/>
    <col min="8718" max="8718" width="15" style="75" bestFit="1" customWidth="1"/>
    <col min="8719" max="8960" width="9.140625" style="75"/>
    <col min="8961" max="8962" width="0" style="75" hidden="1" customWidth="1"/>
    <col min="8963" max="8963" width="69" style="75" customWidth="1"/>
    <col min="8964" max="8964" width="15" style="75" bestFit="1" customWidth="1"/>
    <col min="8965" max="8965" width="14.85546875" style="75" bestFit="1" customWidth="1"/>
    <col min="8966" max="8970" width="15" style="75" bestFit="1" customWidth="1"/>
    <col min="8971" max="8973" width="15" style="75" customWidth="1"/>
    <col min="8974" max="8974" width="15" style="75" bestFit="1" customWidth="1"/>
    <col min="8975" max="9216" width="9.140625" style="75"/>
    <col min="9217" max="9218" width="0" style="75" hidden="1" customWidth="1"/>
    <col min="9219" max="9219" width="69" style="75" customWidth="1"/>
    <col min="9220" max="9220" width="15" style="75" bestFit="1" customWidth="1"/>
    <col min="9221" max="9221" width="14.85546875" style="75" bestFit="1" customWidth="1"/>
    <col min="9222" max="9226" width="15" style="75" bestFit="1" customWidth="1"/>
    <col min="9227" max="9229" width="15" style="75" customWidth="1"/>
    <col min="9230" max="9230" width="15" style="75" bestFit="1" customWidth="1"/>
    <col min="9231" max="9472" width="9.140625" style="75"/>
    <col min="9473" max="9474" width="0" style="75" hidden="1" customWidth="1"/>
    <col min="9475" max="9475" width="69" style="75" customWidth="1"/>
    <col min="9476" max="9476" width="15" style="75" bestFit="1" customWidth="1"/>
    <col min="9477" max="9477" width="14.85546875" style="75" bestFit="1" customWidth="1"/>
    <col min="9478" max="9482" width="15" style="75" bestFit="1" customWidth="1"/>
    <col min="9483" max="9485" width="15" style="75" customWidth="1"/>
    <col min="9486" max="9486" width="15" style="75" bestFit="1" customWidth="1"/>
    <col min="9487" max="9728" width="9.140625" style="75"/>
    <col min="9729" max="9730" width="0" style="75" hidden="1" customWidth="1"/>
    <col min="9731" max="9731" width="69" style="75" customWidth="1"/>
    <col min="9732" max="9732" width="15" style="75" bestFit="1" customWidth="1"/>
    <col min="9733" max="9733" width="14.85546875" style="75" bestFit="1" customWidth="1"/>
    <col min="9734" max="9738" width="15" style="75" bestFit="1" customWidth="1"/>
    <col min="9739" max="9741" width="15" style="75" customWidth="1"/>
    <col min="9742" max="9742" width="15" style="75" bestFit="1" customWidth="1"/>
    <col min="9743" max="9984" width="9.140625" style="75"/>
    <col min="9985" max="9986" width="0" style="75" hidden="1" customWidth="1"/>
    <col min="9987" max="9987" width="69" style="75" customWidth="1"/>
    <col min="9988" max="9988" width="15" style="75" bestFit="1" customWidth="1"/>
    <col min="9989" max="9989" width="14.85546875" style="75" bestFit="1" customWidth="1"/>
    <col min="9990" max="9994" width="15" style="75" bestFit="1" customWidth="1"/>
    <col min="9995" max="9997" width="15" style="75" customWidth="1"/>
    <col min="9998" max="9998" width="15" style="75" bestFit="1" customWidth="1"/>
    <col min="9999" max="10240" width="9.140625" style="75"/>
    <col min="10241" max="10242" width="0" style="75" hidden="1" customWidth="1"/>
    <col min="10243" max="10243" width="69" style="75" customWidth="1"/>
    <col min="10244" max="10244" width="15" style="75" bestFit="1" customWidth="1"/>
    <col min="10245" max="10245" width="14.85546875" style="75" bestFit="1" customWidth="1"/>
    <col min="10246" max="10250" width="15" style="75" bestFit="1" customWidth="1"/>
    <col min="10251" max="10253" width="15" style="75" customWidth="1"/>
    <col min="10254" max="10254" width="15" style="75" bestFit="1" customWidth="1"/>
    <col min="10255" max="10496" width="9.140625" style="75"/>
    <col min="10497" max="10498" width="0" style="75" hidden="1" customWidth="1"/>
    <col min="10499" max="10499" width="69" style="75" customWidth="1"/>
    <col min="10500" max="10500" width="15" style="75" bestFit="1" customWidth="1"/>
    <col min="10501" max="10501" width="14.85546875" style="75" bestFit="1" customWidth="1"/>
    <col min="10502" max="10506" width="15" style="75" bestFit="1" customWidth="1"/>
    <col min="10507" max="10509" width="15" style="75" customWidth="1"/>
    <col min="10510" max="10510" width="15" style="75" bestFit="1" customWidth="1"/>
    <col min="10511" max="10752" width="9.140625" style="75"/>
    <col min="10753" max="10754" width="0" style="75" hidden="1" customWidth="1"/>
    <col min="10755" max="10755" width="69" style="75" customWidth="1"/>
    <col min="10756" max="10756" width="15" style="75" bestFit="1" customWidth="1"/>
    <col min="10757" max="10757" width="14.85546875" style="75" bestFit="1" customWidth="1"/>
    <col min="10758" max="10762" width="15" style="75" bestFit="1" customWidth="1"/>
    <col min="10763" max="10765" width="15" style="75" customWidth="1"/>
    <col min="10766" max="10766" width="15" style="75" bestFit="1" customWidth="1"/>
    <col min="10767" max="11008" width="9.140625" style="75"/>
    <col min="11009" max="11010" width="0" style="75" hidden="1" customWidth="1"/>
    <col min="11011" max="11011" width="69" style="75" customWidth="1"/>
    <col min="11012" max="11012" width="15" style="75" bestFit="1" customWidth="1"/>
    <col min="11013" max="11013" width="14.85546875" style="75" bestFit="1" customWidth="1"/>
    <col min="11014" max="11018" width="15" style="75" bestFit="1" customWidth="1"/>
    <col min="11019" max="11021" width="15" style="75" customWidth="1"/>
    <col min="11022" max="11022" width="15" style="75" bestFit="1" customWidth="1"/>
    <col min="11023" max="11264" width="9.140625" style="75"/>
    <col min="11265" max="11266" width="0" style="75" hidden="1" customWidth="1"/>
    <col min="11267" max="11267" width="69" style="75" customWidth="1"/>
    <col min="11268" max="11268" width="15" style="75" bestFit="1" customWidth="1"/>
    <col min="11269" max="11269" width="14.85546875" style="75" bestFit="1" customWidth="1"/>
    <col min="11270" max="11274" width="15" style="75" bestFit="1" customWidth="1"/>
    <col min="11275" max="11277" width="15" style="75" customWidth="1"/>
    <col min="11278" max="11278" width="15" style="75" bestFit="1" customWidth="1"/>
    <col min="11279" max="11520" width="9.140625" style="75"/>
    <col min="11521" max="11522" width="0" style="75" hidden="1" customWidth="1"/>
    <col min="11523" max="11523" width="69" style="75" customWidth="1"/>
    <col min="11524" max="11524" width="15" style="75" bestFit="1" customWidth="1"/>
    <col min="11525" max="11525" width="14.85546875" style="75" bestFit="1" customWidth="1"/>
    <col min="11526" max="11530" width="15" style="75" bestFit="1" customWidth="1"/>
    <col min="11531" max="11533" width="15" style="75" customWidth="1"/>
    <col min="11534" max="11534" width="15" style="75" bestFit="1" customWidth="1"/>
    <col min="11535" max="11776" width="9.140625" style="75"/>
    <col min="11777" max="11778" width="0" style="75" hidden="1" customWidth="1"/>
    <col min="11779" max="11779" width="69" style="75" customWidth="1"/>
    <col min="11780" max="11780" width="15" style="75" bestFit="1" customWidth="1"/>
    <col min="11781" max="11781" width="14.85546875" style="75" bestFit="1" customWidth="1"/>
    <col min="11782" max="11786" width="15" style="75" bestFit="1" customWidth="1"/>
    <col min="11787" max="11789" width="15" style="75" customWidth="1"/>
    <col min="11790" max="11790" width="15" style="75" bestFit="1" customWidth="1"/>
    <col min="11791" max="12032" width="9.140625" style="75"/>
    <col min="12033" max="12034" width="0" style="75" hidden="1" customWidth="1"/>
    <col min="12035" max="12035" width="69" style="75" customWidth="1"/>
    <col min="12036" max="12036" width="15" style="75" bestFit="1" customWidth="1"/>
    <col min="12037" max="12037" width="14.85546875" style="75" bestFit="1" customWidth="1"/>
    <col min="12038" max="12042" width="15" style="75" bestFit="1" customWidth="1"/>
    <col min="12043" max="12045" width="15" style="75" customWidth="1"/>
    <col min="12046" max="12046" width="15" style="75" bestFit="1" customWidth="1"/>
    <col min="12047" max="12288" width="9.140625" style="75"/>
    <col min="12289" max="12290" width="0" style="75" hidden="1" customWidth="1"/>
    <col min="12291" max="12291" width="69" style="75" customWidth="1"/>
    <col min="12292" max="12292" width="15" style="75" bestFit="1" customWidth="1"/>
    <col min="12293" max="12293" width="14.85546875" style="75" bestFit="1" customWidth="1"/>
    <col min="12294" max="12298" width="15" style="75" bestFit="1" customWidth="1"/>
    <col min="12299" max="12301" width="15" style="75" customWidth="1"/>
    <col min="12302" max="12302" width="15" style="75" bestFit="1" customWidth="1"/>
    <col min="12303" max="12544" width="9.140625" style="75"/>
    <col min="12545" max="12546" width="0" style="75" hidden="1" customWidth="1"/>
    <col min="12547" max="12547" width="69" style="75" customWidth="1"/>
    <col min="12548" max="12548" width="15" style="75" bestFit="1" customWidth="1"/>
    <col min="12549" max="12549" width="14.85546875" style="75" bestFit="1" customWidth="1"/>
    <col min="12550" max="12554" width="15" style="75" bestFit="1" customWidth="1"/>
    <col min="12555" max="12557" width="15" style="75" customWidth="1"/>
    <col min="12558" max="12558" width="15" style="75" bestFit="1" customWidth="1"/>
    <col min="12559" max="12800" width="9.140625" style="75"/>
    <col min="12801" max="12802" width="0" style="75" hidden="1" customWidth="1"/>
    <col min="12803" max="12803" width="69" style="75" customWidth="1"/>
    <col min="12804" max="12804" width="15" style="75" bestFit="1" customWidth="1"/>
    <col min="12805" max="12805" width="14.85546875" style="75" bestFit="1" customWidth="1"/>
    <col min="12806" max="12810" width="15" style="75" bestFit="1" customWidth="1"/>
    <col min="12811" max="12813" width="15" style="75" customWidth="1"/>
    <col min="12814" max="12814" width="15" style="75" bestFit="1" customWidth="1"/>
    <col min="12815" max="13056" width="9.140625" style="75"/>
    <col min="13057" max="13058" width="0" style="75" hidden="1" customWidth="1"/>
    <col min="13059" max="13059" width="69" style="75" customWidth="1"/>
    <col min="13060" max="13060" width="15" style="75" bestFit="1" customWidth="1"/>
    <col min="13061" max="13061" width="14.85546875" style="75" bestFit="1" customWidth="1"/>
    <col min="13062" max="13066" width="15" style="75" bestFit="1" customWidth="1"/>
    <col min="13067" max="13069" width="15" style="75" customWidth="1"/>
    <col min="13070" max="13070" width="15" style="75" bestFit="1" customWidth="1"/>
    <col min="13071" max="13312" width="9.140625" style="75"/>
    <col min="13313" max="13314" width="0" style="75" hidden="1" customWidth="1"/>
    <col min="13315" max="13315" width="69" style="75" customWidth="1"/>
    <col min="13316" max="13316" width="15" style="75" bestFit="1" customWidth="1"/>
    <col min="13317" max="13317" width="14.85546875" style="75" bestFit="1" customWidth="1"/>
    <col min="13318" max="13322" width="15" style="75" bestFit="1" customWidth="1"/>
    <col min="13323" max="13325" width="15" style="75" customWidth="1"/>
    <col min="13326" max="13326" width="15" style="75" bestFit="1" customWidth="1"/>
    <col min="13327" max="13568" width="9.140625" style="75"/>
    <col min="13569" max="13570" width="0" style="75" hidden="1" customWidth="1"/>
    <col min="13571" max="13571" width="69" style="75" customWidth="1"/>
    <col min="13572" max="13572" width="15" style="75" bestFit="1" customWidth="1"/>
    <col min="13573" max="13573" width="14.85546875" style="75" bestFit="1" customWidth="1"/>
    <col min="13574" max="13578" width="15" style="75" bestFit="1" customWidth="1"/>
    <col min="13579" max="13581" width="15" style="75" customWidth="1"/>
    <col min="13582" max="13582" width="15" style="75" bestFit="1" customWidth="1"/>
    <col min="13583" max="13824" width="9.140625" style="75"/>
    <col min="13825" max="13826" width="0" style="75" hidden="1" customWidth="1"/>
    <col min="13827" max="13827" width="69" style="75" customWidth="1"/>
    <col min="13828" max="13828" width="15" style="75" bestFit="1" customWidth="1"/>
    <col min="13829" max="13829" width="14.85546875" style="75" bestFit="1" customWidth="1"/>
    <col min="13830" max="13834" width="15" style="75" bestFit="1" customWidth="1"/>
    <col min="13835" max="13837" width="15" style="75" customWidth="1"/>
    <col min="13838" max="13838" width="15" style="75" bestFit="1" customWidth="1"/>
    <col min="13839" max="14080" width="9.140625" style="75"/>
    <col min="14081" max="14082" width="0" style="75" hidden="1" customWidth="1"/>
    <col min="14083" max="14083" width="69" style="75" customWidth="1"/>
    <col min="14084" max="14084" width="15" style="75" bestFit="1" customWidth="1"/>
    <col min="14085" max="14085" width="14.85546875" style="75" bestFit="1" customWidth="1"/>
    <col min="14086" max="14090" width="15" style="75" bestFit="1" customWidth="1"/>
    <col min="14091" max="14093" width="15" style="75" customWidth="1"/>
    <col min="14094" max="14094" width="15" style="75" bestFit="1" customWidth="1"/>
    <col min="14095" max="14336" width="9.140625" style="75"/>
    <col min="14337" max="14338" width="0" style="75" hidden="1" customWidth="1"/>
    <col min="14339" max="14339" width="69" style="75" customWidth="1"/>
    <col min="14340" max="14340" width="15" style="75" bestFit="1" customWidth="1"/>
    <col min="14341" max="14341" width="14.85546875" style="75" bestFit="1" customWidth="1"/>
    <col min="14342" max="14346" width="15" style="75" bestFit="1" customWidth="1"/>
    <col min="14347" max="14349" width="15" style="75" customWidth="1"/>
    <col min="14350" max="14350" width="15" style="75" bestFit="1" customWidth="1"/>
    <col min="14351" max="14592" width="9.140625" style="75"/>
    <col min="14593" max="14594" width="0" style="75" hidden="1" customWidth="1"/>
    <col min="14595" max="14595" width="69" style="75" customWidth="1"/>
    <col min="14596" max="14596" width="15" style="75" bestFit="1" customWidth="1"/>
    <col min="14597" max="14597" width="14.85546875" style="75" bestFit="1" customWidth="1"/>
    <col min="14598" max="14602" width="15" style="75" bestFit="1" customWidth="1"/>
    <col min="14603" max="14605" width="15" style="75" customWidth="1"/>
    <col min="14606" max="14606" width="15" style="75" bestFit="1" customWidth="1"/>
    <col min="14607" max="14848" width="9.140625" style="75"/>
    <col min="14849" max="14850" width="0" style="75" hidden="1" customWidth="1"/>
    <col min="14851" max="14851" width="69" style="75" customWidth="1"/>
    <col min="14852" max="14852" width="15" style="75" bestFit="1" customWidth="1"/>
    <col min="14853" max="14853" width="14.85546875" style="75" bestFit="1" customWidth="1"/>
    <col min="14854" max="14858" width="15" style="75" bestFit="1" customWidth="1"/>
    <col min="14859" max="14861" width="15" style="75" customWidth="1"/>
    <col min="14862" max="14862" width="15" style="75" bestFit="1" customWidth="1"/>
    <col min="14863" max="15104" width="9.140625" style="75"/>
    <col min="15105" max="15106" width="0" style="75" hidden="1" customWidth="1"/>
    <col min="15107" max="15107" width="69" style="75" customWidth="1"/>
    <col min="15108" max="15108" width="15" style="75" bestFit="1" customWidth="1"/>
    <col min="15109" max="15109" width="14.85546875" style="75" bestFit="1" customWidth="1"/>
    <col min="15110" max="15114" width="15" style="75" bestFit="1" customWidth="1"/>
    <col min="15115" max="15117" width="15" style="75" customWidth="1"/>
    <col min="15118" max="15118" width="15" style="75" bestFit="1" customWidth="1"/>
    <col min="15119" max="15360" width="9.140625" style="75"/>
    <col min="15361" max="15362" width="0" style="75" hidden="1" customWidth="1"/>
    <col min="15363" max="15363" width="69" style="75" customWidth="1"/>
    <col min="15364" max="15364" width="15" style="75" bestFit="1" customWidth="1"/>
    <col min="15365" max="15365" width="14.85546875" style="75" bestFit="1" customWidth="1"/>
    <col min="15366" max="15370" width="15" style="75" bestFit="1" customWidth="1"/>
    <col min="15371" max="15373" width="15" style="75" customWidth="1"/>
    <col min="15374" max="15374" width="15" style="75" bestFit="1" customWidth="1"/>
    <col min="15375" max="15616" width="9.140625" style="75"/>
    <col min="15617" max="15618" width="0" style="75" hidden="1" customWidth="1"/>
    <col min="15619" max="15619" width="69" style="75" customWidth="1"/>
    <col min="15620" max="15620" width="15" style="75" bestFit="1" customWidth="1"/>
    <col min="15621" max="15621" width="14.85546875" style="75" bestFit="1" customWidth="1"/>
    <col min="15622" max="15626" width="15" style="75" bestFit="1" customWidth="1"/>
    <col min="15627" max="15629" width="15" style="75" customWidth="1"/>
    <col min="15630" max="15630" width="15" style="75" bestFit="1" customWidth="1"/>
    <col min="15631" max="15872" width="9.140625" style="75"/>
    <col min="15873" max="15874" width="0" style="75" hidden="1" customWidth="1"/>
    <col min="15875" max="15875" width="69" style="75" customWidth="1"/>
    <col min="15876" max="15876" width="15" style="75" bestFit="1" customWidth="1"/>
    <col min="15877" max="15877" width="14.85546875" style="75" bestFit="1" customWidth="1"/>
    <col min="15878" max="15882" width="15" style="75" bestFit="1" customWidth="1"/>
    <col min="15883" max="15885" width="15" style="75" customWidth="1"/>
    <col min="15886" max="15886" width="15" style="75" bestFit="1" customWidth="1"/>
    <col min="15887" max="16128" width="9.140625" style="75"/>
    <col min="16129" max="16130" width="0" style="75" hidden="1" customWidth="1"/>
    <col min="16131" max="16131" width="69" style="75" customWidth="1"/>
    <col min="16132" max="16132" width="15" style="75" bestFit="1" customWidth="1"/>
    <col min="16133" max="16133" width="14.85546875" style="75" bestFit="1" customWidth="1"/>
    <col min="16134" max="16138" width="15" style="75" bestFit="1" customWidth="1"/>
    <col min="16139" max="16141" width="15" style="75" customWidth="1"/>
    <col min="16142" max="16142" width="15" style="75" bestFit="1" customWidth="1"/>
    <col min="16143" max="16384" width="9.140625" style="75"/>
  </cols>
  <sheetData>
    <row r="1" spans="1:14" s="227" customFormat="1" ht="30" customHeight="1" x14ac:dyDescent="0.35">
      <c r="A1" s="52"/>
      <c r="B1" s="52"/>
      <c r="C1" s="771" t="s">
        <v>851</v>
      </c>
      <c r="D1" s="771"/>
      <c r="E1" s="771"/>
      <c r="F1" s="771"/>
      <c r="G1" s="771"/>
      <c r="H1" s="771"/>
      <c r="I1" s="771"/>
      <c r="J1" s="771"/>
      <c r="K1" s="771"/>
      <c r="L1" s="771"/>
      <c r="M1" s="771"/>
      <c r="N1" s="771"/>
    </row>
    <row r="2" spans="1:14" s="227" customFormat="1" ht="21" customHeight="1" x14ac:dyDescent="0.35">
      <c r="A2" s="52"/>
      <c r="B2" s="52"/>
      <c r="C2" s="772" t="s">
        <v>766</v>
      </c>
      <c r="D2" s="772"/>
      <c r="E2" s="772"/>
      <c r="F2" s="772"/>
      <c r="G2" s="772"/>
      <c r="H2" s="772"/>
      <c r="I2" s="772"/>
      <c r="J2" s="772"/>
      <c r="K2" s="772"/>
      <c r="L2" s="772"/>
      <c r="M2" s="772"/>
      <c r="N2" s="772"/>
    </row>
    <row r="3" spans="1:14" s="228" customFormat="1" ht="30" customHeight="1" x14ac:dyDescent="0.25">
      <c r="A3" s="52" t="s">
        <v>861</v>
      </c>
      <c r="B3" s="52"/>
      <c r="C3" s="773" t="s">
        <v>3</v>
      </c>
      <c r="D3" s="773"/>
      <c r="E3" s="773"/>
      <c r="F3" s="773"/>
      <c r="G3" s="773"/>
      <c r="H3" s="773"/>
      <c r="I3" s="773"/>
      <c r="J3" s="773"/>
      <c r="K3" s="773"/>
      <c r="L3" s="773"/>
      <c r="M3" s="773"/>
      <c r="N3" s="773"/>
    </row>
    <row r="4" spans="1:14" s="141"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558">
        <v>2015</v>
      </c>
      <c r="E5" s="558">
        <v>2016</v>
      </c>
      <c r="F5" s="558">
        <v>2017</v>
      </c>
      <c r="G5" s="558">
        <v>2018</v>
      </c>
      <c r="H5" s="558">
        <v>2019</v>
      </c>
      <c r="I5" s="558">
        <v>2020</v>
      </c>
      <c r="J5" s="558">
        <v>2021</v>
      </c>
      <c r="K5" s="558">
        <v>2022</v>
      </c>
      <c r="L5" s="558">
        <v>2023</v>
      </c>
      <c r="M5" s="558">
        <v>2024</v>
      </c>
      <c r="N5" s="558">
        <v>2025</v>
      </c>
    </row>
    <row r="6" spans="1:14" s="85" customFormat="1" ht="15" customHeight="1" thickTop="1" thickBot="1" x14ac:dyDescent="0.25">
      <c r="A6" s="231"/>
      <c r="B6" s="231"/>
      <c r="C6" s="323"/>
      <c r="D6" s="562" t="str">
        <f>"DIC"</f>
        <v>DIC</v>
      </c>
      <c r="E6" s="562" t="s">
        <v>736</v>
      </c>
      <c r="F6" s="563" t="str">
        <f>"DIC"</f>
        <v>DIC</v>
      </c>
      <c r="G6" s="562" t="s">
        <v>736</v>
      </c>
      <c r="H6" s="562" t="str">
        <f>"DIC"</f>
        <v>DIC</v>
      </c>
      <c r="I6" s="562" t="str">
        <f>"DIC"</f>
        <v>DIC</v>
      </c>
      <c r="J6" s="562" t="str">
        <f>"DIC"</f>
        <v>DIC</v>
      </c>
      <c r="K6" s="562" t="s">
        <v>736</v>
      </c>
      <c r="L6" s="562" t="s">
        <v>736</v>
      </c>
      <c r="M6" s="562" t="s">
        <v>736</v>
      </c>
      <c r="N6" s="562" t="s">
        <v>737</v>
      </c>
    </row>
    <row r="7" spans="1:14" s="85" customFormat="1" ht="15" customHeight="1" thickTop="1" thickBot="1" x14ac:dyDescent="0.25">
      <c r="A7" s="231" t="s">
        <v>523</v>
      </c>
      <c r="B7" s="233" t="s">
        <v>770</v>
      </c>
      <c r="C7" s="564" t="s">
        <v>108</v>
      </c>
      <c r="D7" s="565">
        <v>6976620</v>
      </c>
      <c r="E7" s="565">
        <v>7406594</v>
      </c>
      <c r="F7" s="565">
        <v>3699790</v>
      </c>
      <c r="G7" s="565">
        <v>3853298</v>
      </c>
      <c r="H7" s="565">
        <v>3703507</v>
      </c>
      <c r="I7" s="565">
        <v>3583449</v>
      </c>
      <c r="J7" s="565">
        <v>4340530.9196999995</v>
      </c>
      <c r="K7" s="565">
        <v>4593800.8664799994</v>
      </c>
      <c r="L7" s="565">
        <v>2505387.7801599996</v>
      </c>
      <c r="M7" s="565">
        <v>3918713.0208599996</v>
      </c>
      <c r="N7" s="565">
        <v>3945965.0479700002</v>
      </c>
    </row>
    <row r="8" spans="1:14" s="85" customFormat="1" ht="15" customHeight="1" thickTop="1" thickBot="1" x14ac:dyDescent="0.25">
      <c r="A8" s="232" t="s">
        <v>523</v>
      </c>
      <c r="B8" s="234" t="s">
        <v>771</v>
      </c>
      <c r="C8" s="566" t="s">
        <v>772</v>
      </c>
      <c r="D8" s="320">
        <v>188767</v>
      </c>
      <c r="E8" s="320">
        <v>177204</v>
      </c>
      <c r="F8" s="320">
        <v>71468</v>
      </c>
      <c r="G8" s="320">
        <v>75340</v>
      </c>
      <c r="H8" s="320">
        <v>135780</v>
      </c>
      <c r="I8" s="320">
        <v>316526</v>
      </c>
      <c r="J8" s="320">
        <v>431510.72247000004</v>
      </c>
      <c r="K8" s="320">
        <v>402193.99223000003</v>
      </c>
      <c r="L8" s="320">
        <v>117218.5592</v>
      </c>
      <c r="M8" s="320">
        <v>101414.38961</v>
      </c>
      <c r="N8" s="320">
        <v>120630.31033000001</v>
      </c>
    </row>
    <row r="9" spans="1:14" s="85" customFormat="1" ht="15" customHeight="1" thickTop="1" x14ac:dyDescent="0.2">
      <c r="A9" s="52" t="s">
        <v>523</v>
      </c>
      <c r="B9" s="235" t="s">
        <v>773</v>
      </c>
      <c r="C9" s="236" t="s">
        <v>774</v>
      </c>
      <c r="D9" s="222">
        <v>187366</v>
      </c>
      <c r="E9" s="222">
        <v>174194</v>
      </c>
      <c r="F9" s="222">
        <v>71116</v>
      </c>
      <c r="G9" s="222">
        <v>75243</v>
      </c>
      <c r="H9" s="222">
        <v>135680</v>
      </c>
      <c r="I9" s="222">
        <v>315732</v>
      </c>
      <c r="J9" s="222">
        <v>431410.77448999998</v>
      </c>
      <c r="K9" s="222">
        <v>402075.60917000001</v>
      </c>
      <c r="L9" s="222">
        <v>117045.79076999999</v>
      </c>
      <c r="M9" s="222">
        <v>101346.06763000001</v>
      </c>
      <c r="N9" s="222">
        <v>120209.18259000001</v>
      </c>
    </row>
    <row r="10" spans="1:14" s="85" customFormat="1" ht="15" customHeight="1" thickBot="1" x14ac:dyDescent="0.25">
      <c r="A10" s="52" t="s">
        <v>523</v>
      </c>
      <c r="B10" s="235" t="s">
        <v>775</v>
      </c>
      <c r="C10" s="236" t="s">
        <v>776</v>
      </c>
      <c r="D10" s="222">
        <v>1402</v>
      </c>
      <c r="E10" s="222">
        <v>3010</v>
      </c>
      <c r="F10" s="222">
        <v>353</v>
      </c>
      <c r="G10" s="222">
        <v>97</v>
      </c>
      <c r="H10" s="222">
        <v>100</v>
      </c>
      <c r="I10" s="222">
        <v>795</v>
      </c>
      <c r="J10" s="222">
        <v>99.947980000000001</v>
      </c>
      <c r="K10" s="222">
        <v>118.38306</v>
      </c>
      <c r="L10" s="222">
        <v>172.76842999999997</v>
      </c>
      <c r="M10" s="222">
        <v>68.321979999999996</v>
      </c>
      <c r="N10" s="222">
        <v>421.12774000000002</v>
      </c>
    </row>
    <row r="11" spans="1:14" s="85" customFormat="1" ht="15" customHeight="1" thickTop="1" thickBot="1" x14ac:dyDescent="0.25">
      <c r="A11" s="232" t="s">
        <v>523</v>
      </c>
      <c r="B11" s="234" t="s">
        <v>777</v>
      </c>
      <c r="C11" s="566" t="s">
        <v>778</v>
      </c>
      <c r="D11" s="320">
        <v>1322722</v>
      </c>
      <c r="E11" s="320">
        <v>1288187</v>
      </c>
      <c r="F11" s="320">
        <v>544564</v>
      </c>
      <c r="G11" s="320">
        <v>623884</v>
      </c>
      <c r="H11" s="320">
        <v>631955</v>
      </c>
      <c r="I11" s="320">
        <v>881069</v>
      </c>
      <c r="J11" s="320">
        <v>1315751.1378199998</v>
      </c>
      <c r="K11" s="320">
        <v>1385038.26997</v>
      </c>
      <c r="L11" s="320">
        <v>881217.68776999996</v>
      </c>
      <c r="M11" s="320">
        <v>931594.38067999994</v>
      </c>
      <c r="N11" s="320">
        <v>966813.46923000005</v>
      </c>
    </row>
    <row r="12" spans="1:14" s="85" customFormat="1" ht="15" customHeight="1" thickTop="1" x14ac:dyDescent="0.2">
      <c r="A12" s="52" t="s">
        <v>523</v>
      </c>
      <c r="B12" s="235" t="s">
        <v>779</v>
      </c>
      <c r="C12" s="236" t="s">
        <v>780</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952379.37021000008</v>
      </c>
    </row>
    <row r="13" spans="1:14" s="85" customFormat="1" ht="15" customHeight="1" x14ac:dyDescent="0.2">
      <c r="A13" s="52" t="s">
        <v>523</v>
      </c>
      <c r="B13" s="235" t="s">
        <v>781</v>
      </c>
      <c r="C13" s="236" t="s">
        <v>782</v>
      </c>
      <c r="D13" s="222">
        <v>14125</v>
      </c>
      <c r="E13" s="222">
        <v>17473</v>
      </c>
      <c r="F13" s="222">
        <v>6416</v>
      </c>
      <c r="G13" s="222">
        <v>7625</v>
      </c>
      <c r="H13" s="222">
        <v>8462</v>
      </c>
      <c r="I13" s="222">
        <v>9502</v>
      </c>
      <c r="J13" s="222">
        <v>9569.9394499999999</v>
      </c>
      <c r="K13" s="222">
        <v>9969.0817999999999</v>
      </c>
      <c r="L13" s="222">
        <v>10096.82776</v>
      </c>
      <c r="M13" s="222">
        <v>13340.498070000001</v>
      </c>
      <c r="N13" s="222">
        <v>14434.099019999998</v>
      </c>
    </row>
    <row r="14" spans="1:14" s="85"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4" s="85" customFormat="1" ht="15" customHeight="1" thickBot="1" x14ac:dyDescent="0.25">
      <c r="A15" s="52" t="s">
        <v>523</v>
      </c>
      <c r="B15" s="131">
        <v>212.04</v>
      </c>
      <c r="C15" s="236" t="s">
        <v>785</v>
      </c>
      <c r="D15" s="222">
        <v>0</v>
      </c>
      <c r="E15" s="222">
        <v>0</v>
      </c>
      <c r="F15" s="222">
        <v>0</v>
      </c>
      <c r="G15" s="222">
        <v>0</v>
      </c>
      <c r="H15" s="222">
        <v>0</v>
      </c>
      <c r="I15" s="222">
        <v>0</v>
      </c>
      <c r="J15" s="222">
        <v>0</v>
      </c>
      <c r="K15" s="222">
        <v>0</v>
      </c>
      <c r="L15" s="222">
        <v>0</v>
      </c>
      <c r="M15" s="222">
        <v>0</v>
      </c>
      <c r="N15" s="222">
        <v>0</v>
      </c>
    </row>
    <row r="16" spans="1:14" s="85" customFormat="1" ht="15" customHeight="1" thickTop="1" thickBot="1" x14ac:dyDescent="0.25">
      <c r="A16" s="232" t="s">
        <v>523</v>
      </c>
      <c r="B16" s="234" t="s">
        <v>786</v>
      </c>
      <c r="C16" s="566" t="s">
        <v>787</v>
      </c>
      <c r="D16" s="320">
        <v>120056</v>
      </c>
      <c r="E16" s="320">
        <v>16475</v>
      </c>
      <c r="F16" s="320">
        <v>5264</v>
      </c>
      <c r="G16" s="320">
        <v>6342</v>
      </c>
      <c r="H16" s="320">
        <v>56974</v>
      </c>
      <c r="I16" s="320">
        <v>55525</v>
      </c>
      <c r="J16" s="320">
        <v>52459.773179999997</v>
      </c>
      <c r="K16" s="320">
        <v>167.16506000000001</v>
      </c>
      <c r="L16" s="320">
        <v>79.597529999999992</v>
      </c>
      <c r="M16" s="320">
        <v>15.286059999999999</v>
      </c>
      <c r="N16" s="320">
        <v>4.8867200000000004</v>
      </c>
    </row>
    <row r="17" spans="1:14" s="85" customFormat="1" ht="15" customHeight="1" thickTop="1" x14ac:dyDescent="0.2">
      <c r="A17" s="52" t="s">
        <v>523</v>
      </c>
      <c r="B17" s="235" t="s">
        <v>788</v>
      </c>
      <c r="C17" s="236" t="s">
        <v>789</v>
      </c>
      <c r="D17" s="222">
        <v>8988</v>
      </c>
      <c r="E17" s="222">
        <v>2084</v>
      </c>
      <c r="F17" s="222">
        <v>1447</v>
      </c>
      <c r="G17" s="222">
        <v>1219</v>
      </c>
      <c r="H17" s="222">
        <v>846</v>
      </c>
      <c r="I17" s="222">
        <v>460</v>
      </c>
      <c r="J17" s="222">
        <v>329.62617999999998</v>
      </c>
      <c r="K17" s="222">
        <v>167.16506000000001</v>
      </c>
      <c r="L17" s="222">
        <v>79.597529999999992</v>
      </c>
      <c r="M17" s="222">
        <v>1.06575</v>
      </c>
      <c r="N17" s="222">
        <v>3.8200500000000002</v>
      </c>
    </row>
    <row r="18" spans="1:14" s="85" customFormat="1" ht="15" customHeight="1" x14ac:dyDescent="0.2">
      <c r="A18" s="52" t="s">
        <v>523</v>
      </c>
      <c r="B18" s="235" t="s">
        <v>790</v>
      </c>
      <c r="C18" s="236" t="s">
        <v>791</v>
      </c>
      <c r="D18" s="222">
        <v>54</v>
      </c>
      <c r="E18" s="222">
        <v>12</v>
      </c>
      <c r="F18" s="222">
        <v>0</v>
      </c>
      <c r="G18" s="222">
        <v>0</v>
      </c>
      <c r="H18" s="222">
        <v>0</v>
      </c>
      <c r="I18" s="222">
        <v>0</v>
      </c>
      <c r="J18" s="222">
        <v>0</v>
      </c>
      <c r="K18" s="222">
        <v>0</v>
      </c>
      <c r="L18" s="222">
        <v>0</v>
      </c>
      <c r="M18" s="222">
        <v>14.22031</v>
      </c>
      <c r="N18" s="222">
        <v>1.06667</v>
      </c>
    </row>
    <row r="19" spans="1:14" s="85" customFormat="1" ht="15" customHeight="1" x14ac:dyDescent="0.2">
      <c r="A19" s="52" t="s">
        <v>523</v>
      </c>
      <c r="B19" s="235" t="s">
        <v>792</v>
      </c>
      <c r="C19" s="236" t="s">
        <v>793</v>
      </c>
      <c r="D19" s="222">
        <v>0</v>
      </c>
      <c r="E19" s="222">
        <v>4</v>
      </c>
      <c r="F19" s="222">
        <v>0</v>
      </c>
      <c r="G19" s="222">
        <v>0</v>
      </c>
      <c r="H19" s="222">
        <v>0</v>
      </c>
      <c r="I19" s="222">
        <v>0</v>
      </c>
      <c r="J19" s="222">
        <v>0</v>
      </c>
      <c r="K19" s="222">
        <v>0</v>
      </c>
      <c r="L19" s="222">
        <v>0</v>
      </c>
      <c r="M19" s="222">
        <v>0</v>
      </c>
      <c r="N19" s="222">
        <v>0</v>
      </c>
    </row>
    <row r="20" spans="1:14" s="85" customFormat="1" ht="15" customHeight="1" x14ac:dyDescent="0.2">
      <c r="A20" s="52" t="s">
        <v>523</v>
      </c>
      <c r="B20" s="235" t="s">
        <v>794</v>
      </c>
      <c r="C20" s="236" t="s">
        <v>795</v>
      </c>
      <c r="D20" s="222">
        <v>72</v>
      </c>
      <c r="E20" s="222">
        <v>107</v>
      </c>
      <c r="F20" s="222">
        <v>0</v>
      </c>
      <c r="G20" s="222">
        <v>40</v>
      </c>
      <c r="H20" s="222">
        <v>60</v>
      </c>
      <c r="I20" s="222">
        <v>0</v>
      </c>
      <c r="J20" s="222">
        <v>0</v>
      </c>
      <c r="K20" s="222">
        <v>0</v>
      </c>
      <c r="L20" s="222">
        <v>0</v>
      </c>
      <c r="M20" s="222">
        <v>0</v>
      </c>
      <c r="N20" s="222">
        <v>0</v>
      </c>
    </row>
    <row r="21" spans="1:14" s="85" customFormat="1" ht="15" customHeight="1" x14ac:dyDescent="0.2">
      <c r="A21" s="52" t="s">
        <v>523</v>
      </c>
      <c r="B21" s="235" t="s">
        <v>796</v>
      </c>
      <c r="C21" s="236" t="s">
        <v>797</v>
      </c>
      <c r="D21" s="222">
        <v>426</v>
      </c>
      <c r="E21" s="222">
        <v>32</v>
      </c>
      <c r="F21" s="222">
        <v>563</v>
      </c>
      <c r="G21" s="222">
        <v>119</v>
      </c>
      <c r="H21" s="222">
        <v>0</v>
      </c>
      <c r="I21" s="222">
        <v>0</v>
      </c>
      <c r="J21" s="222">
        <v>0</v>
      </c>
      <c r="K21" s="222">
        <v>0</v>
      </c>
      <c r="L21" s="222">
        <v>0</v>
      </c>
      <c r="M21" s="222">
        <v>0</v>
      </c>
      <c r="N21" s="222">
        <v>0</v>
      </c>
    </row>
    <row r="22" spans="1:14" s="85" customFormat="1" ht="15" customHeight="1" x14ac:dyDescent="0.2">
      <c r="A22" s="52" t="s">
        <v>523</v>
      </c>
      <c r="B22" s="235" t="s">
        <v>798</v>
      </c>
      <c r="C22" s="236" t="s">
        <v>799</v>
      </c>
      <c r="D22" s="222">
        <v>107</v>
      </c>
      <c r="E22" s="222">
        <v>443</v>
      </c>
      <c r="F22" s="222">
        <v>520</v>
      </c>
      <c r="G22" s="222">
        <v>918</v>
      </c>
      <c r="H22" s="222">
        <v>1040</v>
      </c>
      <c r="I22" s="222">
        <v>65</v>
      </c>
      <c r="J22" s="222">
        <v>130.14699999999999</v>
      </c>
      <c r="K22" s="222">
        <v>0</v>
      </c>
      <c r="L22" s="222">
        <v>0</v>
      </c>
      <c r="M22" s="222">
        <v>0</v>
      </c>
      <c r="N22" s="222">
        <v>0</v>
      </c>
    </row>
    <row r="23" spans="1:14" s="85" customFormat="1" ht="15" customHeight="1" x14ac:dyDescent="0.2">
      <c r="A23" s="52" t="s">
        <v>523</v>
      </c>
      <c r="B23" s="235" t="s">
        <v>800</v>
      </c>
      <c r="C23" s="236" t="s">
        <v>801</v>
      </c>
      <c r="D23" s="222">
        <v>5365</v>
      </c>
      <c r="E23" s="222">
        <v>52</v>
      </c>
      <c r="F23" s="222">
        <v>0</v>
      </c>
      <c r="G23" s="222">
        <v>2000</v>
      </c>
      <c r="H23" s="222">
        <v>0</v>
      </c>
      <c r="I23" s="222">
        <v>0</v>
      </c>
      <c r="J23" s="222">
        <v>0</v>
      </c>
      <c r="K23" s="222">
        <v>0</v>
      </c>
      <c r="L23" s="222">
        <v>0</v>
      </c>
      <c r="M23" s="222">
        <v>0</v>
      </c>
      <c r="N23" s="222">
        <v>0</v>
      </c>
    </row>
    <row r="24" spans="1:14" s="85" customFormat="1" ht="15" customHeight="1" thickBot="1" x14ac:dyDescent="0.25">
      <c r="A24" s="52" t="s">
        <v>523</v>
      </c>
      <c r="B24" s="235" t="s">
        <v>802</v>
      </c>
      <c r="C24" s="236" t="s">
        <v>803</v>
      </c>
      <c r="D24" s="222">
        <v>105043</v>
      </c>
      <c r="E24" s="222">
        <v>13741</v>
      </c>
      <c r="F24" s="222">
        <v>2734</v>
      </c>
      <c r="G24" s="222">
        <v>2046</v>
      </c>
      <c r="H24" s="222">
        <v>55028</v>
      </c>
      <c r="I24" s="222">
        <v>55000</v>
      </c>
      <c r="J24" s="222">
        <v>52000</v>
      </c>
      <c r="K24" s="222">
        <v>0</v>
      </c>
      <c r="L24" s="222">
        <v>0</v>
      </c>
      <c r="M24" s="222">
        <v>0</v>
      </c>
      <c r="N24" s="222">
        <v>0</v>
      </c>
    </row>
    <row r="25" spans="1:14" s="85" customFormat="1" ht="15" customHeight="1" thickTop="1" thickBot="1" x14ac:dyDescent="0.25">
      <c r="A25" s="231" t="s">
        <v>523</v>
      </c>
      <c r="B25" s="237" t="s">
        <v>804</v>
      </c>
      <c r="C25" s="566" t="s">
        <v>805</v>
      </c>
      <c r="D25" s="567">
        <v>72355</v>
      </c>
      <c r="E25" s="567">
        <v>81295</v>
      </c>
      <c r="F25" s="567">
        <v>43008</v>
      </c>
      <c r="G25" s="567">
        <v>58931</v>
      </c>
      <c r="H25" s="567">
        <v>56373</v>
      </c>
      <c r="I25" s="567">
        <v>39410</v>
      </c>
      <c r="J25" s="567">
        <v>35456.256500000003</v>
      </c>
      <c r="K25" s="567">
        <v>40095.355409999996</v>
      </c>
      <c r="L25" s="567">
        <v>47729.255990000005</v>
      </c>
      <c r="M25" s="567">
        <v>54774.604899999998</v>
      </c>
      <c r="N25" s="567">
        <v>61786.976050000012</v>
      </c>
    </row>
    <row r="26" spans="1:14" s="85" customFormat="1" ht="15" customHeight="1" thickTop="1" thickBot="1" x14ac:dyDescent="0.25">
      <c r="A26" s="231" t="s">
        <v>523</v>
      </c>
      <c r="B26" s="237" t="s">
        <v>806</v>
      </c>
      <c r="C26" s="566" t="s">
        <v>807</v>
      </c>
      <c r="D26" s="567">
        <v>4959551</v>
      </c>
      <c r="E26" s="567">
        <v>5460134</v>
      </c>
      <c r="F26" s="567">
        <v>2772120</v>
      </c>
      <c r="G26" s="567">
        <v>2775817</v>
      </c>
      <c r="H26" s="567">
        <v>2508032</v>
      </c>
      <c r="I26" s="567">
        <v>2010001</v>
      </c>
      <c r="J26" s="567">
        <v>2203744.3764</v>
      </c>
      <c r="K26" s="567">
        <v>2490853.2798800003</v>
      </c>
      <c r="L26" s="567">
        <v>1407972.19092</v>
      </c>
      <c r="M26" s="567">
        <v>2553907.1621199995</v>
      </c>
      <c r="N26" s="567">
        <v>2519806.5729299998</v>
      </c>
    </row>
    <row r="27" spans="1:14" s="85" customFormat="1" ht="15" customHeight="1" thickTop="1" thickBot="1" x14ac:dyDescent="0.25">
      <c r="A27" s="232" t="s">
        <v>523</v>
      </c>
      <c r="B27" s="238" t="s">
        <v>808</v>
      </c>
      <c r="C27" s="566" t="s">
        <v>809</v>
      </c>
      <c r="D27" s="320">
        <v>313168</v>
      </c>
      <c r="E27" s="320">
        <v>383298</v>
      </c>
      <c r="F27" s="320">
        <v>263365</v>
      </c>
      <c r="G27" s="320">
        <v>312983</v>
      </c>
      <c r="H27" s="320">
        <v>314393</v>
      </c>
      <c r="I27" s="320">
        <v>280916</v>
      </c>
      <c r="J27" s="320">
        <v>301608.65333</v>
      </c>
      <c r="K27" s="320">
        <v>275452.80392999999</v>
      </c>
      <c r="L27" s="320">
        <v>51170.488749999997</v>
      </c>
      <c r="M27" s="320">
        <v>277007.19748999999</v>
      </c>
      <c r="N27" s="320">
        <v>276922.83271000005</v>
      </c>
    </row>
    <row r="28" spans="1:14" s="85" customFormat="1" ht="15" customHeight="1" thickTop="1" x14ac:dyDescent="0.2">
      <c r="A28" s="52" t="s">
        <v>523</v>
      </c>
      <c r="B28" s="235" t="s">
        <v>810</v>
      </c>
      <c r="C28" s="236" t="s">
        <v>811</v>
      </c>
      <c r="D28" s="222">
        <v>0</v>
      </c>
      <c r="E28" s="222">
        <v>0</v>
      </c>
      <c r="F28" s="222">
        <v>0</v>
      </c>
      <c r="G28" s="222">
        <v>0</v>
      </c>
      <c r="H28" s="222">
        <v>0</v>
      </c>
      <c r="I28" s="222">
        <v>0</v>
      </c>
      <c r="J28" s="222">
        <v>0</v>
      </c>
      <c r="K28" s="222">
        <v>0</v>
      </c>
      <c r="L28" s="222">
        <v>0</v>
      </c>
      <c r="M28" s="222">
        <v>0</v>
      </c>
      <c r="N28" s="222">
        <v>0</v>
      </c>
    </row>
    <row r="29" spans="1:14" s="85" customFormat="1" ht="15" customHeight="1" x14ac:dyDescent="0.2">
      <c r="A29" s="52" t="s">
        <v>523</v>
      </c>
      <c r="B29" s="235" t="s">
        <v>812</v>
      </c>
      <c r="C29" s="236" t="s">
        <v>813</v>
      </c>
      <c r="D29" s="222">
        <v>446</v>
      </c>
      <c r="E29" s="222">
        <v>548</v>
      </c>
      <c r="F29" s="222">
        <v>668</v>
      </c>
      <c r="G29" s="222">
        <v>790</v>
      </c>
      <c r="H29" s="222">
        <v>792</v>
      </c>
      <c r="I29" s="222">
        <v>692</v>
      </c>
      <c r="J29" s="222">
        <v>1119.2173500000001</v>
      </c>
      <c r="K29" s="222">
        <v>1262.8680900000002</v>
      </c>
      <c r="L29" s="222">
        <v>0</v>
      </c>
      <c r="M29" s="222">
        <v>0</v>
      </c>
      <c r="N29" s="222">
        <v>0</v>
      </c>
    </row>
    <row r="30" spans="1:14" s="85" customFormat="1" ht="15" customHeight="1" x14ac:dyDescent="0.2">
      <c r="A30" s="52" t="s">
        <v>523</v>
      </c>
      <c r="B30" s="235" t="s">
        <v>814</v>
      </c>
      <c r="C30" s="236" t="s">
        <v>815</v>
      </c>
      <c r="D30" s="222">
        <v>9009</v>
      </c>
      <c r="E30" s="222">
        <v>867</v>
      </c>
      <c r="F30" s="222">
        <v>351</v>
      </c>
      <c r="G30" s="222">
        <v>473</v>
      </c>
      <c r="H30" s="222">
        <v>3986</v>
      </c>
      <c r="I30" s="222">
        <v>11509</v>
      </c>
      <c r="J30" s="222">
        <v>8606.2797899999987</v>
      </c>
      <c r="K30" s="222">
        <v>3.9883000000000002</v>
      </c>
      <c r="L30" s="222">
        <v>35.769539999999999</v>
      </c>
      <c r="M30" s="222">
        <v>5.8763300000000003</v>
      </c>
      <c r="N30" s="222">
        <v>31.820169999999997</v>
      </c>
    </row>
    <row r="31" spans="1:14" s="85" customFormat="1" ht="15" customHeight="1" x14ac:dyDescent="0.2">
      <c r="A31" s="52" t="s">
        <v>523</v>
      </c>
      <c r="B31" s="239" t="s">
        <v>816</v>
      </c>
      <c r="C31" s="236" t="s">
        <v>817</v>
      </c>
      <c r="D31" s="222">
        <v>885</v>
      </c>
      <c r="E31" s="222">
        <v>659</v>
      </c>
      <c r="F31" s="222">
        <v>54</v>
      </c>
      <c r="G31" s="222">
        <v>111</v>
      </c>
      <c r="H31" s="222">
        <v>280</v>
      </c>
      <c r="I31" s="222">
        <v>241</v>
      </c>
      <c r="J31" s="222">
        <v>194.00964999999999</v>
      </c>
      <c r="K31" s="222">
        <v>197.11492000000001</v>
      </c>
      <c r="L31" s="222">
        <v>185.91851</v>
      </c>
      <c r="M31" s="222">
        <v>293.24694</v>
      </c>
      <c r="N31" s="222">
        <v>287.59079000000003</v>
      </c>
    </row>
    <row r="32" spans="1:14" s="85" customFormat="1" ht="15" customHeight="1" x14ac:dyDescent="0.2">
      <c r="A32" s="52" t="s">
        <v>523</v>
      </c>
      <c r="B32" s="239" t="s">
        <v>818</v>
      </c>
      <c r="C32" s="236" t="s">
        <v>819</v>
      </c>
      <c r="D32" s="222">
        <v>302827</v>
      </c>
      <c r="E32" s="222">
        <v>381224</v>
      </c>
      <c r="F32" s="222">
        <v>262292</v>
      </c>
      <c r="G32" s="222">
        <v>311609</v>
      </c>
      <c r="H32" s="222">
        <v>309334</v>
      </c>
      <c r="I32" s="222">
        <v>268474</v>
      </c>
      <c r="J32" s="222">
        <v>291689.14654000005</v>
      </c>
      <c r="K32" s="222">
        <v>273988.83262</v>
      </c>
      <c r="L32" s="222">
        <v>50948.8007</v>
      </c>
      <c r="M32" s="222">
        <v>276708.07422000001</v>
      </c>
      <c r="N32" s="222">
        <v>276603.42175000004</v>
      </c>
    </row>
    <row r="33" spans="1:14" s="85" customFormat="1" ht="15" customHeight="1" x14ac:dyDescent="0.2">
      <c r="A33" s="52" t="s">
        <v>523</v>
      </c>
      <c r="B33" s="239" t="s">
        <v>820</v>
      </c>
      <c r="C33" s="568" t="s">
        <v>821</v>
      </c>
      <c r="D33" s="320">
        <v>23849</v>
      </c>
      <c r="E33" s="320">
        <v>16909</v>
      </c>
      <c r="F33" s="320">
        <v>0</v>
      </c>
      <c r="G33" s="320">
        <v>0</v>
      </c>
      <c r="H33" s="320">
        <v>92634</v>
      </c>
      <c r="I33" s="320">
        <v>294397</v>
      </c>
      <c r="J33" s="320">
        <v>135191.46462000001</v>
      </c>
      <c r="K33" s="320">
        <v>57126.628149999997</v>
      </c>
      <c r="L33" s="320">
        <v>1307717.3113499999</v>
      </c>
      <c r="M33" s="320">
        <v>246961.31695000001</v>
      </c>
      <c r="N33" s="320">
        <v>279080.90564000001</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3545C-8DE8-4E1B-B9BE-1CAAC8CEB560}">
  <sheetPr codeName="Sheet25">
    <pageSetUpPr fitToPage="1"/>
  </sheetPr>
  <dimension ref="A1:S51"/>
  <sheetViews>
    <sheetView topLeftCell="A34" zoomScale="115" zoomScaleNormal="115" workbookViewId="0">
      <selection activeCell="B15" sqref="B15"/>
    </sheetView>
  </sheetViews>
  <sheetFormatPr baseColWidth="10" defaultColWidth="10.7109375" defaultRowHeight="12.75" x14ac:dyDescent="0.2"/>
  <cols>
    <col min="1" max="1" width="39.140625" style="75" customWidth="1"/>
    <col min="2" max="2" width="20.7109375" style="75" bestFit="1" customWidth="1"/>
    <col min="3" max="3" width="18.7109375" style="75" customWidth="1"/>
    <col min="4" max="4" width="17.7109375" style="75" customWidth="1"/>
    <col min="5" max="5" width="14.28515625" style="75" customWidth="1"/>
    <col min="6" max="8" width="13.85546875" style="75" customWidth="1"/>
    <col min="9" max="9" width="17.7109375" style="75" customWidth="1"/>
    <col min="10" max="12" width="13.85546875" style="75" customWidth="1"/>
    <col min="13" max="14" width="17.7109375" style="75" customWidth="1"/>
    <col min="15" max="17" width="15.140625" style="75" customWidth="1"/>
    <col min="18" max="18" width="17" style="75" bestFit="1" customWidth="1"/>
    <col min="19" max="19" width="18.7109375" style="75" bestFit="1" customWidth="1"/>
    <col min="20" max="256" width="10.7109375" style="75"/>
    <col min="257" max="257" width="39.140625" style="75" customWidth="1"/>
    <col min="258" max="258" width="20.7109375" style="75" bestFit="1" customWidth="1"/>
    <col min="259" max="259" width="18.7109375" style="75" customWidth="1"/>
    <col min="260" max="260" width="17.7109375" style="75" customWidth="1"/>
    <col min="261" max="261" width="14.28515625" style="75" customWidth="1"/>
    <col min="262" max="264" width="13.85546875" style="75" customWidth="1"/>
    <col min="265" max="265" width="17.7109375" style="75" customWidth="1"/>
    <col min="266" max="268" width="13.85546875" style="75" customWidth="1"/>
    <col min="269" max="270" width="17.7109375" style="75" customWidth="1"/>
    <col min="271" max="273" width="15.140625" style="75" customWidth="1"/>
    <col min="274" max="274" width="17" style="75" bestFit="1" customWidth="1"/>
    <col min="275" max="275" width="18.7109375" style="75" bestFit="1" customWidth="1"/>
    <col min="276" max="512" width="10.7109375" style="75"/>
    <col min="513" max="513" width="39.140625" style="75" customWidth="1"/>
    <col min="514" max="514" width="20.7109375" style="75" bestFit="1" customWidth="1"/>
    <col min="515" max="515" width="18.7109375" style="75" customWidth="1"/>
    <col min="516" max="516" width="17.7109375" style="75" customWidth="1"/>
    <col min="517" max="517" width="14.28515625" style="75" customWidth="1"/>
    <col min="518" max="520" width="13.85546875" style="75" customWidth="1"/>
    <col min="521" max="521" width="17.7109375" style="75" customWidth="1"/>
    <col min="522" max="524" width="13.85546875" style="75" customWidth="1"/>
    <col min="525" max="526" width="17.7109375" style="75" customWidth="1"/>
    <col min="527" max="529" width="15.140625" style="75" customWidth="1"/>
    <col min="530" max="530" width="17" style="75" bestFit="1" customWidth="1"/>
    <col min="531" max="531" width="18.7109375" style="75" bestFit="1" customWidth="1"/>
    <col min="532" max="768" width="10.7109375" style="75"/>
    <col min="769" max="769" width="39.140625" style="75" customWidth="1"/>
    <col min="770" max="770" width="20.7109375" style="75" bestFit="1" customWidth="1"/>
    <col min="771" max="771" width="18.7109375" style="75" customWidth="1"/>
    <col min="772" max="772" width="17.7109375" style="75" customWidth="1"/>
    <col min="773" max="773" width="14.28515625" style="75" customWidth="1"/>
    <col min="774" max="776" width="13.85546875" style="75" customWidth="1"/>
    <col min="777" max="777" width="17.7109375" style="75" customWidth="1"/>
    <col min="778" max="780" width="13.85546875" style="75" customWidth="1"/>
    <col min="781" max="782" width="17.7109375" style="75" customWidth="1"/>
    <col min="783" max="785" width="15.140625" style="75" customWidth="1"/>
    <col min="786" max="786" width="17" style="75" bestFit="1" customWidth="1"/>
    <col min="787" max="787" width="18.7109375" style="75" bestFit="1" customWidth="1"/>
    <col min="788" max="1024" width="10.7109375" style="75"/>
    <col min="1025" max="1025" width="39.140625" style="75" customWidth="1"/>
    <col min="1026" max="1026" width="20.7109375" style="75" bestFit="1" customWidth="1"/>
    <col min="1027" max="1027" width="18.7109375" style="75" customWidth="1"/>
    <col min="1028" max="1028" width="17.7109375" style="75" customWidth="1"/>
    <col min="1029" max="1029" width="14.28515625" style="75" customWidth="1"/>
    <col min="1030" max="1032" width="13.85546875" style="75" customWidth="1"/>
    <col min="1033" max="1033" width="17.7109375" style="75" customWidth="1"/>
    <col min="1034" max="1036" width="13.85546875" style="75" customWidth="1"/>
    <col min="1037" max="1038" width="17.7109375" style="75" customWidth="1"/>
    <col min="1039" max="1041" width="15.140625" style="75" customWidth="1"/>
    <col min="1042" max="1042" width="17" style="75" bestFit="1" customWidth="1"/>
    <col min="1043" max="1043" width="18.7109375" style="75" bestFit="1" customWidth="1"/>
    <col min="1044" max="1280" width="10.7109375" style="75"/>
    <col min="1281" max="1281" width="39.140625" style="75" customWidth="1"/>
    <col min="1282" max="1282" width="20.7109375" style="75" bestFit="1" customWidth="1"/>
    <col min="1283" max="1283" width="18.7109375" style="75" customWidth="1"/>
    <col min="1284" max="1284" width="17.7109375" style="75" customWidth="1"/>
    <col min="1285" max="1285" width="14.28515625" style="75" customWidth="1"/>
    <col min="1286" max="1288" width="13.85546875" style="75" customWidth="1"/>
    <col min="1289" max="1289" width="17.7109375" style="75" customWidth="1"/>
    <col min="1290" max="1292" width="13.85546875" style="75" customWidth="1"/>
    <col min="1293" max="1294" width="17.7109375" style="75" customWidth="1"/>
    <col min="1295" max="1297" width="15.140625" style="75" customWidth="1"/>
    <col min="1298" max="1298" width="17" style="75" bestFit="1" customWidth="1"/>
    <col min="1299" max="1299" width="18.7109375" style="75" bestFit="1" customWidth="1"/>
    <col min="1300" max="1536" width="10.7109375" style="75"/>
    <col min="1537" max="1537" width="39.140625" style="75" customWidth="1"/>
    <col min="1538" max="1538" width="20.7109375" style="75" bestFit="1" customWidth="1"/>
    <col min="1539" max="1539" width="18.7109375" style="75" customWidth="1"/>
    <col min="1540" max="1540" width="17.7109375" style="75" customWidth="1"/>
    <col min="1541" max="1541" width="14.28515625" style="75" customWidth="1"/>
    <col min="1542" max="1544" width="13.85546875" style="75" customWidth="1"/>
    <col min="1545" max="1545" width="17.7109375" style="75" customWidth="1"/>
    <col min="1546" max="1548" width="13.85546875" style="75" customWidth="1"/>
    <col min="1549" max="1550" width="17.7109375" style="75" customWidth="1"/>
    <col min="1551" max="1553" width="15.140625" style="75" customWidth="1"/>
    <col min="1554" max="1554" width="17" style="75" bestFit="1" customWidth="1"/>
    <col min="1555" max="1555" width="18.7109375" style="75" bestFit="1" customWidth="1"/>
    <col min="1556" max="1792" width="10.7109375" style="75"/>
    <col min="1793" max="1793" width="39.140625" style="75" customWidth="1"/>
    <col min="1794" max="1794" width="20.7109375" style="75" bestFit="1" customWidth="1"/>
    <col min="1795" max="1795" width="18.7109375" style="75" customWidth="1"/>
    <col min="1796" max="1796" width="17.7109375" style="75" customWidth="1"/>
    <col min="1797" max="1797" width="14.28515625" style="75" customWidth="1"/>
    <col min="1798" max="1800" width="13.85546875" style="75" customWidth="1"/>
    <col min="1801" max="1801" width="17.7109375" style="75" customWidth="1"/>
    <col min="1802" max="1804" width="13.85546875" style="75" customWidth="1"/>
    <col min="1805" max="1806" width="17.7109375" style="75" customWidth="1"/>
    <col min="1807" max="1809" width="15.140625" style="75" customWidth="1"/>
    <col min="1810" max="1810" width="17" style="75" bestFit="1" customWidth="1"/>
    <col min="1811" max="1811" width="18.7109375" style="75" bestFit="1" customWidth="1"/>
    <col min="1812" max="2048" width="10.7109375" style="75"/>
    <col min="2049" max="2049" width="39.140625" style="75" customWidth="1"/>
    <col min="2050" max="2050" width="20.7109375" style="75" bestFit="1" customWidth="1"/>
    <col min="2051" max="2051" width="18.7109375" style="75" customWidth="1"/>
    <col min="2052" max="2052" width="17.7109375" style="75" customWidth="1"/>
    <col min="2053" max="2053" width="14.28515625" style="75" customWidth="1"/>
    <col min="2054" max="2056" width="13.85546875" style="75" customWidth="1"/>
    <col min="2057" max="2057" width="17.7109375" style="75" customWidth="1"/>
    <col min="2058" max="2060" width="13.85546875" style="75" customWidth="1"/>
    <col min="2061" max="2062" width="17.7109375" style="75" customWidth="1"/>
    <col min="2063" max="2065" width="15.140625" style="75" customWidth="1"/>
    <col min="2066" max="2066" width="17" style="75" bestFit="1" customWidth="1"/>
    <col min="2067" max="2067" width="18.7109375" style="75" bestFit="1" customWidth="1"/>
    <col min="2068" max="2304" width="10.7109375" style="75"/>
    <col min="2305" max="2305" width="39.140625" style="75" customWidth="1"/>
    <col min="2306" max="2306" width="20.7109375" style="75" bestFit="1" customWidth="1"/>
    <col min="2307" max="2307" width="18.7109375" style="75" customWidth="1"/>
    <col min="2308" max="2308" width="17.7109375" style="75" customWidth="1"/>
    <col min="2309" max="2309" width="14.28515625" style="75" customWidth="1"/>
    <col min="2310" max="2312" width="13.85546875" style="75" customWidth="1"/>
    <col min="2313" max="2313" width="17.7109375" style="75" customWidth="1"/>
    <col min="2314" max="2316" width="13.85546875" style="75" customWidth="1"/>
    <col min="2317" max="2318" width="17.7109375" style="75" customWidth="1"/>
    <col min="2319" max="2321" width="15.140625" style="75" customWidth="1"/>
    <col min="2322" max="2322" width="17" style="75" bestFit="1" customWidth="1"/>
    <col min="2323" max="2323" width="18.7109375" style="75" bestFit="1" customWidth="1"/>
    <col min="2324" max="2560" width="10.7109375" style="75"/>
    <col min="2561" max="2561" width="39.140625" style="75" customWidth="1"/>
    <col min="2562" max="2562" width="20.7109375" style="75" bestFit="1" customWidth="1"/>
    <col min="2563" max="2563" width="18.7109375" style="75" customWidth="1"/>
    <col min="2564" max="2564" width="17.7109375" style="75" customWidth="1"/>
    <col min="2565" max="2565" width="14.28515625" style="75" customWidth="1"/>
    <col min="2566" max="2568" width="13.85546875" style="75" customWidth="1"/>
    <col min="2569" max="2569" width="17.7109375" style="75" customWidth="1"/>
    <col min="2570" max="2572" width="13.85546875" style="75" customWidth="1"/>
    <col min="2573" max="2574" width="17.7109375" style="75" customWidth="1"/>
    <col min="2575" max="2577" width="15.140625" style="75" customWidth="1"/>
    <col min="2578" max="2578" width="17" style="75" bestFit="1" customWidth="1"/>
    <col min="2579" max="2579" width="18.7109375" style="75" bestFit="1" customWidth="1"/>
    <col min="2580" max="2816" width="10.7109375" style="75"/>
    <col min="2817" max="2817" width="39.140625" style="75" customWidth="1"/>
    <col min="2818" max="2818" width="20.7109375" style="75" bestFit="1" customWidth="1"/>
    <col min="2819" max="2819" width="18.7109375" style="75" customWidth="1"/>
    <col min="2820" max="2820" width="17.7109375" style="75" customWidth="1"/>
    <col min="2821" max="2821" width="14.28515625" style="75" customWidth="1"/>
    <col min="2822" max="2824" width="13.85546875" style="75" customWidth="1"/>
    <col min="2825" max="2825" width="17.7109375" style="75" customWidth="1"/>
    <col min="2826" max="2828" width="13.85546875" style="75" customWidth="1"/>
    <col min="2829" max="2830" width="17.7109375" style="75" customWidth="1"/>
    <col min="2831" max="2833" width="15.140625" style="75" customWidth="1"/>
    <col min="2834" max="2834" width="17" style="75" bestFit="1" customWidth="1"/>
    <col min="2835" max="2835" width="18.7109375" style="75" bestFit="1" customWidth="1"/>
    <col min="2836" max="3072" width="10.7109375" style="75"/>
    <col min="3073" max="3073" width="39.140625" style="75" customWidth="1"/>
    <col min="3074" max="3074" width="20.7109375" style="75" bestFit="1" customWidth="1"/>
    <col min="3075" max="3075" width="18.7109375" style="75" customWidth="1"/>
    <col min="3076" max="3076" width="17.7109375" style="75" customWidth="1"/>
    <col min="3077" max="3077" width="14.28515625" style="75" customWidth="1"/>
    <col min="3078" max="3080" width="13.85546875" style="75" customWidth="1"/>
    <col min="3081" max="3081" width="17.7109375" style="75" customWidth="1"/>
    <col min="3082" max="3084" width="13.85546875" style="75" customWidth="1"/>
    <col min="3085" max="3086" width="17.7109375" style="75" customWidth="1"/>
    <col min="3087" max="3089" width="15.140625" style="75" customWidth="1"/>
    <col min="3090" max="3090" width="17" style="75" bestFit="1" customWidth="1"/>
    <col min="3091" max="3091" width="18.7109375" style="75" bestFit="1" customWidth="1"/>
    <col min="3092" max="3328" width="10.7109375" style="75"/>
    <col min="3329" max="3329" width="39.140625" style="75" customWidth="1"/>
    <col min="3330" max="3330" width="20.7109375" style="75" bestFit="1" customWidth="1"/>
    <col min="3331" max="3331" width="18.7109375" style="75" customWidth="1"/>
    <col min="3332" max="3332" width="17.7109375" style="75" customWidth="1"/>
    <col min="3333" max="3333" width="14.28515625" style="75" customWidth="1"/>
    <col min="3334" max="3336" width="13.85546875" style="75" customWidth="1"/>
    <col min="3337" max="3337" width="17.7109375" style="75" customWidth="1"/>
    <col min="3338" max="3340" width="13.85546875" style="75" customWidth="1"/>
    <col min="3341" max="3342" width="17.7109375" style="75" customWidth="1"/>
    <col min="3343" max="3345" width="15.140625" style="75" customWidth="1"/>
    <col min="3346" max="3346" width="17" style="75" bestFit="1" customWidth="1"/>
    <col min="3347" max="3347" width="18.7109375" style="75" bestFit="1" customWidth="1"/>
    <col min="3348" max="3584" width="10.7109375" style="75"/>
    <col min="3585" max="3585" width="39.140625" style="75" customWidth="1"/>
    <col min="3586" max="3586" width="20.7109375" style="75" bestFit="1" customWidth="1"/>
    <col min="3587" max="3587" width="18.7109375" style="75" customWidth="1"/>
    <col min="3588" max="3588" width="17.7109375" style="75" customWidth="1"/>
    <col min="3589" max="3589" width="14.28515625" style="75" customWidth="1"/>
    <col min="3590" max="3592" width="13.85546875" style="75" customWidth="1"/>
    <col min="3593" max="3593" width="17.7109375" style="75" customWidth="1"/>
    <col min="3594" max="3596" width="13.85546875" style="75" customWidth="1"/>
    <col min="3597" max="3598" width="17.7109375" style="75" customWidth="1"/>
    <col min="3599" max="3601" width="15.140625" style="75" customWidth="1"/>
    <col min="3602" max="3602" width="17" style="75" bestFit="1" customWidth="1"/>
    <col min="3603" max="3603" width="18.7109375" style="75" bestFit="1" customWidth="1"/>
    <col min="3604" max="3840" width="10.7109375" style="75"/>
    <col min="3841" max="3841" width="39.140625" style="75" customWidth="1"/>
    <col min="3842" max="3842" width="20.7109375" style="75" bestFit="1" customWidth="1"/>
    <col min="3843" max="3843" width="18.7109375" style="75" customWidth="1"/>
    <col min="3844" max="3844" width="17.7109375" style="75" customWidth="1"/>
    <col min="3845" max="3845" width="14.28515625" style="75" customWidth="1"/>
    <col min="3846" max="3848" width="13.85546875" style="75" customWidth="1"/>
    <col min="3849" max="3849" width="17.7109375" style="75" customWidth="1"/>
    <col min="3850" max="3852" width="13.85546875" style="75" customWidth="1"/>
    <col min="3853" max="3854" width="17.7109375" style="75" customWidth="1"/>
    <col min="3855" max="3857" width="15.140625" style="75" customWidth="1"/>
    <col min="3858" max="3858" width="17" style="75" bestFit="1" customWidth="1"/>
    <col min="3859" max="3859" width="18.7109375" style="75" bestFit="1" customWidth="1"/>
    <col min="3860" max="4096" width="10.7109375" style="75"/>
    <col min="4097" max="4097" width="39.140625" style="75" customWidth="1"/>
    <col min="4098" max="4098" width="20.7109375" style="75" bestFit="1" customWidth="1"/>
    <col min="4099" max="4099" width="18.7109375" style="75" customWidth="1"/>
    <col min="4100" max="4100" width="17.7109375" style="75" customWidth="1"/>
    <col min="4101" max="4101" width="14.28515625" style="75" customWidth="1"/>
    <col min="4102" max="4104" width="13.85546875" style="75" customWidth="1"/>
    <col min="4105" max="4105" width="17.7109375" style="75" customWidth="1"/>
    <col min="4106" max="4108" width="13.85546875" style="75" customWidth="1"/>
    <col min="4109" max="4110" width="17.7109375" style="75" customWidth="1"/>
    <col min="4111" max="4113" width="15.140625" style="75" customWidth="1"/>
    <col min="4114" max="4114" width="17" style="75" bestFit="1" customWidth="1"/>
    <col min="4115" max="4115" width="18.7109375" style="75" bestFit="1" customWidth="1"/>
    <col min="4116" max="4352" width="10.7109375" style="75"/>
    <col min="4353" max="4353" width="39.140625" style="75" customWidth="1"/>
    <col min="4354" max="4354" width="20.7109375" style="75" bestFit="1" customWidth="1"/>
    <col min="4355" max="4355" width="18.7109375" style="75" customWidth="1"/>
    <col min="4356" max="4356" width="17.7109375" style="75" customWidth="1"/>
    <col min="4357" max="4357" width="14.28515625" style="75" customWidth="1"/>
    <col min="4358" max="4360" width="13.85546875" style="75" customWidth="1"/>
    <col min="4361" max="4361" width="17.7109375" style="75" customWidth="1"/>
    <col min="4362" max="4364" width="13.85546875" style="75" customWidth="1"/>
    <col min="4365" max="4366" width="17.7109375" style="75" customWidth="1"/>
    <col min="4367" max="4369" width="15.140625" style="75" customWidth="1"/>
    <col min="4370" max="4370" width="17" style="75" bestFit="1" customWidth="1"/>
    <col min="4371" max="4371" width="18.7109375" style="75" bestFit="1" customWidth="1"/>
    <col min="4372" max="4608" width="10.7109375" style="75"/>
    <col min="4609" max="4609" width="39.140625" style="75" customWidth="1"/>
    <col min="4610" max="4610" width="20.7109375" style="75" bestFit="1" customWidth="1"/>
    <col min="4611" max="4611" width="18.7109375" style="75" customWidth="1"/>
    <col min="4612" max="4612" width="17.7109375" style="75" customWidth="1"/>
    <col min="4613" max="4613" width="14.28515625" style="75" customWidth="1"/>
    <col min="4614" max="4616" width="13.85546875" style="75" customWidth="1"/>
    <col min="4617" max="4617" width="17.7109375" style="75" customWidth="1"/>
    <col min="4618" max="4620" width="13.85546875" style="75" customWidth="1"/>
    <col min="4621" max="4622" width="17.7109375" style="75" customWidth="1"/>
    <col min="4623" max="4625" width="15.140625" style="75" customWidth="1"/>
    <col min="4626" max="4626" width="17" style="75" bestFit="1" customWidth="1"/>
    <col min="4627" max="4627" width="18.7109375" style="75" bestFit="1" customWidth="1"/>
    <col min="4628" max="4864" width="10.7109375" style="75"/>
    <col min="4865" max="4865" width="39.140625" style="75" customWidth="1"/>
    <col min="4866" max="4866" width="20.7109375" style="75" bestFit="1" customWidth="1"/>
    <col min="4867" max="4867" width="18.7109375" style="75" customWidth="1"/>
    <col min="4868" max="4868" width="17.7109375" style="75" customWidth="1"/>
    <col min="4869" max="4869" width="14.28515625" style="75" customWidth="1"/>
    <col min="4870" max="4872" width="13.85546875" style="75" customWidth="1"/>
    <col min="4873" max="4873" width="17.7109375" style="75" customWidth="1"/>
    <col min="4874" max="4876" width="13.85546875" style="75" customWidth="1"/>
    <col min="4877" max="4878" width="17.7109375" style="75" customWidth="1"/>
    <col min="4879" max="4881" width="15.140625" style="75" customWidth="1"/>
    <col min="4882" max="4882" width="17" style="75" bestFit="1" customWidth="1"/>
    <col min="4883" max="4883" width="18.7109375" style="75" bestFit="1" customWidth="1"/>
    <col min="4884" max="5120" width="10.7109375" style="75"/>
    <col min="5121" max="5121" width="39.140625" style="75" customWidth="1"/>
    <col min="5122" max="5122" width="20.7109375" style="75" bestFit="1" customWidth="1"/>
    <col min="5123" max="5123" width="18.7109375" style="75" customWidth="1"/>
    <col min="5124" max="5124" width="17.7109375" style="75" customWidth="1"/>
    <col min="5125" max="5125" width="14.28515625" style="75" customWidth="1"/>
    <col min="5126" max="5128" width="13.85546875" style="75" customWidth="1"/>
    <col min="5129" max="5129" width="17.7109375" style="75" customWidth="1"/>
    <col min="5130" max="5132" width="13.85546875" style="75" customWidth="1"/>
    <col min="5133" max="5134" width="17.7109375" style="75" customWidth="1"/>
    <col min="5135" max="5137" width="15.140625" style="75" customWidth="1"/>
    <col min="5138" max="5138" width="17" style="75" bestFit="1" customWidth="1"/>
    <col min="5139" max="5139" width="18.7109375" style="75" bestFit="1" customWidth="1"/>
    <col min="5140" max="5376" width="10.7109375" style="75"/>
    <col min="5377" max="5377" width="39.140625" style="75" customWidth="1"/>
    <col min="5378" max="5378" width="20.7109375" style="75" bestFit="1" customWidth="1"/>
    <col min="5379" max="5379" width="18.7109375" style="75" customWidth="1"/>
    <col min="5380" max="5380" width="17.7109375" style="75" customWidth="1"/>
    <col min="5381" max="5381" width="14.28515625" style="75" customWidth="1"/>
    <col min="5382" max="5384" width="13.85546875" style="75" customWidth="1"/>
    <col min="5385" max="5385" width="17.7109375" style="75" customWidth="1"/>
    <col min="5386" max="5388" width="13.85546875" style="75" customWidth="1"/>
    <col min="5389" max="5390" width="17.7109375" style="75" customWidth="1"/>
    <col min="5391" max="5393" width="15.140625" style="75" customWidth="1"/>
    <col min="5394" max="5394" width="17" style="75" bestFit="1" customWidth="1"/>
    <col min="5395" max="5395" width="18.7109375" style="75" bestFit="1" customWidth="1"/>
    <col min="5396" max="5632" width="10.7109375" style="75"/>
    <col min="5633" max="5633" width="39.140625" style="75" customWidth="1"/>
    <col min="5634" max="5634" width="20.7109375" style="75" bestFit="1" customWidth="1"/>
    <col min="5635" max="5635" width="18.7109375" style="75" customWidth="1"/>
    <col min="5636" max="5636" width="17.7109375" style="75" customWidth="1"/>
    <col min="5637" max="5637" width="14.28515625" style="75" customWidth="1"/>
    <col min="5638" max="5640" width="13.85546875" style="75" customWidth="1"/>
    <col min="5641" max="5641" width="17.7109375" style="75" customWidth="1"/>
    <col min="5642" max="5644" width="13.85546875" style="75" customWidth="1"/>
    <col min="5645" max="5646" width="17.7109375" style="75" customWidth="1"/>
    <col min="5647" max="5649" width="15.140625" style="75" customWidth="1"/>
    <col min="5650" max="5650" width="17" style="75" bestFit="1" customWidth="1"/>
    <col min="5651" max="5651" width="18.7109375" style="75" bestFit="1" customWidth="1"/>
    <col min="5652" max="5888" width="10.7109375" style="75"/>
    <col min="5889" max="5889" width="39.140625" style="75" customWidth="1"/>
    <col min="5890" max="5890" width="20.7109375" style="75" bestFit="1" customWidth="1"/>
    <col min="5891" max="5891" width="18.7109375" style="75" customWidth="1"/>
    <col min="5892" max="5892" width="17.7109375" style="75" customWidth="1"/>
    <col min="5893" max="5893" width="14.28515625" style="75" customWidth="1"/>
    <col min="5894" max="5896" width="13.85546875" style="75" customWidth="1"/>
    <col min="5897" max="5897" width="17.7109375" style="75" customWidth="1"/>
    <col min="5898" max="5900" width="13.85546875" style="75" customWidth="1"/>
    <col min="5901" max="5902" width="17.7109375" style="75" customWidth="1"/>
    <col min="5903" max="5905" width="15.140625" style="75" customWidth="1"/>
    <col min="5906" max="5906" width="17" style="75" bestFit="1" customWidth="1"/>
    <col min="5907" max="5907" width="18.7109375" style="75" bestFit="1" customWidth="1"/>
    <col min="5908" max="6144" width="10.7109375" style="75"/>
    <col min="6145" max="6145" width="39.140625" style="75" customWidth="1"/>
    <col min="6146" max="6146" width="20.7109375" style="75" bestFit="1" customWidth="1"/>
    <col min="6147" max="6147" width="18.7109375" style="75" customWidth="1"/>
    <col min="6148" max="6148" width="17.7109375" style="75" customWidth="1"/>
    <col min="6149" max="6149" width="14.28515625" style="75" customWidth="1"/>
    <col min="6150" max="6152" width="13.85546875" style="75" customWidth="1"/>
    <col min="6153" max="6153" width="17.7109375" style="75" customWidth="1"/>
    <col min="6154" max="6156" width="13.85546875" style="75" customWidth="1"/>
    <col min="6157" max="6158" width="17.7109375" style="75" customWidth="1"/>
    <col min="6159" max="6161" width="15.140625" style="75" customWidth="1"/>
    <col min="6162" max="6162" width="17" style="75" bestFit="1" customWidth="1"/>
    <col min="6163" max="6163" width="18.7109375" style="75" bestFit="1" customWidth="1"/>
    <col min="6164" max="6400" width="10.7109375" style="75"/>
    <col min="6401" max="6401" width="39.140625" style="75" customWidth="1"/>
    <col min="6402" max="6402" width="20.7109375" style="75" bestFit="1" customWidth="1"/>
    <col min="6403" max="6403" width="18.7109375" style="75" customWidth="1"/>
    <col min="6404" max="6404" width="17.7109375" style="75" customWidth="1"/>
    <col min="6405" max="6405" width="14.28515625" style="75" customWidth="1"/>
    <col min="6406" max="6408" width="13.85546875" style="75" customWidth="1"/>
    <col min="6409" max="6409" width="17.7109375" style="75" customWidth="1"/>
    <col min="6410" max="6412" width="13.85546875" style="75" customWidth="1"/>
    <col min="6413" max="6414" width="17.7109375" style="75" customWidth="1"/>
    <col min="6415" max="6417" width="15.140625" style="75" customWidth="1"/>
    <col min="6418" max="6418" width="17" style="75" bestFit="1" customWidth="1"/>
    <col min="6419" max="6419" width="18.7109375" style="75" bestFit="1" customWidth="1"/>
    <col min="6420" max="6656" width="10.7109375" style="75"/>
    <col min="6657" max="6657" width="39.140625" style="75" customWidth="1"/>
    <col min="6658" max="6658" width="20.7109375" style="75" bestFit="1" customWidth="1"/>
    <col min="6659" max="6659" width="18.7109375" style="75" customWidth="1"/>
    <col min="6660" max="6660" width="17.7109375" style="75" customWidth="1"/>
    <col min="6661" max="6661" width="14.28515625" style="75" customWidth="1"/>
    <col min="6662" max="6664" width="13.85546875" style="75" customWidth="1"/>
    <col min="6665" max="6665" width="17.7109375" style="75" customWidth="1"/>
    <col min="6666" max="6668" width="13.85546875" style="75" customWidth="1"/>
    <col min="6669" max="6670" width="17.7109375" style="75" customWidth="1"/>
    <col min="6671" max="6673" width="15.140625" style="75" customWidth="1"/>
    <col min="6674" max="6674" width="17" style="75" bestFit="1" customWidth="1"/>
    <col min="6675" max="6675" width="18.7109375" style="75" bestFit="1" customWidth="1"/>
    <col min="6676" max="6912" width="10.7109375" style="75"/>
    <col min="6913" max="6913" width="39.140625" style="75" customWidth="1"/>
    <col min="6914" max="6914" width="20.7109375" style="75" bestFit="1" customWidth="1"/>
    <col min="6915" max="6915" width="18.7109375" style="75" customWidth="1"/>
    <col min="6916" max="6916" width="17.7109375" style="75" customWidth="1"/>
    <col min="6917" max="6917" width="14.28515625" style="75" customWidth="1"/>
    <col min="6918" max="6920" width="13.85546875" style="75" customWidth="1"/>
    <col min="6921" max="6921" width="17.7109375" style="75" customWidth="1"/>
    <col min="6922" max="6924" width="13.85546875" style="75" customWidth="1"/>
    <col min="6925" max="6926" width="17.7109375" style="75" customWidth="1"/>
    <col min="6927" max="6929" width="15.140625" style="75" customWidth="1"/>
    <col min="6930" max="6930" width="17" style="75" bestFit="1" customWidth="1"/>
    <col min="6931" max="6931" width="18.7109375" style="75" bestFit="1" customWidth="1"/>
    <col min="6932" max="7168" width="10.7109375" style="75"/>
    <col min="7169" max="7169" width="39.140625" style="75" customWidth="1"/>
    <col min="7170" max="7170" width="20.7109375" style="75" bestFit="1" customWidth="1"/>
    <col min="7171" max="7171" width="18.7109375" style="75" customWidth="1"/>
    <col min="7172" max="7172" width="17.7109375" style="75" customWidth="1"/>
    <col min="7173" max="7173" width="14.28515625" style="75" customWidth="1"/>
    <col min="7174" max="7176" width="13.85546875" style="75" customWidth="1"/>
    <col min="7177" max="7177" width="17.7109375" style="75" customWidth="1"/>
    <col min="7178" max="7180" width="13.85546875" style="75" customWidth="1"/>
    <col min="7181" max="7182" width="17.7109375" style="75" customWidth="1"/>
    <col min="7183" max="7185" width="15.140625" style="75" customWidth="1"/>
    <col min="7186" max="7186" width="17" style="75" bestFit="1" customWidth="1"/>
    <col min="7187" max="7187" width="18.7109375" style="75" bestFit="1" customWidth="1"/>
    <col min="7188" max="7424" width="10.7109375" style="75"/>
    <col min="7425" max="7425" width="39.140625" style="75" customWidth="1"/>
    <col min="7426" max="7426" width="20.7109375" style="75" bestFit="1" customWidth="1"/>
    <col min="7427" max="7427" width="18.7109375" style="75" customWidth="1"/>
    <col min="7428" max="7428" width="17.7109375" style="75" customWidth="1"/>
    <col min="7429" max="7429" width="14.28515625" style="75" customWidth="1"/>
    <col min="7430" max="7432" width="13.85546875" style="75" customWidth="1"/>
    <col min="7433" max="7433" width="17.7109375" style="75" customWidth="1"/>
    <col min="7434" max="7436" width="13.85546875" style="75" customWidth="1"/>
    <col min="7437" max="7438" width="17.7109375" style="75" customWidth="1"/>
    <col min="7439" max="7441" width="15.140625" style="75" customWidth="1"/>
    <col min="7442" max="7442" width="17" style="75" bestFit="1" customWidth="1"/>
    <col min="7443" max="7443" width="18.7109375" style="75" bestFit="1" customWidth="1"/>
    <col min="7444" max="7680" width="10.7109375" style="75"/>
    <col min="7681" max="7681" width="39.140625" style="75" customWidth="1"/>
    <col min="7682" max="7682" width="20.7109375" style="75" bestFit="1" customWidth="1"/>
    <col min="7683" max="7683" width="18.7109375" style="75" customWidth="1"/>
    <col min="7684" max="7684" width="17.7109375" style="75" customWidth="1"/>
    <col min="7685" max="7685" width="14.28515625" style="75" customWidth="1"/>
    <col min="7686" max="7688" width="13.85546875" style="75" customWidth="1"/>
    <col min="7689" max="7689" width="17.7109375" style="75" customWidth="1"/>
    <col min="7690" max="7692" width="13.85546875" style="75" customWidth="1"/>
    <col min="7693" max="7694" width="17.7109375" style="75" customWidth="1"/>
    <col min="7695" max="7697" width="15.140625" style="75" customWidth="1"/>
    <col min="7698" max="7698" width="17" style="75" bestFit="1" customWidth="1"/>
    <col min="7699" max="7699" width="18.7109375" style="75" bestFit="1" customWidth="1"/>
    <col min="7700" max="7936" width="10.7109375" style="75"/>
    <col min="7937" max="7937" width="39.140625" style="75" customWidth="1"/>
    <col min="7938" max="7938" width="20.7109375" style="75" bestFit="1" customWidth="1"/>
    <col min="7939" max="7939" width="18.7109375" style="75" customWidth="1"/>
    <col min="7940" max="7940" width="17.7109375" style="75" customWidth="1"/>
    <col min="7941" max="7941" width="14.28515625" style="75" customWidth="1"/>
    <col min="7942" max="7944" width="13.85546875" style="75" customWidth="1"/>
    <col min="7945" max="7945" width="17.7109375" style="75" customWidth="1"/>
    <col min="7946" max="7948" width="13.85546875" style="75" customWidth="1"/>
    <col min="7949" max="7950" width="17.7109375" style="75" customWidth="1"/>
    <col min="7951" max="7953" width="15.140625" style="75" customWidth="1"/>
    <col min="7954" max="7954" width="17" style="75" bestFit="1" customWidth="1"/>
    <col min="7955" max="7955" width="18.7109375" style="75" bestFit="1" customWidth="1"/>
    <col min="7956" max="8192" width="10.7109375" style="75"/>
    <col min="8193" max="8193" width="39.140625" style="75" customWidth="1"/>
    <col min="8194" max="8194" width="20.7109375" style="75" bestFit="1" customWidth="1"/>
    <col min="8195" max="8195" width="18.7109375" style="75" customWidth="1"/>
    <col min="8196" max="8196" width="17.7109375" style="75" customWidth="1"/>
    <col min="8197" max="8197" width="14.28515625" style="75" customWidth="1"/>
    <col min="8198" max="8200" width="13.85546875" style="75" customWidth="1"/>
    <col min="8201" max="8201" width="17.7109375" style="75" customWidth="1"/>
    <col min="8202" max="8204" width="13.85546875" style="75" customWidth="1"/>
    <col min="8205" max="8206" width="17.7109375" style="75" customWidth="1"/>
    <col min="8207" max="8209" width="15.140625" style="75" customWidth="1"/>
    <col min="8210" max="8210" width="17" style="75" bestFit="1" customWidth="1"/>
    <col min="8211" max="8211" width="18.7109375" style="75" bestFit="1" customWidth="1"/>
    <col min="8212" max="8448" width="10.7109375" style="75"/>
    <col min="8449" max="8449" width="39.140625" style="75" customWidth="1"/>
    <col min="8450" max="8450" width="20.7109375" style="75" bestFit="1" customWidth="1"/>
    <col min="8451" max="8451" width="18.7109375" style="75" customWidth="1"/>
    <col min="8452" max="8452" width="17.7109375" style="75" customWidth="1"/>
    <col min="8453" max="8453" width="14.28515625" style="75" customWidth="1"/>
    <col min="8454" max="8456" width="13.85546875" style="75" customWidth="1"/>
    <col min="8457" max="8457" width="17.7109375" style="75" customWidth="1"/>
    <col min="8458" max="8460" width="13.85546875" style="75" customWidth="1"/>
    <col min="8461" max="8462" width="17.7109375" style="75" customWidth="1"/>
    <col min="8463" max="8465" width="15.140625" style="75" customWidth="1"/>
    <col min="8466" max="8466" width="17" style="75" bestFit="1" customWidth="1"/>
    <col min="8467" max="8467" width="18.7109375" style="75" bestFit="1" customWidth="1"/>
    <col min="8468" max="8704" width="10.7109375" style="75"/>
    <col min="8705" max="8705" width="39.140625" style="75" customWidth="1"/>
    <col min="8706" max="8706" width="20.7109375" style="75" bestFit="1" customWidth="1"/>
    <col min="8707" max="8707" width="18.7109375" style="75" customWidth="1"/>
    <col min="8708" max="8708" width="17.7109375" style="75" customWidth="1"/>
    <col min="8709" max="8709" width="14.28515625" style="75" customWidth="1"/>
    <col min="8710" max="8712" width="13.85546875" style="75" customWidth="1"/>
    <col min="8713" max="8713" width="17.7109375" style="75" customWidth="1"/>
    <col min="8714" max="8716" width="13.85546875" style="75" customWidth="1"/>
    <col min="8717" max="8718" width="17.7109375" style="75" customWidth="1"/>
    <col min="8719" max="8721" width="15.140625" style="75" customWidth="1"/>
    <col min="8722" max="8722" width="17" style="75" bestFit="1" customWidth="1"/>
    <col min="8723" max="8723" width="18.7109375" style="75" bestFit="1" customWidth="1"/>
    <col min="8724" max="8960" width="10.7109375" style="75"/>
    <col min="8961" max="8961" width="39.140625" style="75" customWidth="1"/>
    <col min="8962" max="8962" width="20.7109375" style="75" bestFit="1" customWidth="1"/>
    <col min="8963" max="8963" width="18.7109375" style="75" customWidth="1"/>
    <col min="8964" max="8964" width="17.7109375" style="75" customWidth="1"/>
    <col min="8965" max="8965" width="14.28515625" style="75" customWidth="1"/>
    <col min="8966" max="8968" width="13.85546875" style="75" customWidth="1"/>
    <col min="8969" max="8969" width="17.7109375" style="75" customWidth="1"/>
    <col min="8970" max="8972" width="13.85546875" style="75" customWidth="1"/>
    <col min="8973" max="8974" width="17.7109375" style="75" customWidth="1"/>
    <col min="8975" max="8977" width="15.140625" style="75" customWidth="1"/>
    <col min="8978" max="8978" width="17" style="75" bestFit="1" customWidth="1"/>
    <col min="8979" max="8979" width="18.7109375" style="75" bestFit="1" customWidth="1"/>
    <col min="8980" max="9216" width="10.7109375" style="75"/>
    <col min="9217" max="9217" width="39.140625" style="75" customWidth="1"/>
    <col min="9218" max="9218" width="20.7109375" style="75" bestFit="1" customWidth="1"/>
    <col min="9219" max="9219" width="18.7109375" style="75" customWidth="1"/>
    <col min="9220" max="9220" width="17.7109375" style="75" customWidth="1"/>
    <col min="9221" max="9221" width="14.28515625" style="75" customWidth="1"/>
    <col min="9222" max="9224" width="13.85546875" style="75" customWidth="1"/>
    <col min="9225" max="9225" width="17.7109375" style="75" customWidth="1"/>
    <col min="9226" max="9228" width="13.85546875" style="75" customWidth="1"/>
    <col min="9229" max="9230" width="17.7109375" style="75" customWidth="1"/>
    <col min="9231" max="9233" width="15.140625" style="75" customWidth="1"/>
    <col min="9234" max="9234" width="17" style="75" bestFit="1" customWidth="1"/>
    <col min="9235" max="9235" width="18.7109375" style="75" bestFit="1" customWidth="1"/>
    <col min="9236" max="9472" width="10.7109375" style="75"/>
    <col min="9473" max="9473" width="39.140625" style="75" customWidth="1"/>
    <col min="9474" max="9474" width="20.7109375" style="75" bestFit="1" customWidth="1"/>
    <col min="9475" max="9475" width="18.7109375" style="75" customWidth="1"/>
    <col min="9476" max="9476" width="17.7109375" style="75" customWidth="1"/>
    <col min="9477" max="9477" width="14.28515625" style="75" customWidth="1"/>
    <col min="9478" max="9480" width="13.85546875" style="75" customWidth="1"/>
    <col min="9481" max="9481" width="17.7109375" style="75" customWidth="1"/>
    <col min="9482" max="9484" width="13.85546875" style="75" customWidth="1"/>
    <col min="9485" max="9486" width="17.7109375" style="75" customWidth="1"/>
    <col min="9487" max="9489" width="15.140625" style="75" customWidth="1"/>
    <col min="9490" max="9490" width="17" style="75" bestFit="1" customWidth="1"/>
    <col min="9491" max="9491" width="18.7109375" style="75" bestFit="1" customWidth="1"/>
    <col min="9492" max="9728" width="10.7109375" style="75"/>
    <col min="9729" max="9729" width="39.140625" style="75" customWidth="1"/>
    <col min="9730" max="9730" width="20.7109375" style="75" bestFit="1" customWidth="1"/>
    <col min="9731" max="9731" width="18.7109375" style="75" customWidth="1"/>
    <col min="9732" max="9732" width="17.7109375" style="75" customWidth="1"/>
    <col min="9733" max="9733" width="14.28515625" style="75" customWidth="1"/>
    <col min="9734" max="9736" width="13.85546875" style="75" customWidth="1"/>
    <col min="9737" max="9737" width="17.7109375" style="75" customWidth="1"/>
    <col min="9738" max="9740" width="13.85546875" style="75" customWidth="1"/>
    <col min="9741" max="9742" width="17.7109375" style="75" customWidth="1"/>
    <col min="9743" max="9745" width="15.140625" style="75" customWidth="1"/>
    <col min="9746" max="9746" width="17" style="75" bestFit="1" customWidth="1"/>
    <col min="9747" max="9747" width="18.7109375" style="75" bestFit="1" customWidth="1"/>
    <col min="9748" max="9984" width="10.7109375" style="75"/>
    <col min="9985" max="9985" width="39.140625" style="75" customWidth="1"/>
    <col min="9986" max="9986" width="20.7109375" style="75" bestFit="1" customWidth="1"/>
    <col min="9987" max="9987" width="18.7109375" style="75" customWidth="1"/>
    <col min="9988" max="9988" width="17.7109375" style="75" customWidth="1"/>
    <col min="9989" max="9989" width="14.28515625" style="75" customWidth="1"/>
    <col min="9990" max="9992" width="13.85546875" style="75" customWidth="1"/>
    <col min="9993" max="9993" width="17.7109375" style="75" customWidth="1"/>
    <col min="9994" max="9996" width="13.85546875" style="75" customWidth="1"/>
    <col min="9997" max="9998" width="17.7109375" style="75" customWidth="1"/>
    <col min="9999" max="10001" width="15.140625" style="75" customWidth="1"/>
    <col min="10002" max="10002" width="17" style="75" bestFit="1" customWidth="1"/>
    <col min="10003" max="10003" width="18.7109375" style="75" bestFit="1" customWidth="1"/>
    <col min="10004" max="10240" width="10.7109375" style="75"/>
    <col min="10241" max="10241" width="39.140625" style="75" customWidth="1"/>
    <col min="10242" max="10242" width="20.7109375" style="75" bestFit="1" customWidth="1"/>
    <col min="10243" max="10243" width="18.7109375" style="75" customWidth="1"/>
    <col min="10244" max="10244" width="17.7109375" style="75" customWidth="1"/>
    <col min="10245" max="10245" width="14.28515625" style="75" customWidth="1"/>
    <col min="10246" max="10248" width="13.85546875" style="75" customWidth="1"/>
    <col min="10249" max="10249" width="17.7109375" style="75" customWidth="1"/>
    <col min="10250" max="10252" width="13.85546875" style="75" customWidth="1"/>
    <col min="10253" max="10254" width="17.7109375" style="75" customWidth="1"/>
    <col min="10255" max="10257" width="15.140625" style="75" customWidth="1"/>
    <col min="10258" max="10258" width="17" style="75" bestFit="1" customWidth="1"/>
    <col min="10259" max="10259" width="18.7109375" style="75" bestFit="1" customWidth="1"/>
    <col min="10260" max="10496" width="10.7109375" style="75"/>
    <col min="10497" max="10497" width="39.140625" style="75" customWidth="1"/>
    <col min="10498" max="10498" width="20.7109375" style="75" bestFit="1" customWidth="1"/>
    <col min="10499" max="10499" width="18.7109375" style="75" customWidth="1"/>
    <col min="10500" max="10500" width="17.7109375" style="75" customWidth="1"/>
    <col min="10501" max="10501" width="14.28515625" style="75" customWidth="1"/>
    <col min="10502" max="10504" width="13.85546875" style="75" customWidth="1"/>
    <col min="10505" max="10505" width="17.7109375" style="75" customWidth="1"/>
    <col min="10506" max="10508" width="13.85546875" style="75" customWidth="1"/>
    <col min="10509" max="10510" width="17.7109375" style="75" customWidth="1"/>
    <col min="10511" max="10513" width="15.140625" style="75" customWidth="1"/>
    <col min="10514" max="10514" width="17" style="75" bestFit="1" customWidth="1"/>
    <col min="10515" max="10515" width="18.7109375" style="75" bestFit="1" customWidth="1"/>
    <col min="10516" max="10752" width="10.7109375" style="75"/>
    <col min="10753" max="10753" width="39.140625" style="75" customWidth="1"/>
    <col min="10754" max="10754" width="20.7109375" style="75" bestFit="1" customWidth="1"/>
    <col min="10755" max="10755" width="18.7109375" style="75" customWidth="1"/>
    <col min="10756" max="10756" width="17.7109375" style="75" customWidth="1"/>
    <col min="10757" max="10757" width="14.28515625" style="75" customWidth="1"/>
    <col min="10758" max="10760" width="13.85546875" style="75" customWidth="1"/>
    <col min="10761" max="10761" width="17.7109375" style="75" customWidth="1"/>
    <col min="10762" max="10764" width="13.85546875" style="75" customWidth="1"/>
    <col min="10765" max="10766" width="17.7109375" style="75" customWidth="1"/>
    <col min="10767" max="10769" width="15.140625" style="75" customWidth="1"/>
    <col min="10770" max="10770" width="17" style="75" bestFit="1" customWidth="1"/>
    <col min="10771" max="10771" width="18.7109375" style="75" bestFit="1" customWidth="1"/>
    <col min="10772" max="11008" width="10.7109375" style="75"/>
    <col min="11009" max="11009" width="39.140625" style="75" customWidth="1"/>
    <col min="11010" max="11010" width="20.7109375" style="75" bestFit="1" customWidth="1"/>
    <col min="11011" max="11011" width="18.7109375" style="75" customWidth="1"/>
    <col min="11012" max="11012" width="17.7109375" style="75" customWidth="1"/>
    <col min="11013" max="11013" width="14.28515625" style="75" customWidth="1"/>
    <col min="11014" max="11016" width="13.85546875" style="75" customWidth="1"/>
    <col min="11017" max="11017" width="17.7109375" style="75" customWidth="1"/>
    <col min="11018" max="11020" width="13.85546875" style="75" customWidth="1"/>
    <col min="11021" max="11022" width="17.7109375" style="75" customWidth="1"/>
    <col min="11023" max="11025" width="15.140625" style="75" customWidth="1"/>
    <col min="11026" max="11026" width="17" style="75" bestFit="1" customWidth="1"/>
    <col min="11027" max="11027" width="18.7109375" style="75" bestFit="1" customWidth="1"/>
    <col min="11028" max="11264" width="10.7109375" style="75"/>
    <col min="11265" max="11265" width="39.140625" style="75" customWidth="1"/>
    <col min="11266" max="11266" width="20.7109375" style="75" bestFit="1" customWidth="1"/>
    <col min="11267" max="11267" width="18.7109375" style="75" customWidth="1"/>
    <col min="11268" max="11268" width="17.7109375" style="75" customWidth="1"/>
    <col min="11269" max="11269" width="14.28515625" style="75" customWidth="1"/>
    <col min="11270" max="11272" width="13.85546875" style="75" customWidth="1"/>
    <col min="11273" max="11273" width="17.7109375" style="75" customWidth="1"/>
    <col min="11274" max="11276" width="13.85546875" style="75" customWidth="1"/>
    <col min="11277" max="11278" width="17.7109375" style="75" customWidth="1"/>
    <col min="11279" max="11281" width="15.140625" style="75" customWidth="1"/>
    <col min="11282" max="11282" width="17" style="75" bestFit="1" customWidth="1"/>
    <col min="11283" max="11283" width="18.7109375" style="75" bestFit="1" customWidth="1"/>
    <col min="11284" max="11520" width="10.7109375" style="75"/>
    <col min="11521" max="11521" width="39.140625" style="75" customWidth="1"/>
    <col min="11522" max="11522" width="20.7109375" style="75" bestFit="1" customWidth="1"/>
    <col min="11523" max="11523" width="18.7109375" style="75" customWidth="1"/>
    <col min="11524" max="11524" width="17.7109375" style="75" customWidth="1"/>
    <col min="11525" max="11525" width="14.28515625" style="75" customWidth="1"/>
    <col min="11526" max="11528" width="13.85546875" style="75" customWidth="1"/>
    <col min="11529" max="11529" width="17.7109375" style="75" customWidth="1"/>
    <col min="11530" max="11532" width="13.85546875" style="75" customWidth="1"/>
    <col min="11533" max="11534" width="17.7109375" style="75" customWidth="1"/>
    <col min="11535" max="11537" width="15.140625" style="75" customWidth="1"/>
    <col min="11538" max="11538" width="17" style="75" bestFit="1" customWidth="1"/>
    <col min="11539" max="11539" width="18.7109375" style="75" bestFit="1" customWidth="1"/>
    <col min="11540" max="11776" width="10.7109375" style="75"/>
    <col min="11777" max="11777" width="39.140625" style="75" customWidth="1"/>
    <col min="11778" max="11778" width="20.7109375" style="75" bestFit="1" customWidth="1"/>
    <col min="11779" max="11779" width="18.7109375" style="75" customWidth="1"/>
    <col min="11780" max="11780" width="17.7109375" style="75" customWidth="1"/>
    <col min="11781" max="11781" width="14.28515625" style="75" customWidth="1"/>
    <col min="11782" max="11784" width="13.85546875" style="75" customWidth="1"/>
    <col min="11785" max="11785" width="17.7109375" style="75" customWidth="1"/>
    <col min="11786" max="11788" width="13.85546875" style="75" customWidth="1"/>
    <col min="11789" max="11790" width="17.7109375" style="75" customWidth="1"/>
    <col min="11791" max="11793" width="15.140625" style="75" customWidth="1"/>
    <col min="11794" max="11794" width="17" style="75" bestFit="1" customWidth="1"/>
    <col min="11795" max="11795" width="18.7109375" style="75" bestFit="1" customWidth="1"/>
    <col min="11796" max="12032" width="10.7109375" style="75"/>
    <col min="12033" max="12033" width="39.140625" style="75" customWidth="1"/>
    <col min="12034" max="12034" width="20.7109375" style="75" bestFit="1" customWidth="1"/>
    <col min="12035" max="12035" width="18.7109375" style="75" customWidth="1"/>
    <col min="12036" max="12036" width="17.7109375" style="75" customWidth="1"/>
    <col min="12037" max="12037" width="14.28515625" style="75" customWidth="1"/>
    <col min="12038" max="12040" width="13.85546875" style="75" customWidth="1"/>
    <col min="12041" max="12041" width="17.7109375" style="75" customWidth="1"/>
    <col min="12042" max="12044" width="13.85546875" style="75" customWidth="1"/>
    <col min="12045" max="12046" width="17.7109375" style="75" customWidth="1"/>
    <col min="12047" max="12049" width="15.140625" style="75" customWidth="1"/>
    <col min="12050" max="12050" width="17" style="75" bestFit="1" customWidth="1"/>
    <col min="12051" max="12051" width="18.7109375" style="75" bestFit="1" customWidth="1"/>
    <col min="12052" max="12288" width="10.7109375" style="75"/>
    <col min="12289" max="12289" width="39.140625" style="75" customWidth="1"/>
    <col min="12290" max="12290" width="20.7109375" style="75" bestFit="1" customWidth="1"/>
    <col min="12291" max="12291" width="18.7109375" style="75" customWidth="1"/>
    <col min="12292" max="12292" width="17.7109375" style="75" customWidth="1"/>
    <col min="12293" max="12293" width="14.28515625" style="75" customWidth="1"/>
    <col min="12294" max="12296" width="13.85546875" style="75" customWidth="1"/>
    <col min="12297" max="12297" width="17.7109375" style="75" customWidth="1"/>
    <col min="12298" max="12300" width="13.85546875" style="75" customWidth="1"/>
    <col min="12301" max="12302" width="17.7109375" style="75" customWidth="1"/>
    <col min="12303" max="12305" width="15.140625" style="75" customWidth="1"/>
    <col min="12306" max="12306" width="17" style="75" bestFit="1" customWidth="1"/>
    <col min="12307" max="12307" width="18.7109375" style="75" bestFit="1" customWidth="1"/>
    <col min="12308" max="12544" width="10.7109375" style="75"/>
    <col min="12545" max="12545" width="39.140625" style="75" customWidth="1"/>
    <col min="12546" max="12546" width="20.7109375" style="75" bestFit="1" customWidth="1"/>
    <col min="12547" max="12547" width="18.7109375" style="75" customWidth="1"/>
    <col min="12548" max="12548" width="17.7109375" style="75" customWidth="1"/>
    <col min="12549" max="12549" width="14.28515625" style="75" customWidth="1"/>
    <col min="12550" max="12552" width="13.85546875" style="75" customWidth="1"/>
    <col min="12553" max="12553" width="17.7109375" style="75" customWidth="1"/>
    <col min="12554" max="12556" width="13.85546875" style="75" customWidth="1"/>
    <col min="12557" max="12558" width="17.7109375" style="75" customWidth="1"/>
    <col min="12559" max="12561" width="15.140625" style="75" customWidth="1"/>
    <col min="12562" max="12562" width="17" style="75" bestFit="1" customWidth="1"/>
    <col min="12563" max="12563" width="18.7109375" style="75" bestFit="1" customWidth="1"/>
    <col min="12564" max="12800" width="10.7109375" style="75"/>
    <col min="12801" max="12801" width="39.140625" style="75" customWidth="1"/>
    <col min="12802" max="12802" width="20.7109375" style="75" bestFit="1" customWidth="1"/>
    <col min="12803" max="12803" width="18.7109375" style="75" customWidth="1"/>
    <col min="12804" max="12804" width="17.7109375" style="75" customWidth="1"/>
    <col min="12805" max="12805" width="14.28515625" style="75" customWidth="1"/>
    <col min="12806" max="12808" width="13.85546875" style="75" customWidth="1"/>
    <col min="12809" max="12809" width="17.7109375" style="75" customWidth="1"/>
    <col min="12810" max="12812" width="13.85546875" style="75" customWidth="1"/>
    <col min="12813" max="12814" width="17.7109375" style="75" customWidth="1"/>
    <col min="12815" max="12817" width="15.140625" style="75" customWidth="1"/>
    <col min="12818" max="12818" width="17" style="75" bestFit="1" customWidth="1"/>
    <col min="12819" max="12819" width="18.7109375" style="75" bestFit="1" customWidth="1"/>
    <col min="12820" max="13056" width="10.7109375" style="75"/>
    <col min="13057" max="13057" width="39.140625" style="75" customWidth="1"/>
    <col min="13058" max="13058" width="20.7109375" style="75" bestFit="1" customWidth="1"/>
    <col min="13059" max="13059" width="18.7109375" style="75" customWidth="1"/>
    <col min="13060" max="13060" width="17.7109375" style="75" customWidth="1"/>
    <col min="13061" max="13061" width="14.28515625" style="75" customWidth="1"/>
    <col min="13062" max="13064" width="13.85546875" style="75" customWidth="1"/>
    <col min="13065" max="13065" width="17.7109375" style="75" customWidth="1"/>
    <col min="13066" max="13068" width="13.85546875" style="75" customWidth="1"/>
    <col min="13069" max="13070" width="17.7109375" style="75" customWidth="1"/>
    <col min="13071" max="13073" width="15.140625" style="75" customWidth="1"/>
    <col min="13074" max="13074" width="17" style="75" bestFit="1" customWidth="1"/>
    <col min="13075" max="13075" width="18.7109375" style="75" bestFit="1" customWidth="1"/>
    <col min="13076" max="13312" width="10.7109375" style="75"/>
    <col min="13313" max="13313" width="39.140625" style="75" customWidth="1"/>
    <col min="13314" max="13314" width="20.7109375" style="75" bestFit="1" customWidth="1"/>
    <col min="13315" max="13315" width="18.7109375" style="75" customWidth="1"/>
    <col min="13316" max="13316" width="17.7109375" style="75" customWidth="1"/>
    <col min="13317" max="13317" width="14.28515625" style="75" customWidth="1"/>
    <col min="13318" max="13320" width="13.85546875" style="75" customWidth="1"/>
    <col min="13321" max="13321" width="17.7109375" style="75" customWidth="1"/>
    <col min="13322" max="13324" width="13.85546875" style="75" customWidth="1"/>
    <col min="13325" max="13326" width="17.7109375" style="75" customWidth="1"/>
    <col min="13327" max="13329" width="15.140625" style="75" customWidth="1"/>
    <col min="13330" max="13330" width="17" style="75" bestFit="1" customWidth="1"/>
    <col min="13331" max="13331" width="18.7109375" style="75" bestFit="1" customWidth="1"/>
    <col min="13332" max="13568" width="10.7109375" style="75"/>
    <col min="13569" max="13569" width="39.140625" style="75" customWidth="1"/>
    <col min="13570" max="13570" width="20.7109375" style="75" bestFit="1" customWidth="1"/>
    <col min="13571" max="13571" width="18.7109375" style="75" customWidth="1"/>
    <col min="13572" max="13572" width="17.7109375" style="75" customWidth="1"/>
    <col min="13573" max="13573" width="14.28515625" style="75" customWidth="1"/>
    <col min="13574" max="13576" width="13.85546875" style="75" customWidth="1"/>
    <col min="13577" max="13577" width="17.7109375" style="75" customWidth="1"/>
    <col min="13578" max="13580" width="13.85546875" style="75" customWidth="1"/>
    <col min="13581" max="13582" width="17.7109375" style="75" customWidth="1"/>
    <col min="13583" max="13585" width="15.140625" style="75" customWidth="1"/>
    <col min="13586" max="13586" width="17" style="75" bestFit="1" customWidth="1"/>
    <col min="13587" max="13587" width="18.7109375" style="75" bestFit="1" customWidth="1"/>
    <col min="13588" max="13824" width="10.7109375" style="75"/>
    <col min="13825" max="13825" width="39.140625" style="75" customWidth="1"/>
    <col min="13826" max="13826" width="20.7109375" style="75" bestFit="1" customWidth="1"/>
    <col min="13827" max="13827" width="18.7109375" style="75" customWidth="1"/>
    <col min="13828" max="13828" width="17.7109375" style="75" customWidth="1"/>
    <col min="13829" max="13829" width="14.28515625" style="75" customWidth="1"/>
    <col min="13830" max="13832" width="13.85546875" style="75" customWidth="1"/>
    <col min="13833" max="13833" width="17.7109375" style="75" customWidth="1"/>
    <col min="13834" max="13836" width="13.85546875" style="75" customWidth="1"/>
    <col min="13837" max="13838" width="17.7109375" style="75" customWidth="1"/>
    <col min="13839" max="13841" width="15.140625" style="75" customWidth="1"/>
    <col min="13842" max="13842" width="17" style="75" bestFit="1" customWidth="1"/>
    <col min="13843" max="13843" width="18.7109375" style="75" bestFit="1" customWidth="1"/>
    <col min="13844" max="14080" width="10.7109375" style="75"/>
    <col min="14081" max="14081" width="39.140625" style="75" customWidth="1"/>
    <col min="14082" max="14082" width="20.7109375" style="75" bestFit="1" customWidth="1"/>
    <col min="14083" max="14083" width="18.7109375" style="75" customWidth="1"/>
    <col min="14084" max="14084" width="17.7109375" style="75" customWidth="1"/>
    <col min="14085" max="14085" width="14.28515625" style="75" customWidth="1"/>
    <col min="14086" max="14088" width="13.85546875" style="75" customWidth="1"/>
    <col min="14089" max="14089" width="17.7109375" style="75" customWidth="1"/>
    <col min="14090" max="14092" width="13.85546875" style="75" customWidth="1"/>
    <col min="14093" max="14094" width="17.7109375" style="75" customWidth="1"/>
    <col min="14095" max="14097" width="15.140625" style="75" customWidth="1"/>
    <col min="14098" max="14098" width="17" style="75" bestFit="1" customWidth="1"/>
    <col min="14099" max="14099" width="18.7109375" style="75" bestFit="1" customWidth="1"/>
    <col min="14100" max="14336" width="10.7109375" style="75"/>
    <col min="14337" max="14337" width="39.140625" style="75" customWidth="1"/>
    <col min="14338" max="14338" width="20.7109375" style="75" bestFit="1" customWidth="1"/>
    <col min="14339" max="14339" width="18.7109375" style="75" customWidth="1"/>
    <col min="14340" max="14340" width="17.7109375" style="75" customWidth="1"/>
    <col min="14341" max="14341" width="14.28515625" style="75" customWidth="1"/>
    <col min="14342" max="14344" width="13.85546875" style="75" customWidth="1"/>
    <col min="14345" max="14345" width="17.7109375" style="75" customWidth="1"/>
    <col min="14346" max="14348" width="13.85546875" style="75" customWidth="1"/>
    <col min="14349" max="14350" width="17.7109375" style="75" customWidth="1"/>
    <col min="14351" max="14353" width="15.140625" style="75" customWidth="1"/>
    <col min="14354" max="14354" width="17" style="75" bestFit="1" customWidth="1"/>
    <col min="14355" max="14355" width="18.7109375" style="75" bestFit="1" customWidth="1"/>
    <col min="14356" max="14592" width="10.7109375" style="75"/>
    <col min="14593" max="14593" width="39.140625" style="75" customWidth="1"/>
    <col min="14594" max="14594" width="20.7109375" style="75" bestFit="1" customWidth="1"/>
    <col min="14595" max="14595" width="18.7109375" style="75" customWidth="1"/>
    <col min="14596" max="14596" width="17.7109375" style="75" customWidth="1"/>
    <col min="14597" max="14597" width="14.28515625" style="75" customWidth="1"/>
    <col min="14598" max="14600" width="13.85546875" style="75" customWidth="1"/>
    <col min="14601" max="14601" width="17.7109375" style="75" customWidth="1"/>
    <col min="14602" max="14604" width="13.85546875" style="75" customWidth="1"/>
    <col min="14605" max="14606" width="17.7109375" style="75" customWidth="1"/>
    <col min="14607" max="14609" width="15.140625" style="75" customWidth="1"/>
    <col min="14610" max="14610" width="17" style="75" bestFit="1" customWidth="1"/>
    <col min="14611" max="14611" width="18.7109375" style="75" bestFit="1" customWidth="1"/>
    <col min="14612" max="14848" width="10.7109375" style="75"/>
    <col min="14849" max="14849" width="39.140625" style="75" customWidth="1"/>
    <col min="14850" max="14850" width="20.7109375" style="75" bestFit="1" customWidth="1"/>
    <col min="14851" max="14851" width="18.7109375" style="75" customWidth="1"/>
    <col min="14852" max="14852" width="17.7109375" style="75" customWidth="1"/>
    <col min="14853" max="14853" width="14.28515625" style="75" customWidth="1"/>
    <col min="14854" max="14856" width="13.85546875" style="75" customWidth="1"/>
    <col min="14857" max="14857" width="17.7109375" style="75" customWidth="1"/>
    <col min="14858" max="14860" width="13.85546875" style="75" customWidth="1"/>
    <col min="14861" max="14862" width="17.7109375" style="75" customWidth="1"/>
    <col min="14863" max="14865" width="15.140625" style="75" customWidth="1"/>
    <col min="14866" max="14866" width="17" style="75" bestFit="1" customWidth="1"/>
    <col min="14867" max="14867" width="18.7109375" style="75" bestFit="1" customWidth="1"/>
    <col min="14868" max="15104" width="10.7109375" style="75"/>
    <col min="15105" max="15105" width="39.140625" style="75" customWidth="1"/>
    <col min="15106" max="15106" width="20.7109375" style="75" bestFit="1" customWidth="1"/>
    <col min="15107" max="15107" width="18.7109375" style="75" customWidth="1"/>
    <col min="15108" max="15108" width="17.7109375" style="75" customWidth="1"/>
    <col min="15109" max="15109" width="14.28515625" style="75" customWidth="1"/>
    <col min="15110" max="15112" width="13.85546875" style="75" customWidth="1"/>
    <col min="15113" max="15113" width="17.7109375" style="75" customWidth="1"/>
    <col min="15114" max="15116" width="13.85546875" style="75" customWidth="1"/>
    <col min="15117" max="15118" width="17.7109375" style="75" customWidth="1"/>
    <col min="15119" max="15121" width="15.140625" style="75" customWidth="1"/>
    <col min="15122" max="15122" width="17" style="75" bestFit="1" customWidth="1"/>
    <col min="15123" max="15123" width="18.7109375" style="75" bestFit="1" customWidth="1"/>
    <col min="15124" max="15360" width="10.7109375" style="75"/>
    <col min="15361" max="15361" width="39.140625" style="75" customWidth="1"/>
    <col min="15362" max="15362" width="20.7109375" style="75" bestFit="1" customWidth="1"/>
    <col min="15363" max="15363" width="18.7109375" style="75" customWidth="1"/>
    <col min="15364" max="15364" width="17.7109375" style="75" customWidth="1"/>
    <col min="15365" max="15365" width="14.28515625" style="75" customWidth="1"/>
    <col min="15366" max="15368" width="13.85546875" style="75" customWidth="1"/>
    <col min="15369" max="15369" width="17.7109375" style="75" customWidth="1"/>
    <col min="15370" max="15372" width="13.85546875" style="75" customWidth="1"/>
    <col min="15373" max="15374" width="17.7109375" style="75" customWidth="1"/>
    <col min="15375" max="15377" width="15.140625" style="75" customWidth="1"/>
    <col min="15378" max="15378" width="17" style="75" bestFit="1" customWidth="1"/>
    <col min="15379" max="15379" width="18.7109375" style="75" bestFit="1" customWidth="1"/>
    <col min="15380" max="15616" width="10.7109375" style="75"/>
    <col min="15617" max="15617" width="39.140625" style="75" customWidth="1"/>
    <col min="15618" max="15618" width="20.7109375" style="75" bestFit="1" customWidth="1"/>
    <col min="15619" max="15619" width="18.7109375" style="75" customWidth="1"/>
    <col min="15620" max="15620" width="17.7109375" style="75" customWidth="1"/>
    <col min="15621" max="15621" width="14.28515625" style="75" customWidth="1"/>
    <col min="15622" max="15624" width="13.85546875" style="75" customWidth="1"/>
    <col min="15625" max="15625" width="17.7109375" style="75" customWidth="1"/>
    <col min="15626" max="15628" width="13.85546875" style="75" customWidth="1"/>
    <col min="15629" max="15630" width="17.7109375" style="75" customWidth="1"/>
    <col min="15631" max="15633" width="15.140625" style="75" customWidth="1"/>
    <col min="15634" max="15634" width="17" style="75" bestFit="1" customWidth="1"/>
    <col min="15635" max="15635" width="18.7109375" style="75" bestFit="1" customWidth="1"/>
    <col min="15636" max="15872" width="10.7109375" style="75"/>
    <col min="15873" max="15873" width="39.140625" style="75" customWidth="1"/>
    <col min="15874" max="15874" width="20.7109375" style="75" bestFit="1" customWidth="1"/>
    <col min="15875" max="15875" width="18.7109375" style="75" customWidth="1"/>
    <col min="15876" max="15876" width="17.7109375" style="75" customWidth="1"/>
    <col min="15877" max="15877" width="14.28515625" style="75" customWidth="1"/>
    <col min="15878" max="15880" width="13.85546875" style="75" customWidth="1"/>
    <col min="15881" max="15881" width="17.7109375" style="75" customWidth="1"/>
    <col min="15882" max="15884" width="13.85546875" style="75" customWidth="1"/>
    <col min="15885" max="15886" width="17.7109375" style="75" customWidth="1"/>
    <col min="15887" max="15889" width="15.140625" style="75" customWidth="1"/>
    <col min="15890" max="15890" width="17" style="75" bestFit="1" customWidth="1"/>
    <col min="15891" max="15891" width="18.7109375" style="75" bestFit="1" customWidth="1"/>
    <col min="15892" max="16128" width="10.7109375" style="75"/>
    <col min="16129" max="16129" width="39.140625" style="75" customWidth="1"/>
    <col min="16130" max="16130" width="20.7109375" style="75" bestFit="1" customWidth="1"/>
    <col min="16131" max="16131" width="18.7109375" style="75" customWidth="1"/>
    <col min="16132" max="16132" width="17.7109375" style="75" customWidth="1"/>
    <col min="16133" max="16133" width="14.28515625" style="75" customWidth="1"/>
    <col min="16134" max="16136" width="13.85546875" style="75" customWidth="1"/>
    <col min="16137" max="16137" width="17.7109375" style="75" customWidth="1"/>
    <col min="16138" max="16140" width="13.85546875" style="75" customWidth="1"/>
    <col min="16141" max="16142" width="17.7109375" style="75" customWidth="1"/>
    <col min="16143" max="16145" width="15.140625" style="75" customWidth="1"/>
    <col min="16146" max="16146" width="17" style="75" bestFit="1" customWidth="1"/>
    <col min="16147" max="16147" width="18.7109375" style="75" bestFit="1" customWidth="1"/>
    <col min="16148" max="16384" width="10.7109375" style="75"/>
  </cols>
  <sheetData>
    <row r="1" spans="1:19" s="321" customFormat="1" ht="30" customHeight="1" x14ac:dyDescent="0.45">
      <c r="A1" s="771" t="s">
        <v>862</v>
      </c>
      <c r="B1" s="771"/>
      <c r="C1" s="771"/>
      <c r="D1" s="771"/>
      <c r="E1" s="771"/>
      <c r="F1" s="771"/>
      <c r="G1" s="771"/>
      <c r="H1" s="771"/>
      <c r="I1" s="771"/>
      <c r="J1" s="771"/>
      <c r="K1" s="771"/>
      <c r="L1" s="771"/>
      <c r="M1" s="771"/>
      <c r="N1" s="771"/>
      <c r="O1" s="771"/>
      <c r="P1" s="771"/>
      <c r="Q1" s="771"/>
      <c r="R1" s="771"/>
      <c r="S1" s="771"/>
    </row>
    <row r="2" spans="1:19" s="321" customFormat="1" ht="15" customHeight="1" x14ac:dyDescent="0.45">
      <c r="A2" s="772" t="s">
        <v>863</v>
      </c>
      <c r="B2" s="772"/>
      <c r="C2" s="772"/>
      <c r="D2" s="772"/>
      <c r="E2" s="772"/>
      <c r="F2" s="772"/>
      <c r="G2" s="772"/>
      <c r="H2" s="772"/>
      <c r="I2" s="772"/>
      <c r="J2" s="772"/>
      <c r="K2" s="772"/>
      <c r="L2" s="772"/>
      <c r="M2" s="772"/>
      <c r="N2" s="772"/>
      <c r="O2" s="772"/>
      <c r="P2" s="772"/>
      <c r="Q2" s="772"/>
      <c r="R2" s="772"/>
      <c r="S2" s="772"/>
    </row>
    <row r="3" spans="1:19" s="321" customFormat="1" ht="15" customHeight="1" x14ac:dyDescent="0.45">
      <c r="A3" s="772" t="s">
        <v>864</v>
      </c>
      <c r="B3" s="772"/>
      <c r="C3" s="772"/>
      <c r="D3" s="772"/>
      <c r="E3" s="772"/>
      <c r="F3" s="772"/>
      <c r="G3" s="772"/>
      <c r="H3" s="772"/>
      <c r="I3" s="772"/>
      <c r="J3" s="772"/>
      <c r="K3" s="772"/>
      <c r="L3" s="772"/>
      <c r="M3" s="772"/>
      <c r="N3" s="772"/>
      <c r="O3" s="772"/>
      <c r="P3" s="772"/>
      <c r="Q3" s="772"/>
      <c r="R3" s="772"/>
      <c r="S3" s="772"/>
    </row>
    <row r="4" spans="1:19" s="321" customFormat="1" ht="30" customHeight="1" x14ac:dyDescent="0.45">
      <c r="A4" s="773" t="s">
        <v>3</v>
      </c>
      <c r="B4" s="773"/>
      <c r="C4" s="773"/>
      <c r="D4" s="773"/>
      <c r="E4" s="773"/>
      <c r="F4" s="773"/>
      <c r="G4" s="773"/>
      <c r="H4" s="773"/>
      <c r="I4" s="773"/>
      <c r="J4" s="773"/>
      <c r="K4" s="773"/>
      <c r="L4" s="773"/>
      <c r="M4" s="773"/>
      <c r="N4" s="773"/>
      <c r="O4" s="773"/>
      <c r="P4" s="773"/>
      <c r="Q4" s="773"/>
      <c r="R4" s="773"/>
      <c r="S4" s="773"/>
    </row>
    <row r="5" spans="1:19" s="322" customFormat="1" ht="15" customHeight="1" x14ac:dyDescent="0.25">
      <c r="A5" s="130"/>
      <c r="B5" s="130"/>
      <c r="C5" s="130"/>
      <c r="D5" s="130"/>
      <c r="E5" s="130"/>
      <c r="F5" s="130"/>
      <c r="G5" s="130"/>
      <c r="H5" s="130"/>
      <c r="I5" s="130"/>
      <c r="J5" s="130"/>
      <c r="K5" s="130"/>
      <c r="L5" s="130"/>
      <c r="M5" s="130"/>
      <c r="N5" s="130"/>
      <c r="O5" s="130"/>
      <c r="P5" s="130"/>
      <c r="Q5" s="130"/>
      <c r="R5" s="130"/>
      <c r="S5" s="130"/>
    </row>
    <row r="6" spans="1:19" s="322" customFormat="1" ht="15" customHeight="1" x14ac:dyDescent="0.25">
      <c r="A6" s="323"/>
      <c r="B6" s="324" t="s">
        <v>865</v>
      </c>
      <c r="C6" s="804" t="s">
        <v>866</v>
      </c>
      <c r="D6" s="804"/>
      <c r="E6" s="804"/>
      <c r="F6" s="804"/>
      <c r="G6" s="804"/>
      <c r="H6" s="804" t="s">
        <v>867</v>
      </c>
      <c r="I6" s="804"/>
      <c r="J6" s="804"/>
      <c r="K6" s="804"/>
      <c r="L6" s="804"/>
      <c r="M6" s="804" t="s">
        <v>868</v>
      </c>
      <c r="N6" s="804"/>
      <c r="O6" s="804"/>
      <c r="P6" s="804"/>
      <c r="Q6" s="804"/>
      <c r="R6" s="804" t="s">
        <v>869</v>
      </c>
      <c r="S6" s="804"/>
    </row>
    <row r="7" spans="1:19" s="322" customFormat="1" ht="15" customHeight="1" x14ac:dyDescent="0.25">
      <c r="A7" s="323"/>
      <c r="B7" s="324" t="s">
        <v>870</v>
      </c>
      <c r="C7" s="323"/>
      <c r="D7" s="323"/>
      <c r="E7" s="323"/>
      <c r="F7" s="323"/>
      <c r="G7" s="323"/>
      <c r="H7" s="323"/>
      <c r="I7" s="323"/>
      <c r="J7" s="323"/>
      <c r="K7" s="323"/>
      <c r="L7" s="323"/>
      <c r="M7" s="323"/>
      <c r="N7" s="323"/>
      <c r="O7" s="323"/>
      <c r="P7" s="323"/>
      <c r="Q7" s="323"/>
      <c r="R7" s="323"/>
      <c r="S7" s="323"/>
    </row>
    <row r="8" spans="1:19" s="322" customFormat="1" ht="15" customHeight="1" x14ac:dyDescent="0.25">
      <c r="A8" s="326" t="s">
        <v>0</v>
      </c>
      <c r="B8" s="324" t="s">
        <v>871</v>
      </c>
      <c r="C8" s="324" t="s">
        <v>4</v>
      </c>
      <c r="D8" s="324" t="s">
        <v>6</v>
      </c>
      <c r="E8" s="324" t="s">
        <v>5</v>
      </c>
      <c r="F8" s="324" t="s">
        <v>7</v>
      </c>
      <c r="G8" s="324" t="s">
        <v>725</v>
      </c>
      <c r="H8" s="324" t="s">
        <v>4</v>
      </c>
      <c r="I8" s="324" t="s">
        <v>6</v>
      </c>
      <c r="J8" s="324" t="s">
        <v>5</v>
      </c>
      <c r="K8" s="324" t="s">
        <v>7</v>
      </c>
      <c r="L8" s="324" t="s">
        <v>725</v>
      </c>
      <c r="M8" s="324" t="s">
        <v>4</v>
      </c>
      <c r="N8" s="324" t="s">
        <v>6</v>
      </c>
      <c r="O8" s="324" t="s">
        <v>5</v>
      </c>
      <c r="P8" s="324" t="s">
        <v>7</v>
      </c>
      <c r="Q8" s="324" t="s">
        <v>725</v>
      </c>
      <c r="R8" s="324" t="s">
        <v>872</v>
      </c>
      <c r="S8" s="324" t="s">
        <v>873</v>
      </c>
    </row>
    <row r="9" spans="1:19" ht="15" customHeight="1" x14ac:dyDescent="0.2">
      <c r="A9" s="52"/>
      <c r="B9" s="52" t="s">
        <v>858</v>
      </c>
      <c r="C9" s="52" t="s">
        <v>858</v>
      </c>
      <c r="D9" s="52" t="s">
        <v>858</v>
      </c>
      <c r="E9" s="98" t="s">
        <v>858</v>
      </c>
      <c r="F9" s="98"/>
      <c r="G9" s="98"/>
      <c r="H9" s="52"/>
      <c r="I9" s="98" t="s">
        <v>858</v>
      </c>
      <c r="J9" s="98" t="s">
        <v>858</v>
      </c>
      <c r="K9" s="98"/>
      <c r="L9" s="98"/>
      <c r="M9" s="52"/>
      <c r="N9" s="52"/>
      <c r="O9" s="52"/>
      <c r="P9" s="52"/>
      <c r="Q9" s="52"/>
      <c r="R9" s="52"/>
      <c r="S9" s="52"/>
    </row>
    <row r="10" spans="1:19" ht="15" customHeight="1" x14ac:dyDescent="0.2">
      <c r="A10" s="52"/>
      <c r="B10" s="98" t="s">
        <v>858</v>
      </c>
      <c r="C10" s="98" t="s">
        <v>858</v>
      </c>
      <c r="D10" s="98" t="s">
        <v>858</v>
      </c>
      <c r="E10" s="327" t="s">
        <v>858</v>
      </c>
      <c r="F10" s="327"/>
      <c r="G10" s="327"/>
      <c r="H10" s="52" t="s">
        <v>858</v>
      </c>
      <c r="I10" s="52" t="s">
        <v>858</v>
      </c>
      <c r="J10" s="98" t="s">
        <v>858</v>
      </c>
      <c r="K10" s="98"/>
      <c r="L10" s="327"/>
      <c r="M10" s="73"/>
      <c r="N10" s="73"/>
      <c r="O10" s="73"/>
      <c r="P10" s="73"/>
      <c r="Q10" s="327"/>
      <c r="R10" s="52"/>
      <c r="S10" s="52"/>
    </row>
    <row r="11" spans="1:19" ht="15" customHeight="1" x14ac:dyDescent="0.2">
      <c r="A11" s="328" t="s">
        <v>317</v>
      </c>
      <c r="B11" s="222">
        <v>15364110.328945003</v>
      </c>
      <c r="C11" s="222">
        <v>1308612.6334043106</v>
      </c>
      <c r="D11" s="222">
        <v>0</v>
      </c>
      <c r="E11" s="222">
        <v>408025.80400402856</v>
      </c>
      <c r="F11" s="222">
        <v>7177.4915919714313</v>
      </c>
      <c r="G11" s="222">
        <v>1723815.9290003104</v>
      </c>
      <c r="H11" s="222">
        <v>1891442.8697964288</v>
      </c>
      <c r="I11" s="222">
        <v>0</v>
      </c>
      <c r="J11" s="222">
        <v>948912.01967285713</v>
      </c>
      <c r="K11" s="222">
        <v>9200.9932114285712</v>
      </c>
      <c r="L11" s="222">
        <v>2849555.8826807146</v>
      </c>
      <c r="M11" s="222">
        <v>582830.2363921185</v>
      </c>
      <c r="N11" s="222">
        <v>0</v>
      </c>
      <c r="O11" s="222">
        <v>540886.21566882858</v>
      </c>
      <c r="P11" s="222">
        <v>2023.5016194571406</v>
      </c>
      <c r="Q11" s="222">
        <v>1125739.9536804042</v>
      </c>
      <c r="R11" s="84">
        <v>0.11219757552461408</v>
      </c>
      <c r="S11" s="84">
        <v>0.18546832987213929</v>
      </c>
    </row>
    <row r="12" spans="1:19" ht="15" customHeight="1" x14ac:dyDescent="0.2">
      <c r="A12" s="328" t="s">
        <v>318</v>
      </c>
      <c r="B12" s="222">
        <v>33306179.12408071</v>
      </c>
      <c r="C12" s="222">
        <v>3072655.9726042962</v>
      </c>
      <c r="D12" s="222">
        <v>0</v>
      </c>
      <c r="E12" s="222">
        <v>413755.26448419283</v>
      </c>
      <c r="F12" s="222">
        <v>172.90873696785715</v>
      </c>
      <c r="G12" s="222">
        <v>3486584.1458254573</v>
      </c>
      <c r="H12" s="222">
        <v>5225693.8138257135</v>
      </c>
      <c r="I12" s="222">
        <v>171.5</v>
      </c>
      <c r="J12" s="222">
        <v>693767.51894500002</v>
      </c>
      <c r="K12" s="222">
        <v>6532.6276150000003</v>
      </c>
      <c r="L12" s="222">
        <v>5926165.4603857128</v>
      </c>
      <c r="M12" s="222">
        <v>2153037.8412214168</v>
      </c>
      <c r="N12" s="222">
        <v>171.5</v>
      </c>
      <c r="O12" s="222">
        <v>280012.25446080719</v>
      </c>
      <c r="P12" s="222">
        <v>6359.718878032143</v>
      </c>
      <c r="Q12" s="222">
        <v>2439581.3145602555</v>
      </c>
      <c r="R12" s="84">
        <v>0.1046828017358683</v>
      </c>
      <c r="S12" s="84">
        <v>0.17792991019198098</v>
      </c>
    </row>
    <row r="13" spans="1:19" ht="15" customHeight="1" x14ac:dyDescent="0.2">
      <c r="A13" s="328" t="s">
        <v>319</v>
      </c>
      <c r="B13" s="222">
        <v>18330473.630314998</v>
      </c>
      <c r="C13" s="222">
        <v>1566930.7796957893</v>
      </c>
      <c r="D13" s="222">
        <v>12.376132</v>
      </c>
      <c r="E13" s="222">
        <v>509266.5207850429</v>
      </c>
      <c r="F13" s="222">
        <v>51661.838848382147</v>
      </c>
      <c r="G13" s="222">
        <v>2127871.5154612144</v>
      </c>
      <c r="H13" s="222">
        <v>1696117.2659657139</v>
      </c>
      <c r="I13" s="222">
        <v>1831.0179542857143</v>
      </c>
      <c r="J13" s="222">
        <v>597153.13715071429</v>
      </c>
      <c r="K13" s="222">
        <v>53392.967716428568</v>
      </c>
      <c r="L13" s="222">
        <v>2348494.3887871429</v>
      </c>
      <c r="M13" s="222">
        <v>129186.48626992464</v>
      </c>
      <c r="N13" s="222">
        <v>1818.6418222857144</v>
      </c>
      <c r="O13" s="222">
        <v>87886.616365671391</v>
      </c>
      <c r="P13" s="222">
        <v>1731.1288680464254</v>
      </c>
      <c r="Q13" s="222">
        <v>220622.87332592846</v>
      </c>
      <c r="R13" s="84">
        <v>0.11608382622160582</v>
      </c>
      <c r="S13" s="84">
        <v>0.1281196785282839</v>
      </c>
    </row>
    <row r="14" spans="1:19" ht="15" customHeight="1" x14ac:dyDescent="0.2">
      <c r="A14" s="328" t="s">
        <v>320</v>
      </c>
      <c r="B14" s="222">
        <v>11503579.248415714</v>
      </c>
      <c r="C14" s="222">
        <v>1012587.004210625</v>
      </c>
      <c r="D14" s="222">
        <v>11916.712002607144</v>
      </c>
      <c r="E14" s="222">
        <v>389256.85558511427</v>
      </c>
      <c r="F14" s="222">
        <v>798.33492689642856</v>
      </c>
      <c r="G14" s="222">
        <v>1414558.9067252425</v>
      </c>
      <c r="H14" s="222">
        <v>1394931.0097635714</v>
      </c>
      <c r="I14" s="222">
        <v>12013.220290714284</v>
      </c>
      <c r="J14" s="222">
        <v>412463.1336814285</v>
      </c>
      <c r="K14" s="222">
        <v>1474.8277057142859</v>
      </c>
      <c r="L14" s="222">
        <v>1820882.1914414284</v>
      </c>
      <c r="M14" s="222">
        <v>382344.00555294659</v>
      </c>
      <c r="N14" s="222">
        <v>96.50828810713999</v>
      </c>
      <c r="O14" s="222">
        <v>23206.278096314192</v>
      </c>
      <c r="P14" s="222">
        <v>676.49277881785724</v>
      </c>
      <c r="Q14" s="222">
        <v>406323.28471618582</v>
      </c>
      <c r="R14" s="84">
        <v>0.12296685024533188</v>
      </c>
      <c r="S14" s="84">
        <v>0.15828831636833399</v>
      </c>
    </row>
    <row r="15" spans="1:19" ht="15" customHeight="1" x14ac:dyDescent="0.2">
      <c r="A15" s="328" t="s">
        <v>321</v>
      </c>
      <c r="B15" s="222">
        <v>11030107.431938572</v>
      </c>
      <c r="C15" s="222">
        <v>1319945.4668772714</v>
      </c>
      <c r="D15" s="222">
        <v>0</v>
      </c>
      <c r="E15" s="222">
        <v>222923.46712693575</v>
      </c>
      <c r="F15" s="222">
        <v>150.28150286071428</v>
      </c>
      <c r="G15" s="222">
        <v>1543019.215507068</v>
      </c>
      <c r="H15" s="222">
        <v>1639160.4781021429</v>
      </c>
      <c r="I15" s="222">
        <v>0</v>
      </c>
      <c r="J15" s="222">
        <v>808683.59966071439</v>
      </c>
      <c r="K15" s="222">
        <v>21787.940810000004</v>
      </c>
      <c r="L15" s="222">
        <v>2469632.0185728576</v>
      </c>
      <c r="M15" s="222">
        <v>319215.01122487138</v>
      </c>
      <c r="N15" s="222">
        <v>0</v>
      </c>
      <c r="O15" s="222">
        <v>585760.13253377867</v>
      </c>
      <c r="P15" s="222">
        <v>21637.659307139289</v>
      </c>
      <c r="Q15" s="222">
        <v>926612.80306578951</v>
      </c>
      <c r="R15" s="84">
        <v>0.13989158537469276</v>
      </c>
      <c r="S15" s="84">
        <v>0.22389918083860519</v>
      </c>
    </row>
    <row r="16" spans="1:19" ht="15" customHeight="1" x14ac:dyDescent="0.2">
      <c r="A16" s="328" t="s">
        <v>322</v>
      </c>
      <c r="B16" s="222">
        <v>8995888.0181371439</v>
      </c>
      <c r="C16" s="222">
        <v>920026.49743441434</v>
      </c>
      <c r="D16" s="222">
        <v>0</v>
      </c>
      <c r="E16" s="222">
        <v>144017.46021059284</v>
      </c>
      <c r="F16" s="222">
        <v>8481.4388118464321</v>
      </c>
      <c r="G16" s="222">
        <v>1072525.3964568537</v>
      </c>
      <c r="H16" s="222">
        <v>1744238.4129042856</v>
      </c>
      <c r="I16" s="222">
        <v>86.045050000000018</v>
      </c>
      <c r="J16" s="222">
        <v>250403.11901857139</v>
      </c>
      <c r="K16" s="222">
        <v>9423.3158535714283</v>
      </c>
      <c r="L16" s="222">
        <v>2004150.8928264284</v>
      </c>
      <c r="M16" s="222">
        <v>824211.91546987125</v>
      </c>
      <c r="N16" s="222">
        <v>86.045050000000018</v>
      </c>
      <c r="O16" s="222">
        <v>106385.65880797857</v>
      </c>
      <c r="P16" s="222">
        <v>941.87704172499662</v>
      </c>
      <c r="Q16" s="222">
        <v>931625.4963695748</v>
      </c>
      <c r="R16" s="84">
        <v>0.11922396035771804</v>
      </c>
      <c r="S16" s="84">
        <v>0.22278522017901298</v>
      </c>
    </row>
    <row r="17" spans="1:19" ht="15" customHeight="1" x14ac:dyDescent="0.2">
      <c r="A17" s="328" t="s">
        <v>323</v>
      </c>
      <c r="B17" s="222">
        <v>3936029.3388792858</v>
      </c>
      <c r="C17" s="222">
        <v>406773.94422794285</v>
      </c>
      <c r="D17" s="222">
        <v>0</v>
      </c>
      <c r="E17" s="222">
        <v>66605.655794978564</v>
      </c>
      <c r="F17" s="222">
        <v>0</v>
      </c>
      <c r="G17" s="222">
        <v>473379.6000229214</v>
      </c>
      <c r="H17" s="222">
        <v>594316.60387500003</v>
      </c>
      <c r="I17" s="222">
        <v>34.299999999999997</v>
      </c>
      <c r="J17" s="222">
        <v>137836.58389785717</v>
      </c>
      <c r="K17" s="222">
        <v>270.12259071428571</v>
      </c>
      <c r="L17" s="222">
        <v>732457.61036357156</v>
      </c>
      <c r="M17" s="222">
        <v>187542.65964705718</v>
      </c>
      <c r="N17" s="222">
        <v>34.299999999999997</v>
      </c>
      <c r="O17" s="222">
        <v>71230.928102878606</v>
      </c>
      <c r="P17" s="222">
        <v>270.12259071428571</v>
      </c>
      <c r="Q17" s="222">
        <v>259078.01034065013</v>
      </c>
      <c r="R17" s="84">
        <v>0.12026831084488505</v>
      </c>
      <c r="S17" s="84">
        <v>0.18609048543630161</v>
      </c>
    </row>
    <row r="18" spans="1:19" ht="15" customHeight="1" x14ac:dyDescent="0.2">
      <c r="A18" s="328" t="s">
        <v>324</v>
      </c>
      <c r="B18" s="222">
        <v>9363087.048922142</v>
      </c>
      <c r="C18" s="222">
        <v>872053.90805682878</v>
      </c>
      <c r="D18" s="222">
        <v>0</v>
      </c>
      <c r="E18" s="222">
        <v>28423.282836135713</v>
      </c>
      <c r="F18" s="222">
        <v>15.689649999999999</v>
      </c>
      <c r="G18" s="222">
        <v>900492.88054296444</v>
      </c>
      <c r="H18" s="222">
        <v>1579162.4468149999</v>
      </c>
      <c r="I18" s="222">
        <v>0</v>
      </c>
      <c r="J18" s="222">
        <v>182610.99218499995</v>
      </c>
      <c r="K18" s="222">
        <v>864.25352214285692</v>
      </c>
      <c r="L18" s="222">
        <v>1762637.6925221425</v>
      </c>
      <c r="M18" s="222">
        <v>707108.53875817102</v>
      </c>
      <c r="N18" s="222">
        <v>0</v>
      </c>
      <c r="O18" s="222">
        <v>154187.70934886421</v>
      </c>
      <c r="P18" s="222">
        <v>848.56387214285689</v>
      </c>
      <c r="Q18" s="222">
        <v>862144.81197917822</v>
      </c>
      <c r="R18" s="84">
        <v>9.6174784645052219E-2</v>
      </c>
      <c r="S18" s="84">
        <v>0.18825390422115681</v>
      </c>
    </row>
    <row r="19" spans="1:19" ht="15" customHeight="1" x14ac:dyDescent="0.2">
      <c r="A19" s="328" t="s">
        <v>325</v>
      </c>
      <c r="B19" s="222">
        <v>82356.02749285716</v>
      </c>
      <c r="C19" s="222">
        <v>13963.323824260715</v>
      </c>
      <c r="D19" s="222">
        <v>0</v>
      </c>
      <c r="E19" s="222">
        <v>9774.1641340714286</v>
      </c>
      <c r="F19" s="222">
        <v>0</v>
      </c>
      <c r="G19" s="222">
        <v>23737.487958332145</v>
      </c>
      <c r="H19" s="222">
        <v>37056.424957142852</v>
      </c>
      <c r="I19" s="222">
        <v>0</v>
      </c>
      <c r="J19" s="222">
        <v>17460.257009285717</v>
      </c>
      <c r="K19" s="222">
        <v>0</v>
      </c>
      <c r="L19" s="222">
        <v>54516.681966428572</v>
      </c>
      <c r="M19" s="222">
        <v>23093.101132882137</v>
      </c>
      <c r="N19" s="222">
        <v>0</v>
      </c>
      <c r="O19" s="222">
        <v>7686.09287521429</v>
      </c>
      <c r="P19" s="222">
        <v>0</v>
      </c>
      <c r="Q19" s="222">
        <v>30779.194008096427</v>
      </c>
      <c r="R19" s="84">
        <v>0.28823012329475128</v>
      </c>
      <c r="S19" s="84">
        <v>0.66196347281511203</v>
      </c>
    </row>
    <row r="20" spans="1:19" ht="15" customHeight="1" x14ac:dyDescent="0.2">
      <c r="A20" s="328" t="s">
        <v>326</v>
      </c>
      <c r="B20" s="222">
        <v>7718126.9246957144</v>
      </c>
      <c r="C20" s="222">
        <v>682721.62794221425</v>
      </c>
      <c r="D20" s="222">
        <v>0</v>
      </c>
      <c r="E20" s="222">
        <v>81363.116445542852</v>
      </c>
      <c r="F20" s="222">
        <v>1093.1886304107145</v>
      </c>
      <c r="G20" s="222">
        <v>765177.93301816774</v>
      </c>
      <c r="H20" s="222">
        <v>984411.76539285691</v>
      </c>
      <c r="I20" s="222">
        <v>0</v>
      </c>
      <c r="J20" s="222">
        <v>444272.08485357143</v>
      </c>
      <c r="K20" s="222">
        <v>2802.3662328571431</v>
      </c>
      <c r="L20" s="222">
        <v>1431486.2164792856</v>
      </c>
      <c r="M20" s="222">
        <v>301690.13745064271</v>
      </c>
      <c r="N20" s="222">
        <v>0</v>
      </c>
      <c r="O20" s="222">
        <v>362908.96840802854</v>
      </c>
      <c r="P20" s="222">
        <v>1709.1776024464284</v>
      </c>
      <c r="Q20" s="222">
        <v>666308.283461118</v>
      </c>
      <c r="R20" s="84">
        <v>9.9140366630901811E-2</v>
      </c>
      <c r="S20" s="84">
        <v>0.18547067578002052</v>
      </c>
    </row>
    <row r="21" spans="1:19" ht="15" customHeight="1" x14ac:dyDescent="0.2">
      <c r="A21" s="328" t="s">
        <v>327</v>
      </c>
      <c r="B21" s="222">
        <v>1480146.711245714</v>
      </c>
      <c r="C21" s="222">
        <v>153783.55489488572</v>
      </c>
      <c r="D21" s="222">
        <v>0</v>
      </c>
      <c r="E21" s="222">
        <v>17752.11937582857</v>
      </c>
      <c r="F21" s="222">
        <v>0</v>
      </c>
      <c r="G21" s="222">
        <v>171535.67427071428</v>
      </c>
      <c r="H21" s="222">
        <v>269945.36261285713</v>
      </c>
      <c r="I21" s="222">
        <v>0</v>
      </c>
      <c r="J21" s="222">
        <v>56844.83855857142</v>
      </c>
      <c r="K21" s="222">
        <v>1127.7771892857143</v>
      </c>
      <c r="L21" s="222">
        <v>327917.97836071427</v>
      </c>
      <c r="M21" s="222">
        <v>116161.80771797145</v>
      </c>
      <c r="N21" s="222">
        <v>0</v>
      </c>
      <c r="O21" s="222">
        <v>39092.719182742847</v>
      </c>
      <c r="P21" s="222">
        <v>1127.7771892857143</v>
      </c>
      <c r="Q21" s="222">
        <v>156382.30408999996</v>
      </c>
      <c r="R21" s="84">
        <v>0.11589099443145555</v>
      </c>
      <c r="S21" s="84">
        <v>0.2215442400873448</v>
      </c>
    </row>
    <row r="22" spans="1:19" ht="15" customHeight="1" x14ac:dyDescent="0.2">
      <c r="A22" s="328" t="s">
        <v>328</v>
      </c>
      <c r="B22" s="222">
        <v>3421434.2792235725</v>
      </c>
      <c r="C22" s="222">
        <v>317388.22017863928</v>
      </c>
      <c r="D22" s="222">
        <v>0</v>
      </c>
      <c r="E22" s="222">
        <v>14102.786965728572</v>
      </c>
      <c r="F22" s="222">
        <v>0</v>
      </c>
      <c r="G22" s="222">
        <v>331491.00714436785</v>
      </c>
      <c r="H22" s="222">
        <v>322967.61845642858</v>
      </c>
      <c r="I22" s="222">
        <v>0</v>
      </c>
      <c r="J22" s="222">
        <v>38740.450394285719</v>
      </c>
      <c r="K22" s="222">
        <v>0</v>
      </c>
      <c r="L22" s="222">
        <v>361708.06885071431</v>
      </c>
      <c r="M22" s="222">
        <v>5579.3982777892943</v>
      </c>
      <c r="N22" s="222">
        <v>0</v>
      </c>
      <c r="O22" s="222">
        <v>24637.663428557142</v>
      </c>
      <c r="P22" s="222">
        <v>0</v>
      </c>
      <c r="Q22" s="222">
        <v>30217.061706346452</v>
      </c>
      <c r="R22" s="84">
        <v>9.6886562795411427E-2</v>
      </c>
      <c r="S22" s="84">
        <v>0.10571825712016801</v>
      </c>
    </row>
    <row r="23" spans="1:19" ht="15" customHeight="1" x14ac:dyDescent="0.2">
      <c r="A23" s="328"/>
      <c r="B23" s="222" t="s">
        <v>858</v>
      </c>
      <c r="C23" s="222" t="s">
        <v>858</v>
      </c>
      <c r="D23" s="222" t="s">
        <v>858</v>
      </c>
      <c r="E23" s="222" t="s">
        <v>858</v>
      </c>
      <c r="F23" s="222" t="s">
        <v>858</v>
      </c>
      <c r="G23" s="222"/>
      <c r="H23" s="222" t="s">
        <v>858</v>
      </c>
      <c r="I23" s="222" t="s">
        <v>858</v>
      </c>
      <c r="J23" s="222"/>
      <c r="K23" s="222" t="s">
        <v>858</v>
      </c>
      <c r="L23" s="222"/>
      <c r="M23" s="222"/>
      <c r="N23" s="222"/>
      <c r="O23" s="222"/>
      <c r="P23" s="222" t="s">
        <v>858</v>
      </c>
      <c r="Q23" s="222"/>
      <c r="R23" s="84"/>
      <c r="S23" s="84"/>
    </row>
    <row r="24" spans="1:19" ht="15" customHeight="1" x14ac:dyDescent="0.2">
      <c r="A24" s="328" t="s">
        <v>725</v>
      </c>
      <c r="B24" s="222">
        <f>SUM(B11:B22)</f>
        <v>124531518.11229143</v>
      </c>
      <c r="C24" s="222">
        <f t="shared" ref="C24:P24" si="0">SUM(C11:C22)</f>
        <v>11647442.933351478</v>
      </c>
      <c r="D24" s="222">
        <f t="shared" si="0"/>
        <v>11929.088134607144</v>
      </c>
      <c r="E24" s="222">
        <f t="shared" si="0"/>
        <v>2305266.4977481929</v>
      </c>
      <c r="F24" s="222">
        <f t="shared" si="0"/>
        <v>69551.17269933573</v>
      </c>
      <c r="G24" s="222">
        <f t="shared" si="0"/>
        <v>14034189.691933613</v>
      </c>
      <c r="H24" s="222">
        <f t="shared" si="0"/>
        <v>17379444.072467141</v>
      </c>
      <c r="I24" s="222">
        <f t="shared" si="0"/>
        <v>14136.083294999999</v>
      </c>
      <c r="J24" s="222">
        <f t="shared" si="0"/>
        <v>4589147.7350278571</v>
      </c>
      <c r="K24" s="222">
        <f t="shared" si="0"/>
        <v>106877.19244714284</v>
      </c>
      <c r="L24" s="222">
        <f t="shared" si="0"/>
        <v>22089605.083237141</v>
      </c>
      <c r="M24" s="222">
        <f t="shared" si="0"/>
        <v>5732001.1391156623</v>
      </c>
      <c r="N24" s="222">
        <f t="shared" si="0"/>
        <v>2206.9951603928548</v>
      </c>
      <c r="O24" s="222">
        <f t="shared" si="0"/>
        <v>2283881.2372796638</v>
      </c>
      <c r="P24" s="222">
        <f t="shared" si="0"/>
        <v>37326.019747807135</v>
      </c>
      <c r="Q24" s="222">
        <f>SUM(Q11:Q22)</f>
        <v>8055415.3913035281</v>
      </c>
      <c r="R24" s="84"/>
      <c r="S24" s="84"/>
    </row>
    <row r="25" spans="1:19" ht="15" customHeight="1" x14ac:dyDescent="0.2">
      <c r="A25" s="52"/>
      <c r="B25" s="327"/>
      <c r="C25" s="327"/>
      <c r="D25" s="327"/>
      <c r="E25" s="327"/>
      <c r="F25" s="327"/>
      <c r="G25" s="327"/>
      <c r="H25" s="327"/>
      <c r="I25" s="327"/>
      <c r="J25" s="327"/>
      <c r="K25" s="327"/>
      <c r="L25" s="327"/>
      <c r="M25" s="327"/>
      <c r="N25" s="327"/>
      <c r="O25" s="327"/>
      <c r="P25" s="327"/>
      <c r="Q25" s="327"/>
      <c r="R25" s="52"/>
      <c r="S25" s="52"/>
    </row>
    <row r="26" spans="1:19" ht="15" customHeight="1" x14ac:dyDescent="0.2">
      <c r="A26" s="52"/>
      <c r="B26" s="327"/>
      <c r="C26" s="73"/>
      <c r="D26" s="52"/>
      <c r="E26" s="73"/>
      <c r="F26" s="73"/>
      <c r="G26" s="73"/>
      <c r="H26" s="73"/>
      <c r="I26" s="73"/>
      <c r="J26" s="73"/>
      <c r="K26" s="73"/>
      <c r="L26" s="73"/>
      <c r="M26" s="73"/>
      <c r="N26" s="73"/>
      <c r="O26" s="73"/>
      <c r="P26" s="73"/>
      <c r="Q26" s="73"/>
      <c r="R26" s="52"/>
      <c r="S26" s="52"/>
    </row>
    <row r="27" spans="1:19" ht="15" customHeight="1" x14ac:dyDescent="0.2">
      <c r="A27" s="52"/>
      <c r="B27" s="327"/>
      <c r="C27" s="73"/>
      <c r="D27" s="52"/>
      <c r="E27" s="73"/>
      <c r="F27" s="73"/>
      <c r="G27" s="73"/>
      <c r="H27" s="73"/>
      <c r="I27" s="73"/>
      <c r="J27" s="73"/>
      <c r="K27" s="73"/>
      <c r="L27" s="73"/>
      <c r="M27" s="73"/>
      <c r="N27" s="73"/>
      <c r="O27" s="73"/>
      <c r="P27" s="73"/>
      <c r="Q27" s="73"/>
      <c r="R27" s="52"/>
      <c r="S27" s="52"/>
    </row>
    <row r="28" spans="1:19" ht="15" customHeight="1" x14ac:dyDescent="0.2">
      <c r="A28" s="323"/>
      <c r="B28" s="324" t="s">
        <v>865</v>
      </c>
      <c r="C28" s="804" t="s">
        <v>866</v>
      </c>
      <c r="D28" s="804"/>
      <c r="E28" s="804"/>
      <c r="F28" s="804"/>
      <c r="G28" s="804"/>
      <c r="H28" s="804" t="s">
        <v>867</v>
      </c>
      <c r="I28" s="804"/>
      <c r="J28" s="804"/>
      <c r="K28" s="804"/>
      <c r="L28" s="804"/>
      <c r="M28" s="804" t="s">
        <v>868</v>
      </c>
      <c r="N28" s="804"/>
      <c r="O28" s="804"/>
      <c r="P28" s="804"/>
      <c r="Q28" s="804"/>
      <c r="R28" s="804" t="s">
        <v>869</v>
      </c>
      <c r="S28" s="804"/>
    </row>
    <row r="29" spans="1:19" ht="15" customHeight="1" x14ac:dyDescent="0.2">
      <c r="A29" s="323"/>
      <c r="B29" s="324" t="s">
        <v>870</v>
      </c>
      <c r="C29" s="323"/>
      <c r="D29" s="323"/>
      <c r="E29" s="323"/>
      <c r="F29" s="323"/>
      <c r="G29" s="323"/>
      <c r="H29" s="323"/>
      <c r="I29" s="323"/>
      <c r="J29" s="323"/>
      <c r="K29" s="323"/>
      <c r="L29" s="323"/>
      <c r="M29" s="323"/>
      <c r="N29" s="323"/>
      <c r="O29" s="323"/>
      <c r="P29" s="323"/>
      <c r="Q29" s="323"/>
      <c r="R29" s="323"/>
      <c r="S29" s="323"/>
    </row>
    <row r="30" spans="1:19" ht="15" customHeight="1" x14ac:dyDescent="0.2">
      <c r="A30" s="326" t="s">
        <v>851</v>
      </c>
      <c r="B30" s="324" t="s">
        <v>871</v>
      </c>
      <c r="C30" s="324" t="s">
        <v>4</v>
      </c>
      <c r="D30" s="324" t="s">
        <v>6</v>
      </c>
      <c r="E30" s="324" t="s">
        <v>5</v>
      </c>
      <c r="F30" s="324" t="s">
        <v>7</v>
      </c>
      <c r="G30" s="324" t="s">
        <v>725</v>
      </c>
      <c r="H30" s="324" t="s">
        <v>4</v>
      </c>
      <c r="I30" s="324" t="s">
        <v>6</v>
      </c>
      <c r="J30" s="324" t="s">
        <v>5</v>
      </c>
      <c r="K30" s="324" t="s">
        <v>7</v>
      </c>
      <c r="L30" s="324" t="s">
        <v>725</v>
      </c>
      <c r="M30" s="324" t="s">
        <v>4</v>
      </c>
      <c r="N30" s="324" t="s">
        <v>6</v>
      </c>
      <c r="O30" s="324" t="s">
        <v>5</v>
      </c>
      <c r="P30" s="324" t="s">
        <v>7</v>
      </c>
      <c r="Q30" s="324" t="s">
        <v>725</v>
      </c>
      <c r="R30" s="324" t="s">
        <v>872</v>
      </c>
      <c r="S30" s="324" t="s">
        <v>873</v>
      </c>
    </row>
    <row r="31" spans="1:19" ht="15" customHeight="1" x14ac:dyDescent="0.2">
      <c r="A31" s="52"/>
      <c r="B31" s="52" t="s">
        <v>858</v>
      </c>
      <c r="C31" s="52" t="s">
        <v>858</v>
      </c>
      <c r="D31" s="52" t="s">
        <v>858</v>
      </c>
      <c r="E31" s="98" t="s">
        <v>858</v>
      </c>
      <c r="F31" s="98"/>
      <c r="G31" s="98"/>
      <c r="H31" s="52"/>
      <c r="I31" s="98" t="s">
        <v>858</v>
      </c>
      <c r="J31" s="98" t="s">
        <v>858</v>
      </c>
      <c r="K31" s="98"/>
      <c r="L31" s="98"/>
      <c r="M31" s="52"/>
      <c r="N31" s="52"/>
      <c r="O31" s="52"/>
      <c r="P31" s="52"/>
      <c r="Q31" s="52"/>
      <c r="R31" s="52"/>
      <c r="S31" s="52"/>
    </row>
    <row r="32" spans="1:19" ht="15" customHeight="1" x14ac:dyDescent="0.2">
      <c r="A32" s="52"/>
      <c r="B32" s="98" t="s">
        <v>858</v>
      </c>
      <c r="C32" s="98" t="s">
        <v>858</v>
      </c>
      <c r="D32" s="98" t="s">
        <v>858</v>
      </c>
      <c r="E32" s="327" t="s">
        <v>858</v>
      </c>
      <c r="F32" s="327"/>
      <c r="G32" s="327"/>
      <c r="H32" s="52" t="s">
        <v>858</v>
      </c>
      <c r="I32" s="52" t="s">
        <v>858</v>
      </c>
      <c r="J32" s="98" t="s">
        <v>858</v>
      </c>
      <c r="K32" s="98"/>
      <c r="L32" s="98"/>
      <c r="M32" s="73"/>
      <c r="N32" s="73"/>
      <c r="O32" s="73"/>
      <c r="P32" s="73"/>
      <c r="Q32" s="73"/>
      <c r="R32" s="52"/>
      <c r="S32" s="52"/>
    </row>
    <row r="33" spans="1:19" ht="15" customHeight="1" x14ac:dyDescent="0.2">
      <c r="A33" s="328" t="s">
        <v>852</v>
      </c>
      <c r="B33" s="222">
        <v>1544869.4639192859</v>
      </c>
      <c r="C33" s="222">
        <v>139007.62747902854</v>
      </c>
      <c r="D33" s="222">
        <v>0</v>
      </c>
      <c r="E33" s="222">
        <v>11132.778621549998</v>
      </c>
      <c r="F33" s="222">
        <v>1139.0074548035711</v>
      </c>
      <c r="G33" s="222">
        <v>151279.41355538214</v>
      </c>
      <c r="H33" s="222">
        <v>191306.52075285712</v>
      </c>
      <c r="I33" s="222">
        <v>0</v>
      </c>
      <c r="J33" s="222">
        <v>34103.588172142852</v>
      </c>
      <c r="K33" s="222">
        <v>1588.1796671428574</v>
      </c>
      <c r="L33" s="222">
        <v>226998.28859214284</v>
      </c>
      <c r="M33" s="222">
        <v>52298.893273828566</v>
      </c>
      <c r="N33" s="222">
        <v>0</v>
      </c>
      <c r="O33" s="222">
        <v>22970.809550592858</v>
      </c>
      <c r="P33" s="222">
        <v>449.1722123392862</v>
      </c>
      <c r="Q33" s="222">
        <v>75718.875036760714</v>
      </c>
      <c r="R33" s="84">
        <v>9.792375154570726E-2</v>
      </c>
      <c r="S33" s="84">
        <v>0.14693687323992749</v>
      </c>
    </row>
    <row r="34" spans="1:19" ht="15" customHeight="1" x14ac:dyDescent="0.2">
      <c r="A34" s="328" t="s">
        <v>853</v>
      </c>
      <c r="B34" s="222">
        <v>354529.03465214284</v>
      </c>
      <c r="C34" s="222">
        <v>26835.241278064288</v>
      </c>
      <c r="D34" s="222">
        <v>0</v>
      </c>
      <c r="E34" s="222">
        <v>10086.431661792858</v>
      </c>
      <c r="F34" s="222">
        <v>0</v>
      </c>
      <c r="G34" s="222">
        <v>36921.672939857148</v>
      </c>
      <c r="H34" s="222">
        <v>37970.869542142857</v>
      </c>
      <c r="I34" s="222">
        <v>0</v>
      </c>
      <c r="J34" s="222">
        <v>28695.168676428577</v>
      </c>
      <c r="K34" s="222">
        <v>0</v>
      </c>
      <c r="L34" s="222">
        <v>66666.038218571426</v>
      </c>
      <c r="M34" s="222">
        <v>11135.628264078565</v>
      </c>
      <c r="N34" s="222">
        <v>0</v>
      </c>
      <c r="O34" s="222">
        <v>18608.737014635721</v>
      </c>
      <c r="P34" s="222">
        <v>0</v>
      </c>
      <c r="Q34" s="222">
        <v>29744.365278714278</v>
      </c>
      <c r="R34" s="84">
        <v>0.10414287500058773</v>
      </c>
      <c r="S34" s="84">
        <v>0.18804112414652549</v>
      </c>
    </row>
    <row r="35" spans="1:19" ht="15" customHeight="1" x14ac:dyDescent="0.2">
      <c r="A35" s="328"/>
      <c r="B35" s="222" t="s">
        <v>858</v>
      </c>
      <c r="C35" s="222" t="s">
        <v>858</v>
      </c>
      <c r="D35" s="222" t="s">
        <v>858</v>
      </c>
      <c r="E35" s="222" t="s">
        <v>858</v>
      </c>
      <c r="F35" s="222" t="s">
        <v>858</v>
      </c>
      <c r="G35" s="222"/>
      <c r="H35" s="222" t="s">
        <v>858</v>
      </c>
      <c r="I35" s="222" t="s">
        <v>858</v>
      </c>
      <c r="J35" s="222"/>
      <c r="K35" s="222" t="s">
        <v>858</v>
      </c>
      <c r="L35" s="222"/>
      <c r="M35" s="222"/>
      <c r="N35" s="222"/>
      <c r="O35" s="222"/>
      <c r="P35" s="222" t="s">
        <v>858</v>
      </c>
      <c r="Q35" s="222"/>
      <c r="R35" s="84"/>
      <c r="S35" s="84"/>
    </row>
    <row r="36" spans="1:19" ht="15" customHeight="1" x14ac:dyDescent="0.2">
      <c r="A36" s="328" t="s">
        <v>725</v>
      </c>
      <c r="B36" s="222">
        <f>SUM(B33:B34)</f>
        <v>1899398.4985714287</v>
      </c>
      <c r="C36" s="222">
        <f t="shared" ref="C36:Q36" si="1">SUM(C33:C34)</f>
        <v>165842.86875709283</v>
      </c>
      <c r="D36" s="222">
        <f t="shared" si="1"/>
        <v>0</v>
      </c>
      <c r="E36" s="222">
        <f t="shared" si="1"/>
        <v>21219.210283342858</v>
      </c>
      <c r="F36" s="222">
        <f t="shared" si="1"/>
        <v>1139.0074548035711</v>
      </c>
      <c r="G36" s="222">
        <f t="shared" si="1"/>
        <v>188201.08649523929</v>
      </c>
      <c r="H36" s="222">
        <f t="shared" si="1"/>
        <v>229277.39029499999</v>
      </c>
      <c r="I36" s="222">
        <f t="shared" si="1"/>
        <v>0</v>
      </c>
      <c r="J36" s="222">
        <f t="shared" si="1"/>
        <v>62798.756848571429</v>
      </c>
      <c r="K36" s="222">
        <f t="shared" si="1"/>
        <v>1588.1796671428574</v>
      </c>
      <c r="L36" s="222">
        <f t="shared" si="1"/>
        <v>293664.32681071426</v>
      </c>
      <c r="M36" s="222">
        <f t="shared" si="1"/>
        <v>63434.521537907131</v>
      </c>
      <c r="N36" s="222">
        <f t="shared" si="1"/>
        <v>0</v>
      </c>
      <c r="O36" s="222">
        <f t="shared" si="1"/>
        <v>41579.546565228578</v>
      </c>
      <c r="P36" s="222">
        <f t="shared" si="1"/>
        <v>449.1722123392862</v>
      </c>
      <c r="Q36" s="222">
        <f t="shared" si="1"/>
        <v>105463.24031547499</v>
      </c>
      <c r="R36" s="84"/>
      <c r="S36" s="84"/>
    </row>
    <row r="37" spans="1:19" ht="15" customHeight="1" x14ac:dyDescent="0.2">
      <c r="A37" s="52"/>
      <c r="B37" s="327"/>
      <c r="C37" s="73"/>
      <c r="D37" s="52"/>
      <c r="E37" s="73"/>
      <c r="F37" s="73"/>
      <c r="G37" s="73"/>
      <c r="H37" s="73"/>
      <c r="I37" s="73"/>
      <c r="J37" s="73"/>
      <c r="K37" s="73"/>
      <c r="L37" s="73"/>
      <c r="M37" s="73"/>
      <c r="N37" s="73"/>
      <c r="O37" s="73"/>
      <c r="P37" s="73"/>
      <c r="Q37" s="73"/>
      <c r="R37" s="52"/>
      <c r="S37" s="52"/>
    </row>
    <row r="38" spans="1:19" ht="15" customHeight="1" x14ac:dyDescent="0.2">
      <c r="A38" s="52"/>
      <c r="B38" s="327"/>
      <c r="C38" s="73"/>
      <c r="D38" s="52"/>
      <c r="E38" s="73"/>
      <c r="F38" s="73"/>
      <c r="G38" s="73"/>
      <c r="H38" s="73"/>
      <c r="I38" s="73"/>
      <c r="J38" s="73"/>
      <c r="K38" s="73"/>
      <c r="L38" s="73"/>
      <c r="M38" s="73"/>
      <c r="N38" s="73"/>
      <c r="O38" s="73"/>
      <c r="P38" s="73"/>
      <c r="Q38" s="73"/>
      <c r="R38" s="52"/>
      <c r="S38" s="52"/>
    </row>
    <row r="39" spans="1:19" ht="15" customHeight="1" x14ac:dyDescent="0.2">
      <c r="A39" s="52"/>
      <c r="B39" s="327"/>
      <c r="C39" s="73"/>
      <c r="D39" s="52"/>
      <c r="E39" s="73"/>
      <c r="F39" s="73"/>
      <c r="G39" s="73"/>
      <c r="H39" s="73"/>
      <c r="I39" s="73"/>
      <c r="J39" s="73"/>
      <c r="K39" s="73"/>
      <c r="L39" s="73"/>
      <c r="M39" s="73"/>
      <c r="N39" s="73"/>
      <c r="O39" s="73"/>
      <c r="P39" s="73"/>
      <c r="Q39" s="73"/>
      <c r="R39" s="52"/>
      <c r="S39" s="52"/>
    </row>
    <row r="40" spans="1:19" ht="15" customHeight="1" x14ac:dyDescent="0.2">
      <c r="A40" s="323"/>
      <c r="B40" s="324" t="s">
        <v>865</v>
      </c>
      <c r="C40" s="804" t="s">
        <v>866</v>
      </c>
      <c r="D40" s="804"/>
      <c r="E40" s="804"/>
      <c r="F40" s="804"/>
      <c r="G40" s="804"/>
      <c r="H40" s="804" t="s">
        <v>867</v>
      </c>
      <c r="I40" s="804"/>
      <c r="J40" s="804"/>
      <c r="K40" s="804"/>
      <c r="L40" s="804"/>
      <c r="M40" s="804" t="s">
        <v>868</v>
      </c>
      <c r="N40" s="804"/>
      <c r="O40" s="804"/>
      <c r="P40" s="804"/>
      <c r="Q40" s="804"/>
      <c r="R40" s="804" t="s">
        <v>869</v>
      </c>
      <c r="S40" s="804"/>
    </row>
    <row r="41" spans="1:19" ht="15" customHeight="1" x14ac:dyDescent="0.2">
      <c r="A41" s="323"/>
      <c r="B41" s="324" t="s">
        <v>870</v>
      </c>
      <c r="C41" s="323"/>
      <c r="D41" s="323"/>
      <c r="E41" s="323"/>
      <c r="F41" s="323"/>
      <c r="G41" s="323"/>
      <c r="H41" s="323"/>
      <c r="I41" s="323"/>
      <c r="J41" s="323"/>
      <c r="K41" s="323"/>
      <c r="L41" s="323"/>
      <c r="M41" s="323"/>
      <c r="N41" s="323"/>
      <c r="O41" s="323"/>
      <c r="P41" s="323"/>
      <c r="Q41" s="323"/>
      <c r="R41" s="323"/>
      <c r="S41" s="323"/>
    </row>
    <row r="42" spans="1:19" ht="15" customHeight="1" x14ac:dyDescent="0.2">
      <c r="A42" s="326" t="s">
        <v>874</v>
      </c>
      <c r="B42" s="324" t="s">
        <v>871</v>
      </c>
      <c r="C42" s="324" t="s">
        <v>4</v>
      </c>
      <c r="D42" s="324" t="s">
        <v>6</v>
      </c>
      <c r="E42" s="324" t="s">
        <v>5</v>
      </c>
      <c r="F42" s="324" t="s">
        <v>7</v>
      </c>
      <c r="G42" s="324" t="s">
        <v>725</v>
      </c>
      <c r="H42" s="324" t="s">
        <v>4</v>
      </c>
      <c r="I42" s="324" t="s">
        <v>6</v>
      </c>
      <c r="J42" s="324" t="s">
        <v>5</v>
      </c>
      <c r="K42" s="324" t="s">
        <v>7</v>
      </c>
      <c r="L42" s="324" t="s">
        <v>725</v>
      </c>
      <c r="M42" s="324" t="s">
        <v>4</v>
      </c>
      <c r="N42" s="324" t="s">
        <v>6</v>
      </c>
      <c r="O42" s="324" t="s">
        <v>5</v>
      </c>
      <c r="P42" s="324" t="s">
        <v>7</v>
      </c>
      <c r="Q42" s="324" t="s">
        <v>725</v>
      </c>
      <c r="R42" s="324" t="s">
        <v>872</v>
      </c>
      <c r="S42" s="324" t="s">
        <v>873</v>
      </c>
    </row>
    <row r="43" spans="1:19" ht="15" customHeight="1" x14ac:dyDescent="0.2">
      <c r="A43" s="52"/>
      <c r="B43" s="327"/>
      <c r="C43" s="73"/>
      <c r="D43" s="52"/>
      <c r="E43" s="73"/>
      <c r="F43" s="73"/>
      <c r="G43" s="73"/>
      <c r="H43" s="73"/>
      <c r="I43" s="73"/>
      <c r="J43" s="73"/>
      <c r="K43" s="73"/>
      <c r="L43" s="73"/>
      <c r="M43" s="73"/>
      <c r="N43" s="73"/>
      <c r="O43" s="73"/>
      <c r="P43" s="73"/>
      <c r="Q43" s="73"/>
      <c r="R43" s="52"/>
      <c r="S43" s="52"/>
    </row>
    <row r="44" spans="1:19" ht="15" customHeight="1" x14ac:dyDescent="0.2">
      <c r="A44" s="52"/>
      <c r="B44" s="327"/>
      <c r="C44" s="73"/>
      <c r="D44" s="52"/>
      <c r="E44" s="73"/>
      <c r="F44" s="73"/>
      <c r="G44" s="73"/>
      <c r="H44" s="73"/>
      <c r="I44" s="73"/>
      <c r="J44" s="73"/>
      <c r="K44" s="73"/>
      <c r="L44" s="73"/>
      <c r="M44" s="73"/>
      <c r="N44" s="73"/>
      <c r="O44" s="73"/>
      <c r="P44" s="73"/>
      <c r="Q44" s="73"/>
      <c r="R44" s="52"/>
      <c r="S44" s="52"/>
    </row>
    <row r="45" spans="1:19" ht="15" customHeight="1" x14ac:dyDescent="0.2">
      <c r="A45" s="328" t="s">
        <v>875</v>
      </c>
      <c r="B45" s="222">
        <v>99831.213029999984</v>
      </c>
      <c r="C45" s="222">
        <v>0</v>
      </c>
      <c r="D45" s="222">
        <v>0</v>
      </c>
      <c r="E45" s="222">
        <v>4648.5606515000009</v>
      </c>
      <c r="F45" s="222">
        <v>0</v>
      </c>
      <c r="G45" s="222">
        <v>4648.5606515000009</v>
      </c>
      <c r="H45" s="222">
        <v>103424.36389642856</v>
      </c>
      <c r="I45" s="222">
        <v>0</v>
      </c>
      <c r="J45" s="222">
        <v>114019.05446214284</v>
      </c>
      <c r="K45" s="222">
        <v>0</v>
      </c>
      <c r="L45" s="222">
        <v>217443.41835857142</v>
      </c>
      <c r="M45" s="222">
        <v>103424.36389642856</v>
      </c>
      <c r="N45" s="222">
        <v>0</v>
      </c>
      <c r="O45" s="222">
        <v>109370.49381064285</v>
      </c>
      <c r="P45" s="222">
        <v>0</v>
      </c>
      <c r="Q45" s="222">
        <v>212794.85770707141</v>
      </c>
      <c r="R45" s="84">
        <v>4.6564200818666558E-2</v>
      </c>
      <c r="S45" s="84">
        <v>2.1781105503869629</v>
      </c>
    </row>
    <row r="46" spans="1:19" ht="15" customHeight="1" x14ac:dyDescent="0.2">
      <c r="A46" s="328"/>
      <c r="B46" s="222" t="s">
        <v>858</v>
      </c>
      <c r="C46" s="222" t="s">
        <v>858</v>
      </c>
      <c r="D46" s="222" t="s">
        <v>858</v>
      </c>
      <c r="E46" s="222" t="s">
        <v>858</v>
      </c>
      <c r="F46" s="222" t="s">
        <v>858</v>
      </c>
      <c r="G46" s="222"/>
      <c r="H46" s="222" t="s">
        <v>858</v>
      </c>
      <c r="I46" s="222" t="s">
        <v>858</v>
      </c>
      <c r="J46" s="222"/>
      <c r="K46" s="222" t="s">
        <v>858</v>
      </c>
      <c r="L46" s="222"/>
      <c r="M46" s="222"/>
      <c r="N46" s="222"/>
      <c r="O46" s="222"/>
      <c r="P46" s="222" t="s">
        <v>858</v>
      </c>
      <c r="Q46" s="222"/>
      <c r="R46" s="84"/>
      <c r="S46" s="84"/>
    </row>
    <row r="47" spans="1:19" ht="15" customHeight="1" x14ac:dyDescent="0.2">
      <c r="A47" s="328" t="s">
        <v>725</v>
      </c>
      <c r="B47" s="222">
        <v>99831.213029999984</v>
      </c>
      <c r="C47" s="222">
        <v>0</v>
      </c>
      <c r="D47" s="222">
        <v>0</v>
      </c>
      <c r="E47" s="222">
        <v>4648.5606515000009</v>
      </c>
      <c r="F47" s="222">
        <v>0</v>
      </c>
      <c r="G47" s="222">
        <v>4648.5606515000009</v>
      </c>
      <c r="H47" s="222">
        <v>103424.36389642856</v>
      </c>
      <c r="I47" s="222">
        <v>0</v>
      </c>
      <c r="J47" s="222">
        <v>114019.05446214284</v>
      </c>
      <c r="K47" s="222">
        <v>0</v>
      </c>
      <c r="L47" s="222">
        <v>217443.41835857142</v>
      </c>
      <c r="M47" s="222">
        <v>103424.36389642856</v>
      </c>
      <c r="N47" s="222">
        <v>0</v>
      </c>
      <c r="O47" s="222">
        <v>109370.49381064285</v>
      </c>
      <c r="P47" s="222">
        <v>0</v>
      </c>
      <c r="Q47" s="222">
        <v>212794.85770707141</v>
      </c>
      <c r="R47" s="84">
        <v>4.6564200818666558E-2</v>
      </c>
      <c r="S47" s="84">
        <v>2.1781105503869629</v>
      </c>
    </row>
    <row r="48" spans="1:19" ht="15" customHeight="1" thickBot="1" x14ac:dyDescent="0.25">
      <c r="A48" s="329"/>
      <c r="B48" s="330" t="s">
        <v>858</v>
      </c>
      <c r="C48" s="330" t="s">
        <v>858</v>
      </c>
      <c r="D48" s="331" t="s">
        <v>858</v>
      </c>
      <c r="E48" s="330" t="s">
        <v>858</v>
      </c>
      <c r="F48" s="330"/>
      <c r="G48" s="330"/>
      <c r="H48" s="330" t="s">
        <v>858</v>
      </c>
      <c r="I48" s="330" t="s">
        <v>858</v>
      </c>
      <c r="J48" s="330" t="s">
        <v>858</v>
      </c>
      <c r="K48" s="330"/>
      <c r="L48" s="330"/>
      <c r="M48" s="330" t="s">
        <v>858</v>
      </c>
      <c r="N48" s="330" t="s">
        <v>858</v>
      </c>
      <c r="O48" s="330" t="s">
        <v>858</v>
      </c>
      <c r="P48" s="330"/>
      <c r="Q48" s="330"/>
      <c r="R48" s="329"/>
      <c r="S48" s="329"/>
    </row>
    <row r="49" spans="1:19" ht="15" customHeight="1" thickTop="1" x14ac:dyDescent="0.2">
      <c r="A49" s="332" t="s">
        <v>876</v>
      </c>
      <c r="B49" s="52"/>
      <c r="C49" s="52"/>
      <c r="D49" s="52"/>
      <c r="E49" s="52"/>
      <c r="F49" s="52"/>
      <c r="G49" s="52"/>
      <c r="H49" s="52"/>
      <c r="I49" s="52"/>
      <c r="J49" s="52"/>
      <c r="K49" s="52"/>
      <c r="L49" s="52"/>
      <c r="M49" s="52"/>
      <c r="N49" s="52"/>
      <c r="O49" s="52"/>
      <c r="P49" s="52"/>
      <c r="Q49" s="52"/>
      <c r="R49" s="52"/>
      <c r="S49" s="52"/>
    </row>
    <row r="50" spans="1:19" ht="15" customHeight="1" x14ac:dyDescent="0.2">
      <c r="A50" s="332" t="s">
        <v>877</v>
      </c>
      <c r="B50" s="73"/>
      <c r="C50" s="73"/>
      <c r="D50" s="52"/>
      <c r="E50" s="73"/>
      <c r="F50" s="73"/>
      <c r="G50" s="73"/>
      <c r="H50" s="73"/>
      <c r="I50" s="73"/>
      <c r="J50" s="327" t="s">
        <v>858</v>
      </c>
      <c r="K50" s="327"/>
      <c r="L50" s="327"/>
      <c r="M50" s="73"/>
      <c r="N50" s="73"/>
      <c r="O50" s="73"/>
      <c r="P50" s="73"/>
      <c r="Q50" s="73"/>
      <c r="R50" s="52"/>
      <c r="S50" s="52"/>
    </row>
    <row r="51" spans="1:19" ht="15" customHeight="1" x14ac:dyDescent="0.2">
      <c r="A51" s="74"/>
      <c r="B51" s="52"/>
      <c r="C51" s="52"/>
      <c r="D51" s="52"/>
      <c r="E51" s="52"/>
      <c r="F51" s="52"/>
      <c r="G51" s="52"/>
      <c r="H51" s="52"/>
      <c r="I51" s="52"/>
      <c r="J51" s="52"/>
      <c r="K51" s="52"/>
      <c r="L51" s="52"/>
      <c r="M51" s="98" t="s">
        <v>858</v>
      </c>
      <c r="N51" s="52"/>
      <c r="O51" s="52"/>
      <c r="P51" s="52"/>
      <c r="Q51" s="52"/>
      <c r="R51" s="52"/>
      <c r="S51" s="52"/>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9055A4-842B-4FEF-B7FE-98ADF6AB9CA6}">
  <sheetPr codeName="Hoja14"/>
  <dimension ref="A1:F216"/>
  <sheetViews>
    <sheetView topLeftCell="A195" zoomScale="85" zoomScaleNormal="85" workbookViewId="0">
      <selection activeCell="C204" sqref="C204"/>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94" t="s">
        <v>851</v>
      </c>
      <c r="B1" s="794"/>
      <c r="C1" s="794"/>
      <c r="D1" s="794"/>
      <c r="E1" s="794"/>
    </row>
    <row r="2" spans="1:5" ht="18" x14ac:dyDescent="0.25">
      <c r="A2" s="794" t="s">
        <v>822</v>
      </c>
      <c r="B2" s="794"/>
      <c r="C2" s="794"/>
      <c r="D2" s="794"/>
      <c r="E2" s="794"/>
    </row>
    <row r="3" spans="1:5" ht="18" x14ac:dyDescent="0.25">
      <c r="A3" s="794" t="s">
        <v>2</v>
      </c>
      <c r="B3" s="794"/>
      <c r="C3" s="794"/>
      <c r="D3" s="794"/>
      <c r="E3" s="794"/>
    </row>
    <row r="4" spans="1:5" ht="18" x14ac:dyDescent="0.25">
      <c r="A4" s="795" t="s">
        <v>3</v>
      </c>
      <c r="B4" s="795"/>
      <c r="C4" s="795"/>
      <c r="D4" s="795"/>
      <c r="E4" s="795"/>
    </row>
    <row r="5" spans="1:5" ht="17.25" thickBot="1" x14ac:dyDescent="0.35">
      <c r="A5" s="246"/>
      <c r="B5" s="247"/>
      <c r="C5" s="247"/>
      <c r="D5" s="247"/>
      <c r="E5" s="248"/>
    </row>
    <row r="6" spans="1:5" ht="16.5" thickTop="1" thickBot="1" x14ac:dyDescent="0.3">
      <c r="A6" s="249" t="s">
        <v>823</v>
      </c>
      <c r="B6" s="250" t="s">
        <v>852</v>
      </c>
      <c r="C6" s="250" t="s">
        <v>853</v>
      </c>
      <c r="D6" s="251" t="s">
        <v>8</v>
      </c>
      <c r="E6" s="250" t="s">
        <v>824</v>
      </c>
    </row>
    <row r="7" spans="1:5" ht="15.75" thickTop="1" x14ac:dyDescent="0.25">
      <c r="A7" s="252" t="s">
        <v>825</v>
      </c>
      <c r="B7" s="253">
        <v>391821.53096999996</v>
      </c>
      <c r="C7" s="253">
        <v>40481.451769999992</v>
      </c>
      <c r="D7" s="253">
        <v>432302.98273999995</v>
      </c>
      <c r="E7" s="32">
        <v>0.10669091864524405</v>
      </c>
    </row>
    <row r="8" spans="1:5" x14ac:dyDescent="0.25">
      <c r="A8" s="252" t="s">
        <v>826</v>
      </c>
      <c r="B8" s="253">
        <v>287316.81423999998</v>
      </c>
      <c r="C8" s="253">
        <v>0</v>
      </c>
      <c r="D8" s="253">
        <v>287316.81423999998</v>
      </c>
      <c r="E8" s="32">
        <v>7.0908821075441969E-2</v>
      </c>
    </row>
    <row r="9" spans="1:5" x14ac:dyDescent="0.25">
      <c r="A9" s="252" t="s">
        <v>827</v>
      </c>
      <c r="B9" s="253">
        <v>1211091.9735100002</v>
      </c>
      <c r="C9" s="253">
        <v>49528.766580000003</v>
      </c>
      <c r="D9" s="253">
        <v>1260620.7400900002</v>
      </c>
      <c r="E9" s="32">
        <v>0.31111694851372323</v>
      </c>
    </row>
    <row r="10" spans="1:5" x14ac:dyDescent="0.25">
      <c r="A10" s="252" t="s">
        <v>828</v>
      </c>
      <c r="B10" s="253">
        <v>316022.43346000003</v>
      </c>
      <c r="C10" s="253">
        <v>111856.91063000001</v>
      </c>
      <c r="D10" s="253">
        <v>427879.34409000003</v>
      </c>
      <c r="E10" s="32">
        <v>0.10559917954057321</v>
      </c>
    </row>
    <row r="11" spans="1:5" x14ac:dyDescent="0.25">
      <c r="A11" s="252" t="s">
        <v>829</v>
      </c>
      <c r="B11" s="253">
        <v>159103.51481999998</v>
      </c>
      <c r="C11" s="253">
        <v>50497.790059999999</v>
      </c>
      <c r="D11" s="253">
        <v>209601.30487999998</v>
      </c>
      <c r="E11" s="32">
        <v>5.17288953806238E-2</v>
      </c>
    </row>
    <row r="12" spans="1:5" x14ac:dyDescent="0.25">
      <c r="A12" s="252" t="s">
        <v>830</v>
      </c>
      <c r="B12" s="253">
        <v>189042.46555999998</v>
      </c>
      <c r="C12" s="253">
        <v>50392.545109999992</v>
      </c>
      <c r="D12" s="253">
        <v>239435.01066999999</v>
      </c>
      <c r="E12" s="32">
        <v>5.9091753386258654E-2</v>
      </c>
    </row>
    <row r="13" spans="1:5" x14ac:dyDescent="0.25">
      <c r="A13" s="252" t="s">
        <v>831</v>
      </c>
      <c r="B13" s="253">
        <v>97708.055009999996</v>
      </c>
      <c r="C13" s="253">
        <v>32443.307500000003</v>
      </c>
      <c r="D13" s="253">
        <v>130151.36251000001</v>
      </c>
      <c r="E13" s="32">
        <v>3.2120917466520273E-2</v>
      </c>
    </row>
    <row r="14" spans="1:5" x14ac:dyDescent="0.25">
      <c r="A14" s="252" t="s">
        <v>832</v>
      </c>
      <c r="B14" s="253">
        <v>115870.01261999999</v>
      </c>
      <c r="C14" s="253">
        <v>21895.113579999994</v>
      </c>
      <c r="D14" s="253">
        <v>137765.1262</v>
      </c>
      <c r="E14" s="32">
        <v>3.399996867566369E-2</v>
      </c>
    </row>
    <row r="15" spans="1:5" x14ac:dyDescent="0.25">
      <c r="A15" s="252" t="s">
        <v>833</v>
      </c>
      <c r="B15" s="253">
        <v>73182.551460000002</v>
      </c>
      <c r="C15" s="253">
        <v>10427.68233</v>
      </c>
      <c r="D15" s="253">
        <v>83610.233789999998</v>
      </c>
      <c r="E15" s="32">
        <v>2.0634723810276725E-2</v>
      </c>
    </row>
    <row r="16" spans="1:5" x14ac:dyDescent="0.25">
      <c r="A16" s="252" t="s">
        <v>834</v>
      </c>
      <c r="B16" s="253">
        <v>156909.50046000001</v>
      </c>
      <c r="C16" s="253">
        <v>16235.08186</v>
      </c>
      <c r="D16" s="253">
        <v>173144.58232000002</v>
      </c>
      <c r="E16" s="32">
        <v>4.2731499165431563E-2</v>
      </c>
    </row>
    <row r="17" spans="1:6" x14ac:dyDescent="0.25">
      <c r="A17" s="252" t="s">
        <v>835</v>
      </c>
      <c r="B17" s="253">
        <v>217218.66037</v>
      </c>
      <c r="C17" s="253">
        <v>47920.743439999998</v>
      </c>
      <c r="D17" s="253">
        <v>265139.40380999999</v>
      </c>
      <c r="E17" s="32">
        <v>6.5435510951712433E-2</v>
      </c>
    </row>
    <row r="18" spans="1:6" x14ac:dyDescent="0.25">
      <c r="A18" s="252" t="s">
        <v>836</v>
      </c>
      <c r="B18" s="253">
        <v>239902.66169000004</v>
      </c>
      <c r="C18" s="253">
        <v>34519.117300000005</v>
      </c>
      <c r="D18" s="253">
        <v>274421.77899000002</v>
      </c>
      <c r="E18" s="32">
        <v>6.7726369850920259E-2</v>
      </c>
    </row>
    <row r="19" spans="1:6" x14ac:dyDescent="0.25">
      <c r="A19" s="252" t="s">
        <v>837</v>
      </c>
      <c r="B19" s="253">
        <v>37908.191890000002</v>
      </c>
      <c r="C19" s="253">
        <v>12095.19174</v>
      </c>
      <c r="D19" s="253">
        <v>50003.383630000004</v>
      </c>
      <c r="E19" s="32">
        <v>1.2340666495155396E-2</v>
      </c>
    </row>
    <row r="20" spans="1:6" ht="15.75" thickBot="1" x14ac:dyDescent="0.3">
      <c r="A20" s="252" t="s">
        <v>838</v>
      </c>
      <c r="B20" s="253">
        <v>75819.01427</v>
      </c>
      <c r="C20" s="253">
        <v>4708.1272899999994</v>
      </c>
      <c r="D20" s="253">
        <v>80527.141560000004</v>
      </c>
      <c r="E20" s="32">
        <v>1.9873827042454637E-2</v>
      </c>
    </row>
    <row r="21" spans="1:6" ht="16.5" thickTop="1" thickBot="1" x14ac:dyDescent="0.3">
      <c r="A21" s="249" t="s">
        <v>725</v>
      </c>
      <c r="B21" s="254">
        <v>3568917.3803300005</v>
      </c>
      <c r="C21" s="254">
        <v>483001.8291899999</v>
      </c>
      <c r="D21" s="254">
        <v>4051919.2095200005</v>
      </c>
      <c r="E21" s="255">
        <v>0.99999999999999978</v>
      </c>
    </row>
    <row r="22" spans="1:6" ht="16.5" thickTop="1" thickBot="1" x14ac:dyDescent="0.3">
      <c r="A22" s="256" t="s">
        <v>839</v>
      </c>
      <c r="B22" s="32">
        <v>0.88079677698035408</v>
      </c>
      <c r="C22" s="32">
        <v>0.11920322301964589</v>
      </c>
      <c r="D22" s="32">
        <v>1</v>
      </c>
      <c r="E22" s="257"/>
    </row>
    <row r="23" spans="1:6" ht="16.5" thickTop="1" thickBot="1" x14ac:dyDescent="0.3">
      <c r="A23" s="258" t="s">
        <v>840</v>
      </c>
      <c r="B23" s="250" t="s">
        <v>852</v>
      </c>
      <c r="C23" s="250" t="s">
        <v>853</v>
      </c>
      <c r="D23" s="251" t="s">
        <v>8</v>
      </c>
      <c r="E23" s="250" t="s">
        <v>700</v>
      </c>
    </row>
    <row r="24" spans="1:6" ht="15.75" thickTop="1" x14ac:dyDescent="0.25">
      <c r="A24" s="252" t="s">
        <v>825</v>
      </c>
      <c r="B24" s="253">
        <v>174</v>
      </c>
      <c r="C24" s="253">
        <v>176</v>
      </c>
      <c r="D24" s="253">
        <v>350</v>
      </c>
      <c r="E24" s="32">
        <v>6.8648570511202364E-5</v>
      </c>
      <c r="F24" s="259"/>
    </row>
    <row r="25" spans="1:6" x14ac:dyDescent="0.25">
      <c r="A25" s="252" t="s">
        <v>826</v>
      </c>
      <c r="B25" s="253">
        <v>550</v>
      </c>
      <c r="C25" s="253">
        <v>341</v>
      </c>
      <c r="D25" s="253">
        <v>891</v>
      </c>
      <c r="E25" s="32">
        <v>1.7475964664423233E-4</v>
      </c>
      <c r="F25" s="259"/>
    </row>
    <row r="26" spans="1:6" x14ac:dyDescent="0.25">
      <c r="A26" s="252" t="s">
        <v>827</v>
      </c>
      <c r="B26" s="253">
        <v>895</v>
      </c>
      <c r="C26" s="253">
        <v>824</v>
      </c>
      <c r="D26" s="253">
        <v>1719</v>
      </c>
      <c r="E26" s="32">
        <v>3.3716255059644822E-4</v>
      </c>
      <c r="F26" s="259"/>
    </row>
    <row r="27" spans="1:6" x14ac:dyDescent="0.25">
      <c r="A27" s="252" t="s">
        <v>828</v>
      </c>
      <c r="B27" s="253">
        <v>1134</v>
      </c>
      <c r="C27" s="253">
        <v>985</v>
      </c>
      <c r="D27" s="253">
        <v>2119</v>
      </c>
      <c r="E27" s="32">
        <v>4.1561805975210802E-4</v>
      </c>
      <c r="F27" s="259"/>
    </row>
    <row r="28" spans="1:6" x14ac:dyDescent="0.25">
      <c r="A28" s="252" t="s">
        <v>829</v>
      </c>
      <c r="B28" s="253">
        <v>1458</v>
      </c>
      <c r="C28" s="253">
        <v>1390</v>
      </c>
      <c r="D28" s="253">
        <v>2848</v>
      </c>
      <c r="E28" s="32">
        <v>5.5860322518829809E-4</v>
      </c>
      <c r="F28" s="259"/>
    </row>
    <row r="29" spans="1:6" x14ac:dyDescent="0.25">
      <c r="A29" s="252" t="s">
        <v>830</v>
      </c>
      <c r="B29" s="253">
        <v>2538</v>
      </c>
      <c r="C29" s="253">
        <v>3570</v>
      </c>
      <c r="D29" s="253">
        <v>6108</v>
      </c>
      <c r="E29" s="32">
        <v>1.1980156248069258E-3</v>
      </c>
      <c r="F29" s="259"/>
    </row>
    <row r="30" spans="1:6" x14ac:dyDescent="0.25">
      <c r="A30" s="252" t="s">
        <v>831</v>
      </c>
      <c r="B30" s="253">
        <v>3094</v>
      </c>
      <c r="C30" s="253">
        <v>5918</v>
      </c>
      <c r="D30" s="253">
        <v>9012</v>
      </c>
      <c r="E30" s="32">
        <v>1.7676026212770164E-3</v>
      </c>
      <c r="F30" s="259"/>
    </row>
    <row r="31" spans="1:6" x14ac:dyDescent="0.25">
      <c r="A31" s="252" t="s">
        <v>832</v>
      </c>
      <c r="B31" s="253">
        <v>4052</v>
      </c>
      <c r="C31" s="253">
        <v>8450</v>
      </c>
      <c r="D31" s="253">
        <v>12502</v>
      </c>
      <c r="E31" s="32">
        <v>2.4521269386601485E-3</v>
      </c>
      <c r="F31" s="259"/>
    </row>
    <row r="32" spans="1:6" x14ac:dyDescent="0.25">
      <c r="A32" s="252" t="s">
        <v>833</v>
      </c>
      <c r="B32" s="253">
        <v>3807</v>
      </c>
      <c r="C32" s="253">
        <v>8295</v>
      </c>
      <c r="D32" s="253">
        <v>12102</v>
      </c>
      <c r="E32" s="32">
        <v>2.3736714295044888E-3</v>
      </c>
      <c r="F32" s="259"/>
    </row>
    <row r="33" spans="1:6" x14ac:dyDescent="0.25">
      <c r="A33" s="252" t="s">
        <v>834</v>
      </c>
      <c r="B33" s="253">
        <v>8116</v>
      </c>
      <c r="C33" s="253">
        <v>18650</v>
      </c>
      <c r="D33" s="253">
        <v>26766</v>
      </c>
      <c r="E33" s="32">
        <v>5.2498503951509791E-3</v>
      </c>
      <c r="F33" s="259"/>
    </row>
    <row r="34" spans="1:6" x14ac:dyDescent="0.25">
      <c r="A34" s="252" t="s">
        <v>835</v>
      </c>
      <c r="B34" s="253">
        <v>20796</v>
      </c>
      <c r="C34" s="253">
        <v>45888</v>
      </c>
      <c r="D34" s="253">
        <v>66684</v>
      </c>
      <c r="E34" s="32">
        <v>1.3079317931340054E-2</v>
      </c>
      <c r="F34" s="259"/>
    </row>
    <row r="35" spans="1:6" x14ac:dyDescent="0.25">
      <c r="A35" s="252" t="s">
        <v>836</v>
      </c>
      <c r="B35" s="253">
        <v>83188</v>
      </c>
      <c r="C35" s="253">
        <v>186208</v>
      </c>
      <c r="D35" s="253">
        <v>269396</v>
      </c>
      <c r="E35" s="32">
        <v>5.283900086124535E-2</v>
      </c>
      <c r="F35" s="259"/>
    </row>
    <row r="36" spans="1:6" x14ac:dyDescent="0.25">
      <c r="A36" s="252" t="s">
        <v>837</v>
      </c>
      <c r="B36" s="253">
        <v>53401</v>
      </c>
      <c r="C36" s="253">
        <v>119579</v>
      </c>
      <c r="D36" s="253">
        <v>172980</v>
      </c>
      <c r="E36" s="32">
        <v>3.3928084934365103E-2</v>
      </c>
      <c r="F36" s="259"/>
    </row>
    <row r="37" spans="1:6" ht="15.75" thickBot="1" x14ac:dyDescent="0.3">
      <c r="A37" s="252" t="s">
        <v>838</v>
      </c>
      <c r="B37" s="253">
        <v>1496629</v>
      </c>
      <c r="C37" s="253">
        <v>3018325</v>
      </c>
      <c r="D37" s="253">
        <v>4514954</v>
      </c>
      <c r="E37" s="32">
        <v>0.88555753721095765</v>
      </c>
      <c r="F37" s="259"/>
    </row>
    <row r="38" spans="1:6" ht="16.5" thickTop="1" thickBot="1" x14ac:dyDescent="0.3">
      <c r="A38" s="249" t="s">
        <v>725</v>
      </c>
      <c r="B38" s="254">
        <v>1679832</v>
      </c>
      <c r="C38" s="254">
        <v>3418599</v>
      </c>
      <c r="D38" s="254">
        <v>5098431</v>
      </c>
      <c r="E38" s="255">
        <v>1</v>
      </c>
      <c r="F38" s="259"/>
    </row>
    <row r="39" spans="1:6" ht="15.75" thickTop="1" x14ac:dyDescent="0.25">
      <c r="A39" s="256" t="s">
        <v>839</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796" t="s">
        <v>841</v>
      </c>
      <c r="B41" s="797"/>
      <c r="C41" s="797"/>
      <c r="D41" s="797"/>
      <c r="E41" s="797"/>
    </row>
    <row r="42" spans="1:6" x14ac:dyDescent="0.25">
      <c r="A42" s="265"/>
      <c r="B42" s="266"/>
      <c r="C42" s="267"/>
      <c r="D42" s="268"/>
      <c r="E42" s="269"/>
    </row>
    <row r="43" spans="1:6" x14ac:dyDescent="0.25">
      <c r="A43" s="265"/>
      <c r="B43" s="266"/>
      <c r="C43" s="267"/>
      <c r="D43" s="268"/>
      <c r="E43" s="269"/>
    </row>
    <row r="44" spans="1:6" ht="18" x14ac:dyDescent="0.25">
      <c r="A44" s="794" t="s">
        <v>851</v>
      </c>
      <c r="B44" s="794"/>
      <c r="C44" s="794"/>
      <c r="D44" s="794"/>
      <c r="E44" s="794"/>
    </row>
    <row r="45" spans="1:6" ht="18" x14ac:dyDescent="0.25">
      <c r="A45" s="794" t="s">
        <v>842</v>
      </c>
      <c r="B45" s="794"/>
      <c r="C45" s="794"/>
      <c r="D45" s="794"/>
      <c r="E45" s="794"/>
    </row>
    <row r="46" spans="1:6" ht="18" x14ac:dyDescent="0.25">
      <c r="A46" s="794" t="s">
        <v>2</v>
      </c>
      <c r="B46" s="794"/>
      <c r="C46" s="794"/>
      <c r="D46" s="794"/>
      <c r="E46" s="794"/>
    </row>
    <row r="47" spans="1:6" ht="27" customHeight="1" x14ac:dyDescent="0.25">
      <c r="A47" s="795" t="s">
        <v>3</v>
      </c>
      <c r="B47" s="795"/>
      <c r="C47" s="795"/>
      <c r="D47" s="795"/>
      <c r="E47" s="795"/>
    </row>
    <row r="48" spans="1:6" ht="15.75" thickBot="1" x14ac:dyDescent="0.3">
      <c r="A48" s="270"/>
      <c r="B48" s="271"/>
      <c r="C48" s="272"/>
      <c r="D48" s="271"/>
      <c r="E48" s="248"/>
    </row>
    <row r="49" spans="1:6" ht="16.5" thickTop="1" thickBot="1" x14ac:dyDescent="0.3">
      <c r="A49" s="250" t="s">
        <v>823</v>
      </c>
      <c r="B49" s="250" t="s">
        <v>852</v>
      </c>
      <c r="C49" s="250" t="s">
        <v>853</v>
      </c>
      <c r="D49" s="251" t="s">
        <v>8</v>
      </c>
      <c r="E49" s="250" t="s">
        <v>824</v>
      </c>
    </row>
    <row r="50" spans="1:6" ht="15.75" thickTop="1" x14ac:dyDescent="0.25">
      <c r="A50" s="252" t="s">
        <v>825</v>
      </c>
      <c r="B50" s="253">
        <v>0</v>
      </c>
      <c r="C50" s="253">
        <v>0</v>
      </c>
      <c r="D50" s="253">
        <v>0</v>
      </c>
      <c r="E50" s="32">
        <v>0</v>
      </c>
      <c r="F50" s="259"/>
    </row>
    <row r="51" spans="1:6" x14ac:dyDescent="0.25">
      <c r="A51" s="252" t="s">
        <v>826</v>
      </c>
      <c r="B51" s="253">
        <v>48305.098379999996</v>
      </c>
      <c r="C51" s="253">
        <v>0</v>
      </c>
      <c r="D51" s="253">
        <v>48305.098379999996</v>
      </c>
      <c r="E51" s="32">
        <v>0.40179380354740046</v>
      </c>
      <c r="F51" s="259"/>
    </row>
    <row r="52" spans="1:6" x14ac:dyDescent="0.25">
      <c r="A52" s="252" t="s">
        <v>827</v>
      </c>
      <c r="B52" s="253">
        <v>20173.158619999998</v>
      </c>
      <c r="C52" s="253">
        <v>4028.76658</v>
      </c>
      <c r="D52" s="253">
        <v>24201.925199999998</v>
      </c>
      <c r="E52" s="32">
        <v>0.20130760324263894</v>
      </c>
      <c r="F52" s="259"/>
    </row>
    <row r="53" spans="1:6" x14ac:dyDescent="0.25">
      <c r="A53" s="252" t="s">
        <v>828</v>
      </c>
      <c r="B53" s="253">
        <v>10569.039220000001</v>
      </c>
      <c r="C53" s="253">
        <v>2888.4932799999997</v>
      </c>
      <c r="D53" s="253">
        <v>13457.532500000001</v>
      </c>
      <c r="E53" s="32">
        <v>0.11193752524840128</v>
      </c>
      <c r="F53" s="259"/>
    </row>
    <row r="54" spans="1:6" x14ac:dyDescent="0.25">
      <c r="A54" s="252" t="s">
        <v>829</v>
      </c>
      <c r="B54" s="253">
        <v>10740.10389</v>
      </c>
      <c r="C54" s="253">
        <v>2113.6757599999996</v>
      </c>
      <c r="D54" s="253">
        <v>12853.77965</v>
      </c>
      <c r="E54" s="32">
        <v>0.10691560909173072</v>
      </c>
      <c r="F54" s="259"/>
    </row>
    <row r="55" spans="1:6" x14ac:dyDescent="0.25">
      <c r="A55" s="252" t="s">
        <v>830</v>
      </c>
      <c r="B55" s="253">
        <v>6884.1797300000007</v>
      </c>
      <c r="C55" s="253">
        <v>1796.422</v>
      </c>
      <c r="D55" s="253">
        <v>8680.6017300000003</v>
      </c>
      <c r="E55" s="32">
        <v>7.2203806702543047E-2</v>
      </c>
      <c r="F55" s="259"/>
    </row>
    <row r="56" spans="1:6" x14ac:dyDescent="0.25">
      <c r="A56" s="252" t="s">
        <v>831</v>
      </c>
      <c r="B56" s="253">
        <v>2308.5259100000003</v>
      </c>
      <c r="C56" s="253">
        <v>896.44723999999997</v>
      </c>
      <c r="D56" s="253">
        <v>3204.9731500000003</v>
      </c>
      <c r="E56" s="32">
        <v>2.6658435556337925E-2</v>
      </c>
      <c r="F56" s="259"/>
    </row>
    <row r="57" spans="1:6" x14ac:dyDescent="0.25">
      <c r="A57" s="252" t="s">
        <v>832</v>
      </c>
      <c r="B57" s="253">
        <v>2225.2662599999999</v>
      </c>
      <c r="C57" s="253">
        <v>468.77103000000005</v>
      </c>
      <c r="D57" s="253">
        <v>2694.0372899999998</v>
      </c>
      <c r="E57" s="32">
        <v>2.2408555741515727E-2</v>
      </c>
      <c r="F57" s="259"/>
    </row>
    <row r="58" spans="1:6" x14ac:dyDescent="0.25">
      <c r="A58" s="252" t="s">
        <v>833</v>
      </c>
      <c r="B58" s="253">
        <v>1392.5896700000001</v>
      </c>
      <c r="C58" s="253">
        <v>365.22748999999999</v>
      </c>
      <c r="D58" s="253">
        <v>1757.8171600000001</v>
      </c>
      <c r="E58" s="32">
        <v>1.4621231843918864E-2</v>
      </c>
      <c r="F58" s="259"/>
    </row>
    <row r="59" spans="1:6" x14ac:dyDescent="0.25">
      <c r="A59" s="252" t="s">
        <v>834</v>
      </c>
      <c r="B59" s="253">
        <v>631.60095999999999</v>
      </c>
      <c r="C59" s="253">
        <v>624.65409</v>
      </c>
      <c r="D59" s="253">
        <v>1256.25505</v>
      </c>
      <c r="E59" s="32">
        <v>1.0449321328245472E-2</v>
      </c>
      <c r="F59" s="259"/>
    </row>
    <row r="60" spans="1:6" x14ac:dyDescent="0.25">
      <c r="A60" s="252" t="s">
        <v>835</v>
      </c>
      <c r="B60" s="253">
        <v>1425.1182900000001</v>
      </c>
      <c r="C60" s="253">
        <v>498.64938999999998</v>
      </c>
      <c r="D60" s="253">
        <v>1923.7676800000002</v>
      </c>
      <c r="E60" s="32">
        <v>1.600158076913865E-2</v>
      </c>
      <c r="F60" s="259"/>
    </row>
    <row r="61" spans="1:6" x14ac:dyDescent="0.25">
      <c r="A61" s="252" t="s">
        <v>836</v>
      </c>
      <c r="B61" s="253">
        <v>788.21345000000008</v>
      </c>
      <c r="C61" s="253">
        <v>436.53870000000001</v>
      </c>
      <c r="D61" s="253">
        <v>1224.75215</v>
      </c>
      <c r="E61" s="32">
        <v>1.0187285426482066E-2</v>
      </c>
      <c r="F61" s="259"/>
    </row>
    <row r="62" spans="1:6" x14ac:dyDescent="0.25">
      <c r="A62" s="252" t="s">
        <v>837</v>
      </c>
      <c r="B62" s="253">
        <v>135.81637999999998</v>
      </c>
      <c r="C62" s="253">
        <v>47.767540000000004</v>
      </c>
      <c r="D62" s="253">
        <v>183.58391999999998</v>
      </c>
      <c r="E62" s="32">
        <v>1.5270206243381153E-3</v>
      </c>
      <c r="F62" s="259"/>
    </row>
    <row r="63" spans="1:6" ht="15.75" thickBot="1" x14ac:dyDescent="0.3">
      <c r="A63" s="252" t="s">
        <v>838</v>
      </c>
      <c r="B63" s="253">
        <v>405.19671</v>
      </c>
      <c r="C63" s="253">
        <v>74.281570000000002</v>
      </c>
      <c r="D63" s="253">
        <v>479.47827999999998</v>
      </c>
      <c r="E63" s="32">
        <v>3.988220877308676E-3</v>
      </c>
      <c r="F63" s="259"/>
    </row>
    <row r="64" spans="1:6" ht="16.5" thickTop="1" thickBot="1" x14ac:dyDescent="0.3">
      <c r="A64" s="249" t="s">
        <v>725</v>
      </c>
      <c r="B64" s="254">
        <v>105983.90747000001</v>
      </c>
      <c r="C64" s="254">
        <v>14239.694669999999</v>
      </c>
      <c r="D64" s="254">
        <v>120223.60214</v>
      </c>
      <c r="E64" s="255">
        <v>0.99999999999999978</v>
      </c>
      <c r="F64" s="259"/>
    </row>
    <row r="65" spans="1:6" ht="16.5" thickTop="1" thickBot="1" x14ac:dyDescent="0.3">
      <c r="A65" s="256" t="s">
        <v>839</v>
      </c>
      <c r="B65" s="32">
        <v>0.88155657943589216</v>
      </c>
      <c r="C65" s="32">
        <v>0.11844342056410787</v>
      </c>
      <c r="D65" s="32">
        <v>1</v>
      </c>
      <c r="E65" s="257"/>
    </row>
    <row r="66" spans="1:6" ht="16.5" thickTop="1" thickBot="1" x14ac:dyDescent="0.3">
      <c r="A66" s="250" t="s">
        <v>843</v>
      </c>
      <c r="B66" s="250" t="s">
        <v>852</v>
      </c>
      <c r="C66" s="250" t="s">
        <v>853</v>
      </c>
      <c r="D66" s="251" t="s">
        <v>8</v>
      </c>
      <c r="E66" s="250" t="s">
        <v>700</v>
      </c>
    </row>
    <row r="67" spans="1:6" ht="15.75" thickTop="1" x14ac:dyDescent="0.25">
      <c r="A67" s="252" t="s">
        <v>825</v>
      </c>
      <c r="B67" s="253">
        <v>1</v>
      </c>
      <c r="C67" s="253">
        <v>0</v>
      </c>
      <c r="D67" s="253">
        <v>1</v>
      </c>
      <c r="E67" s="32">
        <v>6.6489361702127658E-4</v>
      </c>
      <c r="F67" s="259"/>
    </row>
    <row r="68" spans="1:6" x14ac:dyDescent="0.25">
      <c r="A68" s="252" t="s">
        <v>826</v>
      </c>
      <c r="B68" s="253">
        <v>6</v>
      </c>
      <c r="C68" s="253">
        <v>0</v>
      </c>
      <c r="D68" s="253">
        <v>6</v>
      </c>
      <c r="E68" s="32">
        <v>3.9893617021276593E-3</v>
      </c>
      <c r="F68" s="259"/>
    </row>
    <row r="69" spans="1:6" x14ac:dyDescent="0.25">
      <c r="A69" s="252" t="s">
        <v>827</v>
      </c>
      <c r="B69" s="253">
        <v>3</v>
      </c>
      <c r="C69" s="253">
        <v>1</v>
      </c>
      <c r="D69" s="253">
        <v>4</v>
      </c>
      <c r="E69" s="32">
        <v>2.6595744680851063E-3</v>
      </c>
      <c r="F69" s="259"/>
    </row>
    <row r="70" spans="1:6" x14ac:dyDescent="0.25">
      <c r="A70" s="252" t="s">
        <v>828</v>
      </c>
      <c r="B70" s="253">
        <v>5</v>
      </c>
      <c r="C70" s="253">
        <v>1</v>
      </c>
      <c r="D70" s="253">
        <v>6</v>
      </c>
      <c r="E70" s="32">
        <v>3.9893617021276593E-3</v>
      </c>
      <c r="F70" s="259"/>
    </row>
    <row r="71" spans="1:6" x14ac:dyDescent="0.25">
      <c r="A71" s="252" t="s">
        <v>829</v>
      </c>
      <c r="B71" s="253">
        <v>9</v>
      </c>
      <c r="C71" s="253">
        <v>1</v>
      </c>
      <c r="D71" s="253">
        <v>10</v>
      </c>
      <c r="E71" s="32">
        <v>6.648936170212766E-3</v>
      </c>
      <c r="F71" s="259"/>
    </row>
    <row r="72" spans="1:6" x14ac:dyDescent="0.25">
      <c r="A72" s="252" t="s">
        <v>830</v>
      </c>
      <c r="B72" s="253">
        <v>13</v>
      </c>
      <c r="C72" s="253">
        <v>2</v>
      </c>
      <c r="D72" s="253">
        <v>15</v>
      </c>
      <c r="E72" s="32">
        <v>9.9734042553191495E-3</v>
      </c>
      <c r="F72" s="259"/>
    </row>
    <row r="73" spans="1:6" x14ac:dyDescent="0.25">
      <c r="A73" s="252" t="s">
        <v>831</v>
      </c>
      <c r="B73" s="253">
        <v>10</v>
      </c>
      <c r="C73" s="253">
        <v>5</v>
      </c>
      <c r="D73" s="253">
        <v>15</v>
      </c>
      <c r="E73" s="32">
        <v>9.9734042553191495E-3</v>
      </c>
      <c r="F73" s="259"/>
    </row>
    <row r="74" spans="1:6" x14ac:dyDescent="0.25">
      <c r="A74" s="252" t="s">
        <v>832</v>
      </c>
      <c r="B74" s="253">
        <v>14</v>
      </c>
      <c r="C74" s="253">
        <v>3</v>
      </c>
      <c r="D74" s="253">
        <v>17</v>
      </c>
      <c r="E74" s="32">
        <v>1.1303191489361703E-2</v>
      </c>
      <c r="F74" s="259"/>
    </row>
    <row r="75" spans="1:6" x14ac:dyDescent="0.25">
      <c r="A75" s="252" t="s">
        <v>833</v>
      </c>
      <c r="B75" s="253">
        <v>10</v>
      </c>
      <c r="C75" s="253">
        <v>3</v>
      </c>
      <c r="D75" s="253">
        <v>13</v>
      </c>
      <c r="E75" s="32">
        <v>8.6436170212765961E-3</v>
      </c>
      <c r="F75" s="259"/>
    </row>
    <row r="76" spans="1:6" x14ac:dyDescent="0.25">
      <c r="A76" s="252" t="s">
        <v>834</v>
      </c>
      <c r="B76" s="253">
        <v>11</v>
      </c>
      <c r="C76" s="253">
        <v>6</v>
      </c>
      <c r="D76" s="253">
        <v>17</v>
      </c>
      <c r="E76" s="32">
        <v>1.1303191489361703E-2</v>
      </c>
      <c r="F76" s="259"/>
    </row>
    <row r="77" spans="1:6" x14ac:dyDescent="0.25">
      <c r="A77" s="252" t="s">
        <v>835</v>
      </c>
      <c r="B77" s="253">
        <v>22</v>
      </c>
      <c r="C77" s="253">
        <v>9</v>
      </c>
      <c r="D77" s="253">
        <v>31</v>
      </c>
      <c r="E77" s="32">
        <v>2.0611702127659573E-2</v>
      </c>
      <c r="F77" s="259"/>
    </row>
    <row r="78" spans="1:6" x14ac:dyDescent="0.25">
      <c r="A78" s="252" t="s">
        <v>836</v>
      </c>
      <c r="B78" s="253">
        <v>54</v>
      </c>
      <c r="C78" s="253">
        <v>20</v>
      </c>
      <c r="D78" s="253">
        <v>74</v>
      </c>
      <c r="E78" s="32">
        <v>4.920212765957447E-2</v>
      </c>
      <c r="F78" s="259"/>
    </row>
    <row r="79" spans="1:6" x14ac:dyDescent="0.25">
      <c r="A79" s="252" t="s">
        <v>837</v>
      </c>
      <c r="B79" s="253">
        <v>26</v>
      </c>
      <c r="C79" s="253">
        <v>13</v>
      </c>
      <c r="D79" s="253">
        <v>39</v>
      </c>
      <c r="E79" s="32">
        <v>2.5930851063829786E-2</v>
      </c>
      <c r="F79" s="259"/>
    </row>
    <row r="80" spans="1:6" ht="15.75" thickBot="1" x14ac:dyDescent="0.3">
      <c r="A80" s="252" t="s">
        <v>838</v>
      </c>
      <c r="B80" s="253">
        <v>951</v>
      </c>
      <c r="C80" s="253">
        <v>305</v>
      </c>
      <c r="D80" s="253">
        <v>1256</v>
      </c>
      <c r="E80" s="32">
        <v>0.83510638297872342</v>
      </c>
      <c r="F80" s="259"/>
    </row>
    <row r="81" spans="1:5" ht="16.5" thickTop="1" thickBot="1" x14ac:dyDescent="0.3">
      <c r="A81" s="249" t="s">
        <v>725</v>
      </c>
      <c r="B81" s="254">
        <v>1135</v>
      </c>
      <c r="C81" s="254">
        <v>369</v>
      </c>
      <c r="D81" s="254">
        <v>1504</v>
      </c>
      <c r="E81" s="255">
        <v>1</v>
      </c>
    </row>
    <row r="82" spans="1:5" ht="15.75" thickTop="1" x14ac:dyDescent="0.25">
      <c r="A82" s="256" t="s">
        <v>839</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844</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794" t="s">
        <v>851</v>
      </c>
      <c r="B87" s="794"/>
      <c r="C87" s="794"/>
      <c r="D87" s="794"/>
      <c r="E87" s="794"/>
    </row>
    <row r="88" spans="1:5" ht="18" x14ac:dyDescent="0.25">
      <c r="A88" s="794" t="s">
        <v>845</v>
      </c>
      <c r="B88" s="794"/>
      <c r="C88" s="794"/>
      <c r="D88" s="794"/>
      <c r="E88" s="794"/>
    </row>
    <row r="89" spans="1:5" ht="18" x14ac:dyDescent="0.25">
      <c r="A89" s="794" t="s">
        <v>2</v>
      </c>
      <c r="B89" s="794"/>
      <c r="C89" s="794"/>
      <c r="D89" s="794"/>
      <c r="E89" s="794"/>
    </row>
    <row r="90" spans="1:5" ht="18" x14ac:dyDescent="0.25">
      <c r="A90" s="795" t="s">
        <v>3</v>
      </c>
      <c r="B90" s="795"/>
      <c r="C90" s="795"/>
      <c r="D90" s="795"/>
      <c r="E90" s="795"/>
    </row>
    <row r="91" spans="1:5" ht="15.75" thickBot="1" x14ac:dyDescent="0.3">
      <c r="A91" s="270"/>
      <c r="B91" s="271"/>
      <c r="C91" s="272"/>
      <c r="D91" s="271"/>
      <c r="E91" s="248"/>
    </row>
    <row r="92" spans="1:5" ht="16.5" thickTop="1" thickBot="1" x14ac:dyDescent="0.3">
      <c r="A92" s="250" t="s">
        <v>823</v>
      </c>
      <c r="B92" s="250" t="s">
        <v>852</v>
      </c>
      <c r="C92" s="250" t="s">
        <v>853</v>
      </c>
      <c r="D92" s="251" t="s">
        <v>8</v>
      </c>
      <c r="E92" s="250" t="s">
        <v>824</v>
      </c>
    </row>
    <row r="93" spans="1:5" ht="15.75" thickTop="1" x14ac:dyDescent="0.25">
      <c r="A93" s="252" t="s">
        <v>825</v>
      </c>
      <c r="B93" s="253">
        <v>376821.53096999996</v>
      </c>
      <c r="C93" s="253">
        <v>40481.451769999992</v>
      </c>
      <c r="D93" s="253">
        <v>417302.98273999995</v>
      </c>
      <c r="E93" s="32">
        <v>0.34017462149825711</v>
      </c>
    </row>
    <row r="94" spans="1:5" x14ac:dyDescent="0.25">
      <c r="A94" s="252" t="s">
        <v>826</v>
      </c>
      <c r="B94" s="253">
        <v>27395.75734</v>
      </c>
      <c r="C94" s="253">
        <v>0</v>
      </c>
      <c r="D94" s="253">
        <v>27395.75734</v>
      </c>
      <c r="E94" s="32">
        <v>2.2332314335742481E-2</v>
      </c>
    </row>
    <row r="95" spans="1:5" x14ac:dyDescent="0.25">
      <c r="A95" s="252" t="s">
        <v>827</v>
      </c>
      <c r="B95" s="253">
        <v>36877.274689999998</v>
      </c>
      <c r="C95" s="253">
        <v>0</v>
      </c>
      <c r="D95" s="253">
        <v>36877.274689999998</v>
      </c>
      <c r="E95" s="32">
        <v>3.0061402574191452E-2</v>
      </c>
    </row>
    <row r="96" spans="1:5" x14ac:dyDescent="0.25">
      <c r="A96" s="252" t="s">
        <v>828</v>
      </c>
      <c r="B96" s="253">
        <v>24954.782050000002</v>
      </c>
      <c r="C96" s="253">
        <v>1624.44067</v>
      </c>
      <c r="D96" s="253">
        <v>26579.222720000002</v>
      </c>
      <c r="E96" s="32">
        <v>2.1666696387184027E-2</v>
      </c>
    </row>
    <row r="97" spans="1:5" x14ac:dyDescent="0.25">
      <c r="A97" s="252" t="s">
        <v>829</v>
      </c>
      <c r="B97" s="253">
        <v>22924.538990000001</v>
      </c>
      <c r="C97" s="253">
        <v>12603.491169999999</v>
      </c>
      <c r="D97" s="253">
        <v>35528.030160000002</v>
      </c>
      <c r="E97" s="32">
        <v>2.8961533255530702E-2</v>
      </c>
    </row>
    <row r="98" spans="1:5" x14ac:dyDescent="0.25">
      <c r="A98" s="252" t="s">
        <v>830</v>
      </c>
      <c r="B98" s="253">
        <v>36208.353639999994</v>
      </c>
      <c r="C98" s="253">
        <v>16139.626510000002</v>
      </c>
      <c r="D98" s="253">
        <v>52347.980149999996</v>
      </c>
      <c r="E98" s="32">
        <v>4.2672722386984316E-2</v>
      </c>
    </row>
    <row r="99" spans="1:5" x14ac:dyDescent="0.25">
      <c r="A99" s="252" t="s">
        <v>831</v>
      </c>
      <c r="B99" s="253">
        <v>38548.146009999997</v>
      </c>
      <c r="C99" s="253">
        <v>14456.427270000002</v>
      </c>
      <c r="D99" s="253">
        <v>53004.573279999997</v>
      </c>
      <c r="E99" s="32">
        <v>4.3207960160770532E-2</v>
      </c>
    </row>
    <row r="100" spans="1:5" x14ac:dyDescent="0.25">
      <c r="A100" s="252" t="s">
        <v>832</v>
      </c>
      <c r="B100" s="253">
        <v>41189.265719999996</v>
      </c>
      <c r="C100" s="253">
        <v>9995.8101199999983</v>
      </c>
      <c r="D100" s="253">
        <v>51185.07583999999</v>
      </c>
      <c r="E100" s="32">
        <v>4.1724752806475911E-2</v>
      </c>
    </row>
    <row r="101" spans="1:5" x14ac:dyDescent="0.25">
      <c r="A101" s="252" t="s">
        <v>833</v>
      </c>
      <c r="B101" s="253">
        <v>31341.098510000003</v>
      </c>
      <c r="C101" s="253">
        <v>4736.6748099999995</v>
      </c>
      <c r="D101" s="253">
        <v>36077.77332</v>
      </c>
      <c r="E101" s="32">
        <v>2.9409669691427616E-2</v>
      </c>
    </row>
    <row r="102" spans="1:5" x14ac:dyDescent="0.25">
      <c r="A102" s="252" t="s">
        <v>834</v>
      </c>
      <c r="B102" s="253">
        <v>56376.634449999998</v>
      </c>
      <c r="C102" s="253">
        <v>9609.2246799999994</v>
      </c>
      <c r="D102" s="253">
        <v>65985.859129999997</v>
      </c>
      <c r="E102" s="32">
        <v>5.3789969356079242E-2</v>
      </c>
    </row>
    <row r="103" spans="1:5" x14ac:dyDescent="0.25">
      <c r="A103" s="252" t="s">
        <v>835</v>
      </c>
      <c r="B103" s="253">
        <v>94162.662190000017</v>
      </c>
      <c r="C103" s="253">
        <v>42354.655920000005</v>
      </c>
      <c r="D103" s="253">
        <v>136517.31811000002</v>
      </c>
      <c r="E103" s="32">
        <v>0.11128539439403103</v>
      </c>
    </row>
    <row r="104" spans="1:5" x14ac:dyDescent="0.25">
      <c r="A104" s="252" t="s">
        <v>836</v>
      </c>
      <c r="B104" s="253">
        <v>146226.97572000002</v>
      </c>
      <c r="C104" s="253">
        <v>29190.511310000002</v>
      </c>
      <c r="D104" s="253">
        <v>175417.48703000002</v>
      </c>
      <c r="E104" s="32">
        <v>0.1429958081363262</v>
      </c>
    </row>
    <row r="105" spans="1:5" x14ac:dyDescent="0.25">
      <c r="A105" s="252" t="s">
        <v>837</v>
      </c>
      <c r="B105" s="253">
        <v>32433.093420000001</v>
      </c>
      <c r="C105" s="253">
        <v>3825.0060600000006</v>
      </c>
      <c r="D105" s="253">
        <v>36258.099480000004</v>
      </c>
      <c r="E105" s="32">
        <v>2.955666692308281E-2</v>
      </c>
    </row>
    <row r="106" spans="1:5" ht="15.75" thickBot="1" x14ac:dyDescent="0.3">
      <c r="A106" s="252" t="s">
        <v>838</v>
      </c>
      <c r="B106" s="253">
        <v>71899.801959999997</v>
      </c>
      <c r="C106" s="253">
        <v>4354.4376299999994</v>
      </c>
      <c r="D106" s="253">
        <v>76254.239589999997</v>
      </c>
      <c r="E106" s="32">
        <v>6.2160488093916624E-2</v>
      </c>
    </row>
    <row r="107" spans="1:5" ht="16.5" thickTop="1" thickBot="1" x14ac:dyDescent="0.3">
      <c r="A107" s="249" t="s">
        <v>725</v>
      </c>
      <c r="B107" s="254">
        <v>1037359.9156600001</v>
      </c>
      <c r="C107" s="254">
        <v>189371.75792</v>
      </c>
      <c r="D107" s="254">
        <v>1226731.6735799999</v>
      </c>
      <c r="E107" s="255">
        <v>1.0000000000000002</v>
      </c>
    </row>
    <row r="108" spans="1:5" ht="16.5" thickTop="1" thickBot="1" x14ac:dyDescent="0.3">
      <c r="A108" s="256" t="s">
        <v>839</v>
      </c>
      <c r="B108" s="32">
        <v>0.84562903037519865</v>
      </c>
      <c r="C108" s="32">
        <v>0.15437096962480143</v>
      </c>
      <c r="D108" s="32">
        <v>1</v>
      </c>
      <c r="E108" s="257"/>
    </row>
    <row r="109" spans="1:5" ht="16.5" thickTop="1" thickBot="1" x14ac:dyDescent="0.3">
      <c r="A109" s="250" t="s">
        <v>843</v>
      </c>
      <c r="B109" s="250" t="s">
        <v>852</v>
      </c>
      <c r="C109" s="250" t="s">
        <v>853</v>
      </c>
      <c r="D109" s="251" t="s">
        <v>8</v>
      </c>
      <c r="E109" s="250" t="s">
        <v>700</v>
      </c>
    </row>
    <row r="110" spans="1:5" ht="15.75" thickTop="1" x14ac:dyDescent="0.25">
      <c r="A110" s="252" t="s">
        <v>825</v>
      </c>
      <c r="B110" s="253">
        <v>6</v>
      </c>
      <c r="C110" s="253">
        <v>1</v>
      </c>
      <c r="D110" s="253">
        <v>7</v>
      </c>
      <c r="E110" s="32">
        <v>1.3927936854713711E-5</v>
      </c>
    </row>
    <row r="111" spans="1:5" x14ac:dyDescent="0.25">
      <c r="A111" s="252" t="s">
        <v>826</v>
      </c>
      <c r="B111" s="253">
        <v>3</v>
      </c>
      <c r="C111" s="253">
        <v>2</v>
      </c>
      <c r="D111" s="253">
        <v>5</v>
      </c>
      <c r="E111" s="32">
        <v>9.9485263247955078E-6</v>
      </c>
    </row>
    <row r="112" spans="1:5" x14ac:dyDescent="0.25">
      <c r="A112" s="252" t="s">
        <v>827</v>
      </c>
      <c r="B112" s="253">
        <v>9</v>
      </c>
      <c r="C112" s="253">
        <v>0</v>
      </c>
      <c r="D112" s="253">
        <v>9</v>
      </c>
      <c r="E112" s="32">
        <v>1.7907347384631914E-5</v>
      </c>
    </row>
    <row r="113" spans="1:5" x14ac:dyDescent="0.25">
      <c r="A113" s="252" t="s">
        <v>828</v>
      </c>
      <c r="B113" s="253">
        <v>9</v>
      </c>
      <c r="C113" s="253">
        <v>4</v>
      </c>
      <c r="D113" s="253">
        <v>13</v>
      </c>
      <c r="E113" s="32">
        <v>2.586616844446832E-5</v>
      </c>
    </row>
    <row r="114" spans="1:5" x14ac:dyDescent="0.25">
      <c r="A114" s="252" t="s">
        <v>829</v>
      </c>
      <c r="B114" s="253">
        <v>27</v>
      </c>
      <c r="C114" s="253">
        <v>13</v>
      </c>
      <c r="D114" s="253">
        <v>40</v>
      </c>
      <c r="E114" s="32">
        <v>7.9588210598364063E-5</v>
      </c>
    </row>
    <row r="115" spans="1:5" x14ac:dyDescent="0.25">
      <c r="A115" s="252" t="s">
        <v>830</v>
      </c>
      <c r="B115" s="253">
        <v>74</v>
      </c>
      <c r="C115" s="253">
        <v>43</v>
      </c>
      <c r="D115" s="253">
        <v>117</v>
      </c>
      <c r="E115" s="32">
        <v>2.3279551600021488E-4</v>
      </c>
    </row>
    <row r="116" spans="1:5" x14ac:dyDescent="0.25">
      <c r="A116" s="252" t="s">
        <v>831</v>
      </c>
      <c r="B116" s="253">
        <v>170</v>
      </c>
      <c r="C116" s="253">
        <v>54</v>
      </c>
      <c r="D116" s="253">
        <v>224</v>
      </c>
      <c r="E116" s="32">
        <v>4.4569397935083875E-4</v>
      </c>
    </row>
    <row r="117" spans="1:5" x14ac:dyDescent="0.25">
      <c r="A117" s="252" t="s">
        <v>832</v>
      </c>
      <c r="B117" s="253">
        <v>222</v>
      </c>
      <c r="C117" s="253">
        <v>49</v>
      </c>
      <c r="D117" s="253">
        <v>271</v>
      </c>
      <c r="E117" s="32">
        <v>5.3921012680391658E-4</v>
      </c>
    </row>
    <row r="118" spans="1:5" x14ac:dyDescent="0.25">
      <c r="A118" s="252" t="s">
        <v>833</v>
      </c>
      <c r="B118" s="253">
        <v>238</v>
      </c>
      <c r="C118" s="253">
        <v>46</v>
      </c>
      <c r="D118" s="253">
        <v>284</v>
      </c>
      <c r="E118" s="32">
        <v>5.6507629524838484E-4</v>
      </c>
    </row>
    <row r="119" spans="1:5" x14ac:dyDescent="0.25">
      <c r="A119" s="252" t="s">
        <v>834</v>
      </c>
      <c r="B119" s="253">
        <v>643</v>
      </c>
      <c r="C119" s="253">
        <v>118</v>
      </c>
      <c r="D119" s="253">
        <v>761</v>
      </c>
      <c r="E119" s="32">
        <v>1.5141657066338762E-3</v>
      </c>
    </row>
    <row r="120" spans="1:5" x14ac:dyDescent="0.25">
      <c r="A120" s="252" t="s">
        <v>835</v>
      </c>
      <c r="B120" s="253">
        <v>1938</v>
      </c>
      <c r="C120" s="253">
        <v>958</v>
      </c>
      <c r="D120" s="253">
        <v>2896</v>
      </c>
      <c r="E120" s="32">
        <v>5.7621864473215581E-3</v>
      </c>
    </row>
    <row r="121" spans="1:5" x14ac:dyDescent="0.25">
      <c r="A121" s="252" t="s">
        <v>836</v>
      </c>
      <c r="B121" s="253">
        <v>9127</v>
      </c>
      <c r="C121" s="253">
        <v>1833</v>
      </c>
      <c r="D121" s="253">
        <v>10960</v>
      </c>
      <c r="E121" s="32">
        <v>2.1807169703951752E-2</v>
      </c>
    </row>
    <row r="122" spans="1:5" x14ac:dyDescent="0.25">
      <c r="A122" s="252" t="s">
        <v>837</v>
      </c>
      <c r="B122" s="253">
        <v>6556</v>
      </c>
      <c r="C122" s="253">
        <v>756</v>
      </c>
      <c r="D122" s="253">
        <v>7312</v>
      </c>
      <c r="E122" s="32">
        <v>1.4548724897380952E-2</v>
      </c>
    </row>
    <row r="123" spans="1:5" ht="15.75" thickBot="1" x14ac:dyDescent="0.3">
      <c r="A123" s="252" t="s">
        <v>838</v>
      </c>
      <c r="B123" s="253">
        <v>455277</v>
      </c>
      <c r="C123" s="253">
        <v>24411</v>
      </c>
      <c r="D123" s="253">
        <v>479688</v>
      </c>
      <c r="E123" s="32">
        <v>0.95443773913770158</v>
      </c>
    </row>
    <row r="124" spans="1:5" ht="16.5" thickTop="1" thickBot="1" x14ac:dyDescent="0.3">
      <c r="A124" s="249" t="s">
        <v>725</v>
      </c>
      <c r="B124" s="254">
        <v>474299</v>
      </c>
      <c r="C124" s="254">
        <v>28288</v>
      </c>
      <c r="D124" s="254">
        <v>502587</v>
      </c>
      <c r="E124" s="255">
        <v>1</v>
      </c>
    </row>
    <row r="125" spans="1:5" ht="15.75" thickTop="1" x14ac:dyDescent="0.25">
      <c r="A125" s="256" t="s">
        <v>839</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846</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794" t="s">
        <v>851</v>
      </c>
      <c r="B130" s="794"/>
      <c r="C130" s="794"/>
      <c r="D130" s="794"/>
      <c r="E130" s="794"/>
    </row>
    <row r="131" spans="1:6" ht="18" x14ac:dyDescent="0.25">
      <c r="A131" s="794" t="s">
        <v>847</v>
      </c>
      <c r="B131" s="794"/>
      <c r="C131" s="794"/>
      <c r="D131" s="794"/>
      <c r="E131" s="794"/>
    </row>
    <row r="132" spans="1:6" ht="18" x14ac:dyDescent="0.25">
      <c r="A132" s="794" t="s">
        <v>2</v>
      </c>
      <c r="B132" s="794"/>
      <c r="C132" s="794"/>
      <c r="D132" s="794"/>
      <c r="E132" s="794"/>
    </row>
    <row r="133" spans="1:6" ht="18" x14ac:dyDescent="0.25">
      <c r="A133" s="795" t="s">
        <v>3</v>
      </c>
      <c r="B133" s="795"/>
      <c r="C133" s="795"/>
      <c r="D133" s="795"/>
      <c r="E133" s="795"/>
    </row>
    <row r="134" spans="1:6" ht="15.75" thickBot="1" x14ac:dyDescent="0.3">
      <c r="A134" s="270"/>
      <c r="B134" s="271"/>
      <c r="C134" s="272"/>
      <c r="D134" s="271"/>
      <c r="E134" s="248"/>
    </row>
    <row r="135" spans="1:6" ht="16.5" thickTop="1" thickBot="1" x14ac:dyDescent="0.3">
      <c r="A135" s="250" t="s">
        <v>823</v>
      </c>
      <c r="B135" s="250" t="s">
        <v>852</v>
      </c>
      <c r="C135" s="250" t="s">
        <v>853</v>
      </c>
      <c r="D135" s="251" t="s">
        <v>8</v>
      </c>
      <c r="E135" s="275" t="s">
        <v>824</v>
      </c>
    </row>
    <row r="136" spans="1:6" ht="15.75" thickTop="1" x14ac:dyDescent="0.25">
      <c r="A136" s="252" t="s">
        <v>825</v>
      </c>
      <c r="B136" s="253">
        <v>15000</v>
      </c>
      <c r="C136" s="253">
        <v>0</v>
      </c>
      <c r="D136" s="253">
        <v>15000</v>
      </c>
      <c r="E136" s="32">
        <v>5.6288512689951558E-3</v>
      </c>
      <c r="F136" s="259"/>
    </row>
    <row r="137" spans="1:6" x14ac:dyDescent="0.25">
      <c r="A137" s="252" t="s">
        <v>826</v>
      </c>
      <c r="B137" s="253">
        <v>211615.95852000001</v>
      </c>
      <c r="C137" s="253">
        <v>0</v>
      </c>
      <c r="D137" s="253">
        <v>211615.95852000001</v>
      </c>
      <c r="E137" s="32">
        <v>7.941031711032856E-2</v>
      </c>
      <c r="F137" s="259"/>
    </row>
    <row r="138" spans="1:6" x14ac:dyDescent="0.25">
      <c r="A138" s="252" t="s">
        <v>827</v>
      </c>
      <c r="B138" s="253">
        <v>1154041.5402000002</v>
      </c>
      <c r="C138" s="253">
        <v>45500</v>
      </c>
      <c r="D138" s="253">
        <v>1199541.5402000002</v>
      </c>
      <c r="E138" s="32">
        <v>0.45013606138447831</v>
      </c>
      <c r="F138" s="259"/>
    </row>
    <row r="139" spans="1:6" x14ac:dyDescent="0.25">
      <c r="A139" s="252" t="s">
        <v>828</v>
      </c>
      <c r="B139" s="253">
        <v>280498.61219000001</v>
      </c>
      <c r="C139" s="253">
        <v>103627.34668</v>
      </c>
      <c r="D139" s="253">
        <v>384125.95887000003</v>
      </c>
      <c r="E139" s="32">
        <v>0.14414585940262539</v>
      </c>
      <c r="F139" s="259"/>
    </row>
    <row r="140" spans="1:6" x14ac:dyDescent="0.25">
      <c r="A140" s="252" t="s">
        <v>829</v>
      </c>
      <c r="B140" s="253">
        <v>124538.79194</v>
      </c>
      <c r="C140" s="253">
        <v>25529.27175</v>
      </c>
      <c r="D140" s="253">
        <v>150068.06368999998</v>
      </c>
      <c r="E140" s="32">
        <v>5.6314054049140153E-2</v>
      </c>
      <c r="F140" s="259"/>
    </row>
    <row r="141" spans="1:6" x14ac:dyDescent="0.25">
      <c r="A141" s="252" t="s">
        <v>830</v>
      </c>
      <c r="B141" s="253">
        <v>145949.93218999999</v>
      </c>
      <c r="C141" s="253">
        <v>28332.218539999998</v>
      </c>
      <c r="D141" s="253">
        <v>174282.15072999999</v>
      </c>
      <c r="E141" s="32">
        <v>6.5400553686651042E-2</v>
      </c>
      <c r="F141" s="259"/>
    </row>
    <row r="142" spans="1:6" x14ac:dyDescent="0.25">
      <c r="A142" s="252" t="s">
        <v>831</v>
      </c>
      <c r="B142" s="253">
        <v>56851.383090000003</v>
      </c>
      <c r="C142" s="253">
        <v>13977.14388</v>
      </c>
      <c r="D142" s="253">
        <v>70828.526970000006</v>
      </c>
      <c r="E142" s="32">
        <v>2.6578882927742811E-2</v>
      </c>
      <c r="F142" s="259"/>
    </row>
    <row r="143" spans="1:6" x14ac:dyDescent="0.25">
      <c r="A143" s="252" t="s">
        <v>832</v>
      </c>
      <c r="B143" s="253">
        <v>72455.480640000009</v>
      </c>
      <c r="C143" s="253">
        <v>9516.2738699999991</v>
      </c>
      <c r="D143" s="253">
        <v>81971.754510000013</v>
      </c>
      <c r="E143" s="32">
        <v>3.0760454293024868E-2</v>
      </c>
      <c r="F143" s="259"/>
    </row>
    <row r="144" spans="1:6" x14ac:dyDescent="0.25">
      <c r="A144" s="252" t="s">
        <v>833</v>
      </c>
      <c r="B144" s="253">
        <v>40448.863279999998</v>
      </c>
      <c r="C144" s="253">
        <v>3409.91716</v>
      </c>
      <c r="D144" s="253">
        <v>43858.780439999995</v>
      </c>
      <c r="E144" s="32">
        <v>1.645830346241826E-2</v>
      </c>
      <c r="F144" s="259"/>
    </row>
    <row r="145" spans="1:6" x14ac:dyDescent="0.25">
      <c r="A145" s="252" t="s">
        <v>834</v>
      </c>
      <c r="B145" s="253">
        <v>99731.265050000002</v>
      </c>
      <c r="C145" s="253">
        <v>4468.1546400000007</v>
      </c>
      <c r="D145" s="253">
        <v>104199.41969000001</v>
      </c>
      <c r="E145" s="32">
        <v>3.9101535716707693E-2</v>
      </c>
      <c r="F145" s="259"/>
    </row>
    <row r="146" spans="1:6" x14ac:dyDescent="0.25">
      <c r="A146" s="252" t="s">
        <v>835</v>
      </c>
      <c r="B146" s="253">
        <v>121100.51069</v>
      </c>
      <c r="C146" s="253">
        <v>4230.9721600000003</v>
      </c>
      <c r="D146" s="253">
        <v>125331.48285</v>
      </c>
      <c r="E146" s="32">
        <v>4.7031485085684478E-2</v>
      </c>
      <c r="F146" s="259"/>
    </row>
    <row r="147" spans="1:6" x14ac:dyDescent="0.25">
      <c r="A147" s="252" t="s">
        <v>836</v>
      </c>
      <c r="B147" s="253">
        <v>92795.553059999991</v>
      </c>
      <c r="C147" s="253">
        <v>2214.6701699999999</v>
      </c>
      <c r="D147" s="253">
        <v>95010.223229999989</v>
      </c>
      <c r="E147" s="32">
        <v>3.5653227706379902E-2</v>
      </c>
      <c r="F147" s="259"/>
    </row>
    <row r="148" spans="1:6" x14ac:dyDescent="0.25">
      <c r="A148" s="252" t="s">
        <v>837</v>
      </c>
      <c r="B148" s="253">
        <v>5334.3320899999999</v>
      </c>
      <c r="C148" s="253">
        <v>123.64485000000001</v>
      </c>
      <c r="D148" s="253">
        <v>5457.9769399999996</v>
      </c>
      <c r="E148" s="32">
        <v>2.0481426949910198E-3</v>
      </c>
      <c r="F148" s="259"/>
    </row>
    <row r="149" spans="1:6" ht="15.75" thickBot="1" x14ac:dyDescent="0.3">
      <c r="A149" s="252" t="s">
        <v>838</v>
      </c>
      <c r="B149" s="253">
        <v>3510.8544900000002</v>
      </c>
      <c r="C149" s="253">
        <v>39.437959999999997</v>
      </c>
      <c r="D149" s="253">
        <v>3550.2924500000004</v>
      </c>
      <c r="E149" s="32">
        <v>1.3322712108324282E-3</v>
      </c>
      <c r="F149" s="259"/>
    </row>
    <row r="150" spans="1:6" ht="16.5" thickTop="1" thickBot="1" x14ac:dyDescent="0.3">
      <c r="A150" s="249" t="s">
        <v>725</v>
      </c>
      <c r="B150" s="254">
        <v>2423873.0774300001</v>
      </c>
      <c r="C150" s="254">
        <v>240969.05166000006</v>
      </c>
      <c r="D150" s="254">
        <v>2664842.1290899999</v>
      </c>
      <c r="E150" s="255">
        <v>1</v>
      </c>
      <c r="F150" s="259"/>
    </row>
    <row r="151" spans="1:6" ht="16.5" thickTop="1" thickBot="1" x14ac:dyDescent="0.3">
      <c r="A151" s="256" t="s">
        <v>839</v>
      </c>
      <c r="B151" s="32">
        <v>0.90957473651833665</v>
      </c>
      <c r="C151" s="32">
        <v>9.0425263481663382E-2</v>
      </c>
      <c r="D151" s="32">
        <v>1</v>
      </c>
      <c r="E151" s="260"/>
    </row>
    <row r="152" spans="1:6" ht="16.5" thickTop="1" thickBot="1" x14ac:dyDescent="0.3">
      <c r="A152" s="250" t="s">
        <v>843</v>
      </c>
      <c r="B152" s="250" t="s">
        <v>852</v>
      </c>
      <c r="C152" s="250" t="s">
        <v>853</v>
      </c>
      <c r="D152" s="251" t="s">
        <v>8</v>
      </c>
      <c r="E152" s="275" t="s">
        <v>700</v>
      </c>
    </row>
    <row r="153" spans="1:6" ht="15.75" thickTop="1" x14ac:dyDescent="0.25">
      <c r="A153" s="252" t="s">
        <v>825</v>
      </c>
      <c r="B153" s="253">
        <v>1</v>
      </c>
      <c r="C153" s="253">
        <v>0</v>
      </c>
      <c r="D153" s="253">
        <v>1</v>
      </c>
      <c r="E153" s="32">
        <v>6.5410779696493986E-5</v>
      </c>
      <c r="F153" s="259"/>
    </row>
    <row r="154" spans="1:6" x14ac:dyDescent="0.25">
      <c r="A154" s="252" t="s">
        <v>826</v>
      </c>
      <c r="B154" s="253">
        <v>23</v>
      </c>
      <c r="C154" s="253">
        <v>0</v>
      </c>
      <c r="D154" s="253">
        <v>23</v>
      </c>
      <c r="E154" s="32">
        <v>1.5044479330193615E-3</v>
      </c>
      <c r="F154" s="259"/>
    </row>
    <row r="155" spans="1:6" x14ac:dyDescent="0.25">
      <c r="A155" s="252" t="s">
        <v>827</v>
      </c>
      <c r="B155" s="253">
        <v>238</v>
      </c>
      <c r="C155" s="253">
        <v>12</v>
      </c>
      <c r="D155" s="253">
        <v>250</v>
      </c>
      <c r="E155" s="32">
        <v>1.6352694924123494E-2</v>
      </c>
      <c r="F155" s="259"/>
    </row>
    <row r="156" spans="1:6" x14ac:dyDescent="0.25">
      <c r="A156" s="252" t="s">
        <v>828</v>
      </c>
      <c r="B156" s="253">
        <v>119</v>
      </c>
      <c r="C156" s="253">
        <v>41</v>
      </c>
      <c r="D156" s="253">
        <v>160</v>
      </c>
      <c r="E156" s="32">
        <v>1.0465724751439037E-2</v>
      </c>
      <c r="F156" s="259"/>
    </row>
    <row r="157" spans="1:6" x14ac:dyDescent="0.25">
      <c r="A157" s="252" t="s">
        <v>829</v>
      </c>
      <c r="B157" s="253">
        <v>126</v>
      </c>
      <c r="C157" s="253">
        <v>29</v>
      </c>
      <c r="D157" s="253">
        <v>155</v>
      </c>
      <c r="E157" s="32">
        <v>1.0138670852956567E-2</v>
      </c>
      <c r="F157" s="259"/>
    </row>
    <row r="158" spans="1:6" x14ac:dyDescent="0.25">
      <c r="A158" s="252" t="s">
        <v>830</v>
      </c>
      <c r="B158" s="253">
        <v>312</v>
      </c>
      <c r="C158" s="253">
        <v>53</v>
      </c>
      <c r="D158" s="253">
        <v>365</v>
      </c>
      <c r="E158" s="32">
        <v>2.3874934589220305E-2</v>
      </c>
      <c r="F158" s="259"/>
    </row>
    <row r="159" spans="1:6" x14ac:dyDescent="0.25">
      <c r="A159" s="252" t="s">
        <v>831</v>
      </c>
      <c r="B159" s="253">
        <v>212</v>
      </c>
      <c r="C159" s="253">
        <v>51</v>
      </c>
      <c r="D159" s="253">
        <v>263</v>
      </c>
      <c r="E159" s="32">
        <v>1.7203035060177917E-2</v>
      </c>
      <c r="F159" s="259"/>
    </row>
    <row r="160" spans="1:6" x14ac:dyDescent="0.25">
      <c r="A160" s="252" t="s">
        <v>832</v>
      </c>
      <c r="B160" s="253">
        <v>425</v>
      </c>
      <c r="C160" s="253">
        <v>53</v>
      </c>
      <c r="D160" s="253">
        <v>478</v>
      </c>
      <c r="E160" s="32">
        <v>3.1266352694924122E-2</v>
      </c>
      <c r="F160" s="259"/>
    </row>
    <row r="161" spans="1:6" x14ac:dyDescent="0.25">
      <c r="A161" s="252" t="s">
        <v>833</v>
      </c>
      <c r="B161" s="253">
        <v>333</v>
      </c>
      <c r="C161" s="253">
        <v>30</v>
      </c>
      <c r="D161" s="253">
        <v>363</v>
      </c>
      <c r="E161" s="32">
        <v>2.3744113029827315E-2</v>
      </c>
      <c r="F161" s="259"/>
    </row>
    <row r="162" spans="1:6" x14ac:dyDescent="0.25">
      <c r="A162" s="252" t="s">
        <v>834</v>
      </c>
      <c r="B162" s="253">
        <v>1166</v>
      </c>
      <c r="C162" s="253">
        <v>49</v>
      </c>
      <c r="D162" s="253">
        <v>1215</v>
      </c>
      <c r="E162" s="32">
        <v>7.9474097331240182E-2</v>
      </c>
      <c r="F162" s="259"/>
    </row>
    <row r="163" spans="1:6" x14ac:dyDescent="0.25">
      <c r="A163" s="252" t="s">
        <v>835</v>
      </c>
      <c r="B163" s="253">
        <v>2470</v>
      </c>
      <c r="C163" s="253">
        <v>91</v>
      </c>
      <c r="D163" s="253">
        <v>2561</v>
      </c>
      <c r="E163" s="32">
        <v>0.16751700680272108</v>
      </c>
      <c r="F163" s="259"/>
    </row>
    <row r="164" spans="1:6" x14ac:dyDescent="0.25">
      <c r="A164" s="252" t="s">
        <v>836</v>
      </c>
      <c r="B164" s="253">
        <v>5331</v>
      </c>
      <c r="C164" s="253">
        <v>136</v>
      </c>
      <c r="D164" s="253">
        <v>5467</v>
      </c>
      <c r="E164" s="32">
        <v>0.35760073260073261</v>
      </c>
      <c r="F164" s="259"/>
    </row>
    <row r="165" spans="1:6" x14ac:dyDescent="0.25">
      <c r="A165" s="252" t="s">
        <v>837</v>
      </c>
      <c r="B165" s="253">
        <v>1081</v>
      </c>
      <c r="C165" s="253">
        <v>26</v>
      </c>
      <c r="D165" s="253">
        <v>1107</v>
      </c>
      <c r="E165" s="32">
        <v>7.2409733124018841E-2</v>
      </c>
      <c r="F165" s="259"/>
    </row>
    <row r="166" spans="1:6" ht="15.75" thickBot="1" x14ac:dyDescent="0.3">
      <c r="A166" s="252" t="s">
        <v>838</v>
      </c>
      <c r="B166" s="253">
        <v>2862</v>
      </c>
      <c r="C166" s="253">
        <v>18</v>
      </c>
      <c r="D166" s="253">
        <v>2880</v>
      </c>
      <c r="E166" s="32">
        <v>0.18838304552590268</v>
      </c>
      <c r="F166" s="259"/>
    </row>
    <row r="167" spans="1:6" ht="16.5" thickTop="1" thickBot="1" x14ac:dyDescent="0.3">
      <c r="A167" s="249" t="s">
        <v>725</v>
      </c>
      <c r="B167" s="254">
        <v>14699</v>
      </c>
      <c r="C167" s="254">
        <v>589</v>
      </c>
      <c r="D167" s="254">
        <v>15288</v>
      </c>
      <c r="E167" s="255">
        <v>1</v>
      </c>
      <c r="F167" s="259"/>
    </row>
    <row r="168" spans="1:6" ht="15.75" thickTop="1" x14ac:dyDescent="0.25">
      <c r="A168" s="256" t="s">
        <v>839</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848</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794" t="s">
        <v>851</v>
      </c>
      <c r="B174" s="794"/>
      <c r="C174" s="794"/>
      <c r="D174" s="794"/>
      <c r="E174" s="794"/>
    </row>
    <row r="175" spans="1:6" ht="18" x14ac:dyDescent="0.25">
      <c r="A175" s="794" t="s">
        <v>849</v>
      </c>
      <c r="B175" s="794"/>
      <c r="C175" s="794"/>
      <c r="D175" s="794"/>
      <c r="E175" s="794"/>
    </row>
    <row r="176" spans="1:6" ht="18" x14ac:dyDescent="0.25">
      <c r="A176" s="794" t="s">
        <v>2</v>
      </c>
      <c r="B176" s="794"/>
      <c r="C176" s="794"/>
      <c r="D176" s="794"/>
      <c r="E176" s="794"/>
    </row>
    <row r="177" spans="1:6" ht="18" x14ac:dyDescent="0.25">
      <c r="A177" s="795" t="s">
        <v>3</v>
      </c>
      <c r="B177" s="795"/>
      <c r="C177" s="795"/>
      <c r="D177" s="795"/>
      <c r="E177" s="795"/>
    </row>
    <row r="178" spans="1:6" ht="15.75" thickBot="1" x14ac:dyDescent="0.3">
      <c r="A178" s="270"/>
      <c r="B178" s="271"/>
      <c r="C178" s="272"/>
      <c r="D178" s="271"/>
      <c r="E178" s="248"/>
    </row>
    <row r="179" spans="1:6" ht="16.5" thickTop="1" thickBot="1" x14ac:dyDescent="0.3">
      <c r="A179" s="250" t="s">
        <v>823</v>
      </c>
      <c r="B179" s="250" t="s">
        <v>852</v>
      </c>
      <c r="C179" s="250" t="s">
        <v>853</v>
      </c>
      <c r="D179" s="251" t="s">
        <v>8</v>
      </c>
      <c r="E179" s="250" t="s">
        <v>824</v>
      </c>
    </row>
    <row r="180" spans="1:6" ht="15.75" thickTop="1" x14ac:dyDescent="0.25">
      <c r="A180" s="252" t="s">
        <v>825</v>
      </c>
      <c r="B180" s="253">
        <v>0</v>
      </c>
      <c r="C180" s="253">
        <v>0</v>
      </c>
      <c r="D180" s="253">
        <v>0</v>
      </c>
      <c r="E180" s="32">
        <v>0</v>
      </c>
      <c r="F180" s="259"/>
    </row>
    <row r="181" spans="1:6" x14ac:dyDescent="0.25">
      <c r="A181" s="252" t="s">
        <v>826</v>
      </c>
      <c r="B181" s="253">
        <v>0</v>
      </c>
      <c r="C181" s="253">
        <v>0</v>
      </c>
      <c r="D181" s="253">
        <v>0</v>
      </c>
      <c r="E181" s="32">
        <v>0</v>
      </c>
      <c r="F181" s="259"/>
    </row>
    <row r="182" spans="1:6" x14ac:dyDescent="0.25">
      <c r="A182" s="252" t="s">
        <v>827</v>
      </c>
      <c r="B182" s="253">
        <v>0</v>
      </c>
      <c r="C182" s="253">
        <v>0</v>
      </c>
      <c r="D182" s="253">
        <v>0</v>
      </c>
      <c r="E182" s="32">
        <v>0</v>
      </c>
      <c r="F182" s="259"/>
    </row>
    <row r="183" spans="1:6" x14ac:dyDescent="0.25">
      <c r="A183" s="252" t="s">
        <v>828</v>
      </c>
      <c r="B183" s="253">
        <v>0</v>
      </c>
      <c r="C183" s="253">
        <v>3716.63</v>
      </c>
      <c r="D183" s="253">
        <v>3716.63</v>
      </c>
      <c r="E183" s="32">
        <v>9.2633669568549182E-2</v>
      </c>
      <c r="F183" s="259"/>
    </row>
    <row r="184" spans="1:6" x14ac:dyDescent="0.25">
      <c r="A184" s="252" t="s">
        <v>829</v>
      </c>
      <c r="B184" s="253">
        <v>900.08</v>
      </c>
      <c r="C184" s="253">
        <v>10251.351379999998</v>
      </c>
      <c r="D184" s="253">
        <v>11151.431379999998</v>
      </c>
      <c r="E184" s="32">
        <v>0.27793942621979328</v>
      </c>
      <c r="F184" s="259"/>
    </row>
    <row r="185" spans="1:6" x14ac:dyDescent="0.25">
      <c r="A185" s="252" t="s">
        <v>830</v>
      </c>
      <c r="B185" s="253">
        <v>0</v>
      </c>
      <c r="C185" s="253">
        <v>4124.2780599999996</v>
      </c>
      <c r="D185" s="253">
        <v>4124.2780599999996</v>
      </c>
      <c r="E185" s="32">
        <v>0.10279393187345984</v>
      </c>
      <c r="F185" s="259"/>
    </row>
    <row r="186" spans="1:6" x14ac:dyDescent="0.25">
      <c r="A186" s="252" t="s">
        <v>831</v>
      </c>
      <c r="B186" s="253">
        <v>0</v>
      </c>
      <c r="C186" s="253">
        <v>3113.2891099999997</v>
      </c>
      <c r="D186" s="253">
        <v>3113.2891099999997</v>
      </c>
      <c r="E186" s="32">
        <v>7.7595938978887474E-2</v>
      </c>
      <c r="F186" s="259"/>
    </row>
    <row r="187" spans="1:6" x14ac:dyDescent="0.25">
      <c r="A187" s="252" t="s">
        <v>832</v>
      </c>
      <c r="B187" s="253">
        <v>0</v>
      </c>
      <c r="C187" s="253">
        <v>1914.25856</v>
      </c>
      <c r="D187" s="253">
        <v>1914.25856</v>
      </c>
      <c r="E187" s="32">
        <v>4.7711177845469355E-2</v>
      </c>
      <c r="F187" s="259"/>
    </row>
    <row r="188" spans="1:6" x14ac:dyDescent="0.25">
      <c r="A188" s="252" t="s">
        <v>833</v>
      </c>
      <c r="B188" s="253">
        <v>0</v>
      </c>
      <c r="C188" s="253">
        <v>1915.8628699999999</v>
      </c>
      <c r="D188" s="253">
        <v>1915.8628699999999</v>
      </c>
      <c r="E188" s="32">
        <v>4.7751163833427673E-2</v>
      </c>
      <c r="F188" s="259"/>
    </row>
    <row r="189" spans="1:6" x14ac:dyDescent="0.25">
      <c r="A189" s="252" t="s">
        <v>834</v>
      </c>
      <c r="B189" s="253">
        <v>170</v>
      </c>
      <c r="C189" s="253">
        <v>1533.04845</v>
      </c>
      <c r="D189" s="253">
        <v>1703.04845</v>
      </c>
      <c r="E189" s="32">
        <v>4.2446955273064538E-2</v>
      </c>
      <c r="F189" s="259"/>
    </row>
    <row r="190" spans="1:6" x14ac:dyDescent="0.25">
      <c r="A190" s="252" t="s">
        <v>835</v>
      </c>
      <c r="B190" s="253">
        <v>530.36919999999998</v>
      </c>
      <c r="C190" s="253">
        <v>836.46596999999997</v>
      </c>
      <c r="D190" s="253">
        <v>1366.8351699999998</v>
      </c>
      <c r="E190" s="32">
        <v>3.4067140794873781E-2</v>
      </c>
      <c r="F190" s="259"/>
    </row>
    <row r="191" spans="1:6" x14ac:dyDescent="0.25">
      <c r="A191" s="252" t="s">
        <v>836</v>
      </c>
      <c r="B191" s="253">
        <v>91.919460000000001</v>
      </c>
      <c r="C191" s="253">
        <v>2677.3971200000001</v>
      </c>
      <c r="D191" s="253">
        <v>2769.3165800000002</v>
      </c>
      <c r="E191" s="32">
        <v>6.9022732153166899E-2</v>
      </c>
      <c r="F191" s="259"/>
    </row>
    <row r="192" spans="1:6" x14ac:dyDescent="0.25">
      <c r="A192" s="252" t="s">
        <v>837</v>
      </c>
      <c r="B192" s="253">
        <v>4.95</v>
      </c>
      <c r="C192" s="253">
        <v>8098.7732900000001</v>
      </c>
      <c r="D192" s="253">
        <v>8103.7232899999999</v>
      </c>
      <c r="E192" s="32">
        <v>0.20197803534944728</v>
      </c>
      <c r="F192" s="259"/>
    </row>
    <row r="193" spans="1:6" ht="15.75" thickBot="1" x14ac:dyDescent="0.3">
      <c r="A193" s="252" t="s">
        <v>838</v>
      </c>
      <c r="B193" s="253">
        <v>3.1611100000000003</v>
      </c>
      <c r="C193" s="253">
        <v>239.97013000000001</v>
      </c>
      <c r="D193" s="253">
        <v>243.13124000000002</v>
      </c>
      <c r="E193" s="32">
        <v>6.0598281098607149E-3</v>
      </c>
      <c r="F193" s="259"/>
    </row>
    <row r="194" spans="1:6" ht="16.5" thickTop="1" thickBot="1" x14ac:dyDescent="0.3">
      <c r="A194" s="249" t="s">
        <v>725</v>
      </c>
      <c r="B194" s="254">
        <v>1700.4797700000001</v>
      </c>
      <c r="C194" s="254">
        <v>38421.324939999999</v>
      </c>
      <c r="D194" s="254">
        <v>40121.804709999997</v>
      </c>
      <c r="E194" s="255">
        <v>1</v>
      </c>
      <c r="F194" s="259"/>
    </row>
    <row r="195" spans="1:6" ht="16.5" thickTop="1" thickBot="1" x14ac:dyDescent="0.3">
      <c r="A195" s="256" t="s">
        <v>839</v>
      </c>
      <c r="B195" s="32">
        <v>4.2382933227731179E-2</v>
      </c>
      <c r="C195" s="32">
        <v>0.95761706677226888</v>
      </c>
      <c r="D195" s="32">
        <v>1</v>
      </c>
      <c r="E195" s="257"/>
    </row>
    <row r="196" spans="1:6" ht="16.5" thickTop="1" thickBot="1" x14ac:dyDescent="0.3">
      <c r="A196" s="250" t="s">
        <v>843</v>
      </c>
      <c r="B196" s="250" t="s">
        <v>852</v>
      </c>
      <c r="C196" s="250" t="s">
        <v>853</v>
      </c>
      <c r="D196" s="251" t="s">
        <v>8</v>
      </c>
      <c r="E196" s="250" t="s">
        <v>700</v>
      </c>
    </row>
    <row r="197" spans="1:6" ht="15.75" thickTop="1" x14ac:dyDescent="0.25">
      <c r="A197" s="252" t="s">
        <v>825</v>
      </c>
      <c r="B197" s="253">
        <v>0</v>
      </c>
      <c r="C197" s="253">
        <v>0</v>
      </c>
      <c r="D197" s="253">
        <v>0</v>
      </c>
      <c r="E197" s="32">
        <v>0</v>
      </c>
    </row>
    <row r="198" spans="1:6" x14ac:dyDescent="0.25">
      <c r="A198" s="252" t="s">
        <v>826</v>
      </c>
      <c r="B198" s="253">
        <v>0</v>
      </c>
      <c r="C198" s="253">
        <v>0</v>
      </c>
      <c r="D198" s="253">
        <v>0</v>
      </c>
      <c r="E198" s="32">
        <v>0</v>
      </c>
    </row>
    <row r="199" spans="1:6" x14ac:dyDescent="0.25">
      <c r="A199" s="252" t="s">
        <v>827</v>
      </c>
      <c r="B199" s="253">
        <v>0</v>
      </c>
      <c r="C199" s="253">
        <v>0</v>
      </c>
      <c r="D199" s="253">
        <v>0</v>
      </c>
      <c r="E199" s="32">
        <v>0</v>
      </c>
    </row>
    <row r="200" spans="1:6" x14ac:dyDescent="0.25">
      <c r="A200" s="252" t="s">
        <v>828</v>
      </c>
      <c r="B200" s="253">
        <v>0</v>
      </c>
      <c r="C200" s="253">
        <v>2</v>
      </c>
      <c r="D200" s="253">
        <v>2</v>
      </c>
      <c r="E200" s="32">
        <v>1.2062726176115801E-3</v>
      </c>
    </row>
    <row r="201" spans="1:6" x14ac:dyDescent="0.25">
      <c r="A201" s="252" t="s">
        <v>829</v>
      </c>
      <c r="B201" s="253">
        <v>1</v>
      </c>
      <c r="C201" s="253">
        <v>11</v>
      </c>
      <c r="D201" s="253">
        <v>12</v>
      </c>
      <c r="E201" s="32">
        <v>7.2376357056694813E-3</v>
      </c>
    </row>
    <row r="202" spans="1:6" x14ac:dyDescent="0.25">
      <c r="A202" s="252" t="s">
        <v>830</v>
      </c>
      <c r="B202" s="253">
        <v>0</v>
      </c>
      <c r="C202" s="253">
        <v>8</v>
      </c>
      <c r="D202" s="253">
        <v>8</v>
      </c>
      <c r="E202" s="32">
        <v>4.8250904704463205E-3</v>
      </c>
    </row>
    <row r="203" spans="1:6" x14ac:dyDescent="0.25">
      <c r="A203" s="252" t="s">
        <v>831</v>
      </c>
      <c r="B203" s="253">
        <v>1</v>
      </c>
      <c r="C203" s="253">
        <v>12</v>
      </c>
      <c r="D203" s="253">
        <v>13</v>
      </c>
      <c r="E203" s="32">
        <v>7.840772014475271E-3</v>
      </c>
    </row>
    <row r="204" spans="1:6" x14ac:dyDescent="0.25">
      <c r="A204" s="252" t="s">
        <v>832</v>
      </c>
      <c r="B204" s="253">
        <v>0</v>
      </c>
      <c r="C204" s="253">
        <v>10</v>
      </c>
      <c r="D204" s="253">
        <v>10</v>
      </c>
      <c r="E204" s="32">
        <v>6.0313630880579009E-3</v>
      </c>
    </row>
    <row r="205" spans="1:6" x14ac:dyDescent="0.25">
      <c r="A205" s="252" t="s">
        <v>833</v>
      </c>
      <c r="B205" s="253">
        <v>0</v>
      </c>
      <c r="C205" s="253">
        <v>18</v>
      </c>
      <c r="D205" s="253">
        <v>18</v>
      </c>
      <c r="E205" s="32">
        <v>1.0856453558504222E-2</v>
      </c>
    </row>
    <row r="206" spans="1:6" x14ac:dyDescent="0.25">
      <c r="A206" s="252" t="s">
        <v>834</v>
      </c>
      <c r="B206" s="253">
        <v>2</v>
      </c>
      <c r="C206" s="253">
        <v>17</v>
      </c>
      <c r="D206" s="253">
        <v>19</v>
      </c>
      <c r="E206" s="32">
        <v>1.1459589867310011E-2</v>
      </c>
    </row>
    <row r="207" spans="1:6" x14ac:dyDescent="0.25">
      <c r="A207" s="252" t="s">
        <v>835</v>
      </c>
      <c r="B207" s="253">
        <v>11</v>
      </c>
      <c r="C207" s="253">
        <v>23</v>
      </c>
      <c r="D207" s="253">
        <v>34</v>
      </c>
      <c r="E207" s="32">
        <v>2.0506634499396863E-2</v>
      </c>
    </row>
    <row r="208" spans="1:6" x14ac:dyDescent="0.25">
      <c r="A208" s="252" t="s">
        <v>836</v>
      </c>
      <c r="B208" s="253">
        <v>5</v>
      </c>
      <c r="C208" s="253">
        <v>200</v>
      </c>
      <c r="D208" s="253">
        <v>205</v>
      </c>
      <c r="E208" s="32">
        <v>0.12364294330518698</v>
      </c>
    </row>
    <row r="209" spans="1:5" x14ac:dyDescent="0.25">
      <c r="A209" s="252" t="s">
        <v>837</v>
      </c>
      <c r="B209" s="253">
        <v>1</v>
      </c>
      <c r="C209" s="253">
        <v>1150</v>
      </c>
      <c r="D209" s="253">
        <v>1151</v>
      </c>
      <c r="E209" s="32">
        <v>0.69420989143546441</v>
      </c>
    </row>
    <row r="210" spans="1:5" ht="15.75" thickBot="1" x14ac:dyDescent="0.3">
      <c r="A210" s="252" t="s">
        <v>838</v>
      </c>
      <c r="B210" s="253">
        <v>1</v>
      </c>
      <c r="C210" s="253">
        <v>185</v>
      </c>
      <c r="D210" s="253">
        <v>186</v>
      </c>
      <c r="E210" s="32">
        <v>0.11218335343787696</v>
      </c>
    </row>
    <row r="211" spans="1:5" ht="16.5" thickTop="1" thickBot="1" x14ac:dyDescent="0.3">
      <c r="A211" s="249" t="s">
        <v>725</v>
      </c>
      <c r="B211" s="254">
        <v>22</v>
      </c>
      <c r="C211" s="254">
        <v>1636</v>
      </c>
      <c r="D211" s="254">
        <v>1658</v>
      </c>
      <c r="E211" s="255">
        <v>1</v>
      </c>
    </row>
    <row r="212" spans="1:5" ht="15.75" thickTop="1" x14ac:dyDescent="0.25">
      <c r="A212" s="256" t="s">
        <v>839</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850</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16EEF-8376-4200-A9E4-6FA3BE5135A9}">
  <sheetPr codeName="Hoja15"/>
  <dimension ref="A1:H328"/>
  <sheetViews>
    <sheetView zoomScaleNormal="100" workbookViewId="0">
      <selection activeCell="B28" sqref="B2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878</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2919183.2512199995</v>
      </c>
      <c r="C7" s="6">
        <v>329615.29319000005</v>
      </c>
      <c r="D7" s="6">
        <v>0</v>
      </c>
      <c r="E7" s="6">
        <v>0</v>
      </c>
      <c r="F7" s="6">
        <v>3248798.5444099996</v>
      </c>
      <c r="H7" s="7"/>
    </row>
    <row r="8" spans="1:8" x14ac:dyDescent="0.25">
      <c r="A8" s="8" t="s">
        <v>10</v>
      </c>
      <c r="B8" s="9">
        <v>108773.25934</v>
      </c>
      <c r="C8" s="9">
        <v>79934.477899999998</v>
      </c>
      <c r="D8" s="9">
        <v>0</v>
      </c>
      <c r="E8" s="9">
        <v>0</v>
      </c>
      <c r="F8" s="9">
        <v>188707.73723999999</v>
      </c>
      <c r="H8" s="7"/>
    </row>
    <row r="9" spans="1:8" x14ac:dyDescent="0.25">
      <c r="A9" s="10" t="s">
        <v>11</v>
      </c>
      <c r="B9" s="11">
        <v>17568.208999999999</v>
      </c>
      <c r="C9" s="11">
        <v>26452.57058</v>
      </c>
      <c r="D9" s="11">
        <v>0</v>
      </c>
      <c r="E9" s="11">
        <v>0</v>
      </c>
      <c r="F9" s="11">
        <v>44020.779580000002</v>
      </c>
    </row>
    <row r="10" spans="1:8" x14ac:dyDescent="0.25">
      <c r="A10" s="10" t="s">
        <v>12</v>
      </c>
      <c r="B10" s="11">
        <v>69138.197939999998</v>
      </c>
      <c r="C10" s="11">
        <v>44318.33124</v>
      </c>
      <c r="D10" s="11">
        <v>0</v>
      </c>
      <c r="E10" s="11">
        <v>0</v>
      </c>
      <c r="F10" s="11">
        <v>113456.52918</v>
      </c>
    </row>
    <row r="11" spans="1:8" x14ac:dyDescent="0.25">
      <c r="A11" s="10" t="s">
        <v>13</v>
      </c>
      <c r="B11" s="11">
        <v>22066.8524</v>
      </c>
      <c r="C11" s="11">
        <v>9163.5760800000007</v>
      </c>
      <c r="D11" s="11">
        <v>0</v>
      </c>
      <c r="E11" s="11">
        <v>0</v>
      </c>
      <c r="F11" s="11">
        <v>31230.428480000002</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562085.4795400002</v>
      </c>
      <c r="C17" s="9">
        <v>35949.274829999995</v>
      </c>
      <c r="D17" s="9">
        <v>0</v>
      </c>
      <c r="E17" s="9">
        <v>0</v>
      </c>
      <c r="F17" s="9">
        <v>598034.75437000021</v>
      </c>
    </row>
    <row r="18" spans="1:6" x14ac:dyDescent="0.25">
      <c r="A18" s="10" t="s">
        <v>20</v>
      </c>
      <c r="B18" s="11">
        <v>0</v>
      </c>
      <c r="C18" s="11">
        <v>0</v>
      </c>
      <c r="D18" s="11">
        <v>0</v>
      </c>
      <c r="E18" s="11">
        <v>0</v>
      </c>
      <c r="F18" s="11">
        <v>0</v>
      </c>
    </row>
    <row r="19" spans="1:6" x14ac:dyDescent="0.25">
      <c r="A19" s="10" t="s">
        <v>21</v>
      </c>
      <c r="B19" s="11">
        <v>525653.78738000011</v>
      </c>
      <c r="C19" s="11">
        <v>857.50907000000007</v>
      </c>
      <c r="D19" s="11">
        <v>0</v>
      </c>
      <c r="E19" s="11">
        <v>0</v>
      </c>
      <c r="F19" s="11">
        <v>526511.29645000014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0.42413000000000001</v>
      </c>
      <c r="C22" s="11">
        <v>13654.994359999999</v>
      </c>
      <c r="D22" s="11">
        <v>0</v>
      </c>
      <c r="E22" s="11">
        <v>0</v>
      </c>
      <c r="F22" s="11">
        <v>13655.418489999998</v>
      </c>
    </row>
    <row r="23" spans="1:6" x14ac:dyDescent="0.25">
      <c r="A23" s="10" t="s">
        <v>25</v>
      </c>
      <c r="B23" s="11">
        <v>36431.268029999999</v>
      </c>
      <c r="C23" s="11">
        <v>21436.771399999998</v>
      </c>
      <c r="D23" s="11">
        <v>0</v>
      </c>
      <c r="E23" s="11">
        <v>0</v>
      </c>
      <c r="F23" s="11">
        <v>57868.039429999997</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2119678.5890099998</v>
      </c>
      <c r="C26" s="9">
        <v>19360.001280000004</v>
      </c>
      <c r="D26" s="9">
        <v>0</v>
      </c>
      <c r="E26" s="9">
        <v>0</v>
      </c>
      <c r="F26" s="9">
        <v>2139038.5902899997</v>
      </c>
    </row>
    <row r="27" spans="1:6" x14ac:dyDescent="0.25">
      <c r="A27" s="12" t="s">
        <v>29</v>
      </c>
      <c r="B27" s="11">
        <v>2005773.03189</v>
      </c>
      <c r="C27" s="11">
        <v>35413.364390000002</v>
      </c>
      <c r="D27" s="11">
        <v>0</v>
      </c>
      <c r="E27" s="11">
        <v>0</v>
      </c>
      <c r="F27" s="11">
        <v>2041186.39628</v>
      </c>
    </row>
    <row r="28" spans="1:6" x14ac:dyDescent="0.25">
      <c r="A28" s="10" t="s">
        <v>30</v>
      </c>
      <c r="B28" s="11">
        <v>1357820.2918199999</v>
      </c>
      <c r="C28" s="11">
        <v>7797.16014</v>
      </c>
      <c r="D28" s="11">
        <v>0</v>
      </c>
      <c r="E28" s="11">
        <v>0</v>
      </c>
      <c r="F28" s="11">
        <v>1365617.45196</v>
      </c>
    </row>
    <row r="29" spans="1:6" x14ac:dyDescent="0.25">
      <c r="A29" s="10" t="s">
        <v>31</v>
      </c>
      <c r="B29" s="11">
        <v>647952.74007000006</v>
      </c>
      <c r="C29" s="11">
        <v>27616.204249999999</v>
      </c>
      <c r="D29" s="11">
        <v>0</v>
      </c>
      <c r="E29" s="11">
        <v>0</v>
      </c>
      <c r="F29" s="11">
        <v>675568.94432000001</v>
      </c>
    </row>
    <row r="30" spans="1:6" x14ac:dyDescent="0.25">
      <c r="A30" s="12" t="s">
        <v>32</v>
      </c>
      <c r="B30" s="11">
        <v>6962.8119500000003</v>
      </c>
      <c r="C30" s="11">
        <v>71.586309999999997</v>
      </c>
      <c r="D30" s="11">
        <v>0</v>
      </c>
      <c r="E30" s="11">
        <v>0</v>
      </c>
      <c r="F30" s="11">
        <v>7034.3982599999999</v>
      </c>
    </row>
    <row r="31" spans="1:6" x14ac:dyDescent="0.25">
      <c r="A31" s="10" t="s">
        <v>33</v>
      </c>
      <c r="B31" s="11">
        <v>1387.0672400000001</v>
      </c>
      <c r="C31" s="11">
        <v>62.664179999999995</v>
      </c>
      <c r="D31" s="11">
        <v>0</v>
      </c>
      <c r="E31" s="11">
        <v>0</v>
      </c>
      <c r="F31" s="11">
        <v>1449.7314200000001</v>
      </c>
    </row>
    <row r="32" spans="1:6" x14ac:dyDescent="0.25">
      <c r="A32" s="10" t="s">
        <v>34</v>
      </c>
      <c r="B32" s="11">
        <v>5575.7447099999999</v>
      </c>
      <c r="C32" s="11">
        <v>8.9221299999999992</v>
      </c>
      <c r="D32" s="11">
        <v>0</v>
      </c>
      <c r="E32" s="11">
        <v>0</v>
      </c>
      <c r="F32" s="11">
        <v>5584.6668399999999</v>
      </c>
    </row>
    <row r="33" spans="1:6" x14ac:dyDescent="0.25">
      <c r="A33" s="12" t="s">
        <v>35</v>
      </c>
      <c r="B33" s="11">
        <v>108856.35600000001</v>
      </c>
      <c r="C33" s="11">
        <v>6457.0969600000008</v>
      </c>
      <c r="D33" s="11">
        <v>0</v>
      </c>
      <c r="E33" s="11">
        <v>0</v>
      </c>
      <c r="F33" s="11">
        <v>115313.45296000001</v>
      </c>
    </row>
    <row r="34" spans="1:6" x14ac:dyDescent="0.25">
      <c r="A34" s="10" t="s">
        <v>36</v>
      </c>
      <c r="B34" s="11">
        <v>35054.752550000005</v>
      </c>
      <c r="C34" s="11">
        <v>5207.6758900000004</v>
      </c>
      <c r="D34" s="11">
        <v>0</v>
      </c>
      <c r="E34" s="11">
        <v>0</v>
      </c>
      <c r="F34" s="11">
        <v>40262.428440000003</v>
      </c>
    </row>
    <row r="35" spans="1:6" x14ac:dyDescent="0.25">
      <c r="A35" s="10" t="s">
        <v>37</v>
      </c>
      <c r="B35" s="11">
        <v>73801.60345000001</v>
      </c>
      <c r="C35" s="11">
        <v>1249.4210700000001</v>
      </c>
      <c r="D35" s="11">
        <v>0</v>
      </c>
      <c r="E35" s="11">
        <v>0</v>
      </c>
      <c r="F35" s="11">
        <v>75051.024520000006</v>
      </c>
    </row>
    <row r="36" spans="1:6" x14ac:dyDescent="0.25">
      <c r="A36" s="12" t="s">
        <v>38</v>
      </c>
      <c r="B36" s="11">
        <v>132856.13527000003</v>
      </c>
      <c r="C36" s="11">
        <v>4862.1684699999996</v>
      </c>
      <c r="D36" s="11">
        <v>0</v>
      </c>
      <c r="E36" s="11">
        <v>0</v>
      </c>
      <c r="F36" s="11">
        <v>137718.30374000003</v>
      </c>
    </row>
    <row r="37" spans="1:6" x14ac:dyDescent="0.25">
      <c r="A37" s="13" t="s">
        <v>39</v>
      </c>
      <c r="B37" s="11">
        <v>4786.1443799999997</v>
      </c>
      <c r="C37" s="11">
        <v>22.959810000000001</v>
      </c>
      <c r="D37" s="11">
        <v>0</v>
      </c>
      <c r="E37" s="11">
        <v>0</v>
      </c>
      <c r="F37" s="11">
        <v>4809.10419</v>
      </c>
    </row>
    <row r="38" spans="1:6" x14ac:dyDescent="0.25">
      <c r="A38" s="10" t="s">
        <v>40</v>
      </c>
      <c r="B38" s="11">
        <v>62866.884170000005</v>
      </c>
      <c r="C38" s="11">
        <v>3028.1116400000001</v>
      </c>
      <c r="D38" s="11">
        <v>0</v>
      </c>
      <c r="E38" s="11">
        <v>0</v>
      </c>
      <c r="F38" s="11">
        <v>65894.995810000008</v>
      </c>
    </row>
    <row r="39" spans="1:6" x14ac:dyDescent="0.25">
      <c r="A39" s="10" t="s">
        <v>41</v>
      </c>
      <c r="B39" s="11">
        <v>7.8729499999999994</v>
      </c>
      <c r="C39" s="11">
        <v>0.61739999999999995</v>
      </c>
      <c r="D39" s="11">
        <v>0</v>
      </c>
      <c r="E39" s="11">
        <v>0</v>
      </c>
      <c r="F39" s="11">
        <v>8.4903499999999994</v>
      </c>
    </row>
    <row r="40" spans="1:6" x14ac:dyDescent="0.25">
      <c r="A40" s="10" t="s">
        <v>42</v>
      </c>
      <c r="B40" s="11">
        <v>471.98361999999997</v>
      </c>
      <c r="C40" s="11">
        <v>0</v>
      </c>
      <c r="D40" s="11">
        <v>0</v>
      </c>
      <c r="E40" s="11">
        <v>0</v>
      </c>
      <c r="F40" s="11">
        <v>471.98361999999997</v>
      </c>
    </row>
    <row r="41" spans="1:6" x14ac:dyDescent="0.25">
      <c r="A41" s="10" t="s">
        <v>43</v>
      </c>
      <c r="B41" s="11">
        <v>0</v>
      </c>
      <c r="C41" s="11">
        <v>0</v>
      </c>
      <c r="D41" s="11">
        <v>0</v>
      </c>
      <c r="E41" s="11">
        <v>0</v>
      </c>
      <c r="F41" s="11">
        <v>0</v>
      </c>
    </row>
    <row r="42" spans="1:6" x14ac:dyDescent="0.25">
      <c r="A42" s="14" t="s">
        <v>44</v>
      </c>
      <c r="B42" s="11">
        <v>315.28989000000001</v>
      </c>
      <c r="C42" s="11">
        <v>0</v>
      </c>
      <c r="D42" s="11">
        <v>0</v>
      </c>
      <c r="E42" s="11">
        <v>0</v>
      </c>
      <c r="F42" s="11">
        <v>315.28989000000001</v>
      </c>
    </row>
    <row r="43" spans="1:6" x14ac:dyDescent="0.25">
      <c r="A43" s="13" t="s">
        <v>45</v>
      </c>
      <c r="B43" s="11">
        <v>23882.233880000003</v>
      </c>
      <c r="C43" s="11">
        <v>484.26181000000008</v>
      </c>
      <c r="D43" s="11">
        <v>0</v>
      </c>
      <c r="E43" s="11">
        <v>0</v>
      </c>
      <c r="F43" s="11">
        <v>24366.495690000003</v>
      </c>
    </row>
    <row r="44" spans="1:6" x14ac:dyDescent="0.25">
      <c r="A44" s="10" t="s">
        <v>46</v>
      </c>
      <c r="B44" s="11">
        <v>40179.493870000006</v>
      </c>
      <c r="C44" s="11">
        <v>1320.73983</v>
      </c>
      <c r="D44" s="11">
        <v>0</v>
      </c>
      <c r="E44" s="11">
        <v>0</v>
      </c>
      <c r="F44" s="11">
        <v>41500.233700000004</v>
      </c>
    </row>
    <row r="45" spans="1:6" x14ac:dyDescent="0.25">
      <c r="A45" s="10" t="s">
        <v>47</v>
      </c>
      <c r="B45" s="11">
        <v>9.0463199999999997</v>
      </c>
      <c r="C45" s="11">
        <v>5.4779799999999996</v>
      </c>
      <c r="D45" s="11">
        <v>0</v>
      </c>
      <c r="E45" s="11">
        <v>0</v>
      </c>
      <c r="F45" s="11">
        <v>14.5243</v>
      </c>
    </row>
    <row r="46" spans="1:6" x14ac:dyDescent="0.25">
      <c r="A46" s="10" t="s">
        <v>48</v>
      </c>
      <c r="B46" s="11">
        <v>196.53555</v>
      </c>
      <c r="C46" s="11">
        <v>0</v>
      </c>
      <c r="D46" s="11">
        <v>0</v>
      </c>
      <c r="E46" s="11">
        <v>0</v>
      </c>
      <c r="F46" s="11">
        <v>196.53555</v>
      </c>
    </row>
    <row r="47" spans="1:6" x14ac:dyDescent="0.25">
      <c r="A47" s="10" t="s">
        <v>49</v>
      </c>
      <c r="B47" s="11">
        <v>0</v>
      </c>
      <c r="C47" s="11">
        <v>0</v>
      </c>
      <c r="D47" s="11">
        <v>0</v>
      </c>
      <c r="E47" s="11">
        <v>0</v>
      </c>
      <c r="F47" s="11">
        <v>0</v>
      </c>
    </row>
    <row r="48" spans="1:6" x14ac:dyDescent="0.25">
      <c r="A48" s="14" t="s">
        <v>50</v>
      </c>
      <c r="B48" s="11">
        <v>140.65064000000001</v>
      </c>
      <c r="C48" s="11">
        <v>0</v>
      </c>
      <c r="D48" s="11">
        <v>0</v>
      </c>
      <c r="E48" s="11">
        <v>0</v>
      </c>
      <c r="F48" s="11">
        <v>140.65064000000001</v>
      </c>
    </row>
    <row r="49" spans="1:6" x14ac:dyDescent="0.25">
      <c r="A49" s="15" t="s">
        <v>51</v>
      </c>
      <c r="B49" s="11">
        <v>-134769.74609999999</v>
      </c>
      <c r="C49" s="11">
        <v>-27444.214849999997</v>
      </c>
      <c r="D49" s="11">
        <v>0</v>
      </c>
      <c r="E49" s="11">
        <v>0</v>
      </c>
      <c r="F49" s="11">
        <v>-162213.96094999998</v>
      </c>
    </row>
    <row r="50" spans="1:6" x14ac:dyDescent="0.25">
      <c r="A50" s="10" t="s">
        <v>52</v>
      </c>
      <c r="B50" s="11">
        <v>-2407.5218799999998</v>
      </c>
      <c r="C50" s="11">
        <v>-96.376989999999992</v>
      </c>
      <c r="D50" s="11">
        <v>0</v>
      </c>
      <c r="E50" s="11">
        <v>0</v>
      </c>
      <c r="F50" s="11">
        <v>-2503.89887</v>
      </c>
    </row>
    <row r="51" spans="1:6" x14ac:dyDescent="0.25">
      <c r="A51" s="10" t="s">
        <v>53</v>
      </c>
      <c r="B51" s="11">
        <v>-1853.5400300000001</v>
      </c>
      <c r="C51" s="11">
        <v>-445.73809999999997</v>
      </c>
      <c r="D51" s="11">
        <v>0</v>
      </c>
      <c r="E51" s="11">
        <v>0</v>
      </c>
      <c r="F51" s="11">
        <v>-2299.2781300000001</v>
      </c>
    </row>
    <row r="52" spans="1:6" x14ac:dyDescent="0.25">
      <c r="A52" s="10" t="s">
        <v>54</v>
      </c>
      <c r="B52" s="11">
        <v>-185.83565999999999</v>
      </c>
      <c r="C52" s="11">
        <v>-1.4349100000000001</v>
      </c>
      <c r="D52" s="11">
        <v>0</v>
      </c>
      <c r="E52" s="11">
        <v>0</v>
      </c>
      <c r="F52" s="11">
        <v>-187.27056999999999</v>
      </c>
    </row>
    <row r="53" spans="1:6" x14ac:dyDescent="0.25">
      <c r="A53" s="10" t="s">
        <v>55</v>
      </c>
      <c r="B53" s="11">
        <v>-500.53239999999994</v>
      </c>
      <c r="C53" s="11">
        <v>-0.17191000000000001</v>
      </c>
      <c r="D53" s="11">
        <v>0</v>
      </c>
      <c r="E53" s="11">
        <v>0</v>
      </c>
      <c r="F53" s="11">
        <v>-500.70430999999996</v>
      </c>
    </row>
    <row r="54" spans="1:6" x14ac:dyDescent="0.25">
      <c r="A54" s="10" t="s">
        <v>56</v>
      </c>
      <c r="B54" s="11">
        <v>-17099.30875</v>
      </c>
      <c r="C54" s="11">
        <v>-2703.74325</v>
      </c>
      <c r="D54" s="11">
        <v>0</v>
      </c>
      <c r="E54" s="11">
        <v>0</v>
      </c>
      <c r="F54" s="11">
        <v>-19803.052</v>
      </c>
    </row>
    <row r="55" spans="1:6" x14ac:dyDescent="0.25">
      <c r="A55" s="10" t="s">
        <v>57</v>
      </c>
      <c r="B55" s="11">
        <v>-29269.550010000003</v>
      </c>
      <c r="C55" s="11">
        <v>-556.06522999999993</v>
      </c>
      <c r="D55" s="11">
        <v>0</v>
      </c>
      <c r="E55" s="11">
        <v>0</v>
      </c>
      <c r="F55" s="11">
        <v>-29825.615240000003</v>
      </c>
    </row>
    <row r="56" spans="1:6" x14ac:dyDescent="0.25">
      <c r="A56" s="10" t="s">
        <v>58</v>
      </c>
      <c r="B56" s="11">
        <v>-64178.952770000004</v>
      </c>
      <c r="C56" s="11">
        <v>-23532.792779999996</v>
      </c>
      <c r="D56" s="11">
        <v>0</v>
      </c>
      <c r="E56" s="11">
        <v>0</v>
      </c>
      <c r="F56" s="11">
        <v>-87711.745549999992</v>
      </c>
    </row>
    <row r="57" spans="1:6" x14ac:dyDescent="0.25">
      <c r="A57" s="10" t="s">
        <v>59</v>
      </c>
      <c r="B57" s="11">
        <v>-15950.616540000001</v>
      </c>
      <c r="C57" s="11">
        <v>-47.16037</v>
      </c>
      <c r="D57" s="11">
        <v>0</v>
      </c>
      <c r="E57" s="11">
        <v>0</v>
      </c>
      <c r="F57" s="11">
        <v>-15997.77691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-3.11721</v>
      </c>
      <c r="C60" s="11">
        <v>-0.15509999999999999</v>
      </c>
      <c r="D60" s="11">
        <v>0</v>
      </c>
      <c r="E60" s="11">
        <v>0</v>
      </c>
      <c r="F60" s="11">
        <v>-3.2723100000000001</v>
      </c>
    </row>
    <row r="61" spans="1:6" x14ac:dyDescent="0.25">
      <c r="A61" s="10" t="s">
        <v>63</v>
      </c>
      <c r="B61" s="11">
        <v>-21.37133</v>
      </c>
      <c r="C61" s="11">
        <v>-0.11456000000000001</v>
      </c>
      <c r="D61" s="11">
        <v>0</v>
      </c>
      <c r="E61" s="11">
        <v>0</v>
      </c>
      <c r="F61" s="11">
        <v>-21.485890000000001</v>
      </c>
    </row>
    <row r="62" spans="1:6" x14ac:dyDescent="0.25">
      <c r="A62" s="10" t="s">
        <v>64</v>
      </c>
      <c r="B62" s="11">
        <v>-5.5521700000000003</v>
      </c>
      <c r="C62" s="11">
        <v>-0.13171000000000002</v>
      </c>
      <c r="D62" s="11">
        <v>0</v>
      </c>
      <c r="E62" s="11">
        <v>0</v>
      </c>
      <c r="F62" s="11">
        <v>-5.6838800000000003</v>
      </c>
    </row>
    <row r="63" spans="1:6" x14ac:dyDescent="0.25">
      <c r="A63" s="10" t="s">
        <v>65</v>
      </c>
      <c r="B63" s="11">
        <v>-43.402620000000006</v>
      </c>
      <c r="C63" s="11">
        <v>-5.1179999999999996E-2</v>
      </c>
      <c r="D63" s="11">
        <v>0</v>
      </c>
      <c r="E63" s="11">
        <v>0</v>
      </c>
      <c r="F63" s="11">
        <v>-43.453800000000008</v>
      </c>
    </row>
    <row r="64" spans="1:6" x14ac:dyDescent="0.25">
      <c r="A64" s="10" t="s">
        <v>66</v>
      </c>
      <c r="B64" s="11">
        <v>-101.88449</v>
      </c>
      <c r="C64" s="11">
        <v>-19.741979999999998</v>
      </c>
      <c r="D64" s="11">
        <v>0</v>
      </c>
      <c r="E64" s="11">
        <v>0</v>
      </c>
      <c r="F64" s="11">
        <v>-121.62647</v>
      </c>
    </row>
    <row r="65" spans="1:6" x14ac:dyDescent="0.25">
      <c r="A65" s="10" t="s">
        <v>67</v>
      </c>
      <c r="B65" s="11">
        <v>-3148.5602400000002</v>
      </c>
      <c r="C65" s="11">
        <v>-40.53678</v>
      </c>
      <c r="D65" s="11">
        <v>0</v>
      </c>
      <c r="E65" s="11">
        <v>0</v>
      </c>
      <c r="F65" s="11">
        <v>-3189.0970200000002</v>
      </c>
    </row>
    <row r="66" spans="1:6" x14ac:dyDescent="0.25">
      <c r="A66" s="8" t="s">
        <v>68</v>
      </c>
      <c r="B66" s="9">
        <v>4623.8757699999987</v>
      </c>
      <c r="C66" s="9">
        <v>9768.1500199999973</v>
      </c>
      <c r="D66" s="9">
        <v>0</v>
      </c>
      <c r="E66" s="9">
        <v>0</v>
      </c>
      <c r="F66" s="9">
        <v>14392.025789999996</v>
      </c>
    </row>
    <row r="67" spans="1:6" x14ac:dyDescent="0.25">
      <c r="A67" s="10" t="s">
        <v>69</v>
      </c>
      <c r="B67" s="11">
        <v>1</v>
      </c>
      <c r="C67" s="11">
        <v>0</v>
      </c>
      <c r="D67" s="11">
        <v>0</v>
      </c>
      <c r="E67" s="11">
        <v>0</v>
      </c>
      <c r="F67" s="11">
        <v>1</v>
      </c>
    </row>
    <row r="68" spans="1:6" x14ac:dyDescent="0.25">
      <c r="A68" s="10" t="s">
        <v>70</v>
      </c>
      <c r="B68" s="11">
        <v>956.41989999999987</v>
      </c>
      <c r="C68" s="11">
        <v>9537.3088999999982</v>
      </c>
      <c r="D68" s="11">
        <v>0</v>
      </c>
      <c r="E68" s="11">
        <v>0</v>
      </c>
      <c r="F68" s="11">
        <v>10493.728799999997</v>
      </c>
    </row>
    <row r="69" spans="1:6" x14ac:dyDescent="0.25">
      <c r="A69" s="10" t="s">
        <v>71</v>
      </c>
      <c r="B69" s="11">
        <v>6996.5108599999994</v>
      </c>
      <c r="C69" s="11">
        <v>1362.1256099999998</v>
      </c>
      <c r="D69" s="11">
        <v>0</v>
      </c>
      <c r="E69" s="11">
        <v>0</v>
      </c>
      <c r="F69" s="11">
        <v>8358.6364699999995</v>
      </c>
    </row>
    <row r="70" spans="1:6" x14ac:dyDescent="0.25">
      <c r="A70" s="10" t="s">
        <v>72</v>
      </c>
      <c r="B70" s="11">
        <v>0</v>
      </c>
      <c r="C70" s="11">
        <v>0</v>
      </c>
      <c r="D70" s="11">
        <v>0</v>
      </c>
      <c r="E70" s="11">
        <v>0</v>
      </c>
      <c r="F70" s="11">
        <v>0</v>
      </c>
    </row>
    <row r="71" spans="1:6" x14ac:dyDescent="0.25">
      <c r="A71" s="10" t="s">
        <v>73</v>
      </c>
      <c r="B71" s="11">
        <v>-3330.0549900000001</v>
      </c>
      <c r="C71" s="11">
        <v>-1131.28449</v>
      </c>
      <c r="D71" s="11">
        <v>0</v>
      </c>
      <c r="E71" s="11">
        <v>0</v>
      </c>
      <c r="F71" s="11">
        <v>-4461.3394800000005</v>
      </c>
    </row>
    <row r="72" spans="1:6" x14ac:dyDescent="0.25">
      <c r="A72" s="8" t="s">
        <v>74</v>
      </c>
      <c r="B72" s="9">
        <v>5885.9082499999986</v>
      </c>
      <c r="C72" s="9">
        <v>0</v>
      </c>
      <c r="D72" s="9">
        <v>0</v>
      </c>
      <c r="E72" s="9">
        <v>0</v>
      </c>
      <c r="F72" s="9">
        <v>5885.9082499999986</v>
      </c>
    </row>
    <row r="73" spans="1:6" x14ac:dyDescent="0.25">
      <c r="A73" s="10" t="s">
        <v>75</v>
      </c>
      <c r="B73" s="11">
        <v>3605.6055999999999</v>
      </c>
      <c r="C73" s="11">
        <v>0</v>
      </c>
      <c r="D73" s="11">
        <v>0</v>
      </c>
      <c r="E73" s="11">
        <v>0</v>
      </c>
      <c r="F73" s="11">
        <v>3605.6055999999999</v>
      </c>
    </row>
    <row r="74" spans="1:6" x14ac:dyDescent="0.25">
      <c r="A74" s="10" t="s">
        <v>76</v>
      </c>
      <c r="B74" s="11">
        <v>16931.772130000001</v>
      </c>
      <c r="C74" s="11">
        <v>0</v>
      </c>
      <c r="D74" s="11">
        <v>0</v>
      </c>
      <c r="E74" s="11">
        <v>0</v>
      </c>
      <c r="F74" s="11">
        <v>16931.772130000001</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-15807.332280000001</v>
      </c>
      <c r="C77" s="11">
        <v>0</v>
      </c>
      <c r="D77" s="11">
        <v>0</v>
      </c>
      <c r="E77" s="11">
        <v>0</v>
      </c>
      <c r="F77" s="11">
        <v>-15807.332280000001</v>
      </c>
    </row>
    <row r="78" spans="1:6" x14ac:dyDescent="0.25">
      <c r="A78" s="8" t="s">
        <v>80</v>
      </c>
      <c r="B78" s="9">
        <v>53666.759269999995</v>
      </c>
      <c r="C78" s="9">
        <v>184603.38916000005</v>
      </c>
      <c r="D78" s="9">
        <v>0</v>
      </c>
      <c r="E78" s="9">
        <v>0</v>
      </c>
      <c r="F78" s="9">
        <v>238270.14843000006</v>
      </c>
    </row>
    <row r="79" spans="1:6" x14ac:dyDescent="0.25">
      <c r="A79" s="10" t="s">
        <v>20</v>
      </c>
      <c r="B79" s="11">
        <v>0</v>
      </c>
      <c r="C79" s="11">
        <v>0</v>
      </c>
      <c r="D79" s="11">
        <v>0</v>
      </c>
      <c r="E79" s="11">
        <v>0</v>
      </c>
      <c r="F79" s="11">
        <v>0</v>
      </c>
    </row>
    <row r="80" spans="1:6" x14ac:dyDescent="0.25">
      <c r="A80" s="10" t="s">
        <v>21</v>
      </c>
      <c r="B80" s="11">
        <v>18000</v>
      </c>
      <c r="C80" s="11">
        <v>411.6</v>
      </c>
      <c r="D80" s="11">
        <v>0</v>
      </c>
      <c r="E80" s="11">
        <v>0</v>
      </c>
      <c r="F80" s="11">
        <v>18411.599999999999</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832.21169999999995</v>
      </c>
      <c r="C86" s="11">
        <v>0.77176</v>
      </c>
      <c r="D86" s="11">
        <v>0</v>
      </c>
      <c r="E86" s="11">
        <v>0</v>
      </c>
      <c r="F86" s="11">
        <v>832.98345999999992</v>
      </c>
    </row>
    <row r="87" spans="1:6" x14ac:dyDescent="0.25">
      <c r="A87" s="10" t="s">
        <v>83</v>
      </c>
      <c r="B87" s="11">
        <v>-286.89262000000002</v>
      </c>
      <c r="C87" s="11">
        <v>-232.63820000000001</v>
      </c>
      <c r="D87" s="11">
        <v>0</v>
      </c>
      <c r="E87" s="11">
        <v>0</v>
      </c>
      <c r="F87" s="11">
        <v>-519.53082000000006</v>
      </c>
    </row>
    <row r="88" spans="1:6" x14ac:dyDescent="0.25">
      <c r="A88" s="8" t="s">
        <v>84</v>
      </c>
      <c r="B88" s="9">
        <v>43971.687329999993</v>
      </c>
      <c r="C88" s="9">
        <v>0</v>
      </c>
      <c r="D88" s="9">
        <v>0</v>
      </c>
      <c r="E88" s="9">
        <v>0</v>
      </c>
      <c r="F88" s="9">
        <v>43971.687329999993</v>
      </c>
    </row>
    <row r="89" spans="1:6" x14ac:dyDescent="0.25">
      <c r="A89" s="10" t="s">
        <v>85</v>
      </c>
      <c r="B89" s="11">
        <v>11118.406490000001</v>
      </c>
      <c r="C89" s="11">
        <v>0</v>
      </c>
      <c r="D89" s="11">
        <v>0</v>
      </c>
      <c r="E89" s="11">
        <v>0</v>
      </c>
      <c r="F89" s="11">
        <v>11118.406490000001</v>
      </c>
    </row>
    <row r="90" spans="1:6" x14ac:dyDescent="0.25">
      <c r="A90" s="10" t="s">
        <v>86</v>
      </c>
      <c r="B90" s="11">
        <v>24259.662370000002</v>
      </c>
      <c r="C90" s="11">
        <v>0</v>
      </c>
      <c r="D90" s="11">
        <v>0</v>
      </c>
      <c r="E90" s="11">
        <v>0</v>
      </c>
      <c r="F90" s="11">
        <v>24259.662370000002</v>
      </c>
    </row>
    <row r="91" spans="1:6" x14ac:dyDescent="0.25">
      <c r="A91" s="10" t="s">
        <v>87</v>
      </c>
      <c r="B91" s="11">
        <v>2489.5338700000011</v>
      </c>
      <c r="C91" s="11">
        <v>0</v>
      </c>
      <c r="D91" s="11">
        <v>0</v>
      </c>
      <c r="E91" s="11">
        <v>0</v>
      </c>
      <c r="F91" s="11">
        <v>2489.5338700000011</v>
      </c>
    </row>
    <row r="92" spans="1:6" x14ac:dyDescent="0.25">
      <c r="A92" s="10" t="s">
        <v>88</v>
      </c>
      <c r="B92" s="11">
        <v>1370.2151000000015</v>
      </c>
      <c r="C92" s="11">
        <v>0</v>
      </c>
      <c r="D92" s="11">
        <v>0</v>
      </c>
      <c r="E92" s="11">
        <v>0</v>
      </c>
      <c r="F92" s="11">
        <v>1370.2151000000015</v>
      </c>
    </row>
    <row r="93" spans="1:6" x14ac:dyDescent="0.25">
      <c r="A93" s="10" t="s">
        <v>89</v>
      </c>
      <c r="B93" s="11">
        <v>1073.0560599999988</v>
      </c>
      <c r="C93" s="11">
        <v>0</v>
      </c>
      <c r="D93" s="11">
        <v>0</v>
      </c>
      <c r="E93" s="11">
        <v>0</v>
      </c>
      <c r="F93" s="11">
        <v>1073.0560599999988</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20497.692710000003</v>
      </c>
      <c r="C98" s="9">
        <v>0</v>
      </c>
      <c r="D98" s="9">
        <v>0</v>
      </c>
      <c r="E98" s="9">
        <v>0</v>
      </c>
      <c r="F98" s="9">
        <v>20497.692710000003</v>
      </c>
    </row>
    <row r="99" spans="1:6" x14ac:dyDescent="0.25">
      <c r="A99" s="10" t="s">
        <v>95</v>
      </c>
      <c r="B99" s="11">
        <v>369.38400999999999</v>
      </c>
      <c r="C99" s="11">
        <v>0</v>
      </c>
      <c r="D99" s="11">
        <v>0</v>
      </c>
      <c r="E99" s="11">
        <v>0</v>
      </c>
      <c r="F99" s="11">
        <v>369.38400999999999</v>
      </c>
    </row>
    <row r="100" spans="1:6" x14ac:dyDescent="0.25">
      <c r="A100" s="10" t="s">
        <v>96</v>
      </c>
      <c r="B100" s="11">
        <v>19149.399690000002</v>
      </c>
      <c r="C100" s="11">
        <v>0</v>
      </c>
      <c r="D100" s="11">
        <v>0</v>
      </c>
      <c r="E100" s="11">
        <v>0</v>
      </c>
      <c r="F100" s="11">
        <v>19149.399690000002</v>
      </c>
    </row>
    <row r="101" spans="1:6" x14ac:dyDescent="0.25">
      <c r="A101" s="10" t="s">
        <v>97</v>
      </c>
      <c r="B101" s="11">
        <v>89.171540000000007</v>
      </c>
      <c r="C101" s="11">
        <v>0</v>
      </c>
      <c r="D101" s="11">
        <v>0</v>
      </c>
      <c r="E101" s="11">
        <v>0</v>
      </c>
      <c r="F101" s="11">
        <v>89.171540000000007</v>
      </c>
    </row>
    <row r="102" spans="1:6" x14ac:dyDescent="0.25">
      <c r="A102" s="10" t="s">
        <v>98</v>
      </c>
      <c r="B102" s="11">
        <v>889.73746999999992</v>
      </c>
      <c r="C102" s="11">
        <v>0</v>
      </c>
      <c r="D102" s="11">
        <v>0</v>
      </c>
      <c r="E102" s="11">
        <v>0</v>
      </c>
      <c r="F102" s="11">
        <v>889.73746999999992</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1787551.6961300001</v>
      </c>
      <c r="C111" s="9">
        <v>451433.93108000001</v>
      </c>
      <c r="D111" s="9">
        <v>9.5078199999999988</v>
      </c>
      <c r="E111" s="9">
        <v>0</v>
      </c>
      <c r="F111" s="9">
        <v>2238995.13503</v>
      </c>
    </row>
    <row r="112" spans="1:6" x14ac:dyDescent="0.25">
      <c r="A112" s="8" t="s">
        <v>108</v>
      </c>
      <c r="B112" s="9">
        <v>1415505.9831300001</v>
      </c>
      <c r="C112" s="9">
        <v>438311.31223000004</v>
      </c>
      <c r="D112" s="9">
        <v>0</v>
      </c>
      <c r="E112" s="9">
        <v>0</v>
      </c>
      <c r="F112" s="9">
        <v>1853817.2953600001</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1160187.33179</v>
      </c>
      <c r="C116" s="11">
        <v>295690.33931000007</v>
      </c>
      <c r="D116" s="11">
        <v>0</v>
      </c>
      <c r="E116" s="11">
        <v>0</v>
      </c>
      <c r="F116" s="11">
        <v>1455877.6710999999</v>
      </c>
    </row>
    <row r="117" spans="1:6" x14ac:dyDescent="0.25">
      <c r="A117" s="10" t="s">
        <v>113</v>
      </c>
      <c r="B117" s="11">
        <v>229775.82337</v>
      </c>
      <c r="C117" s="11">
        <v>131804.36867999999</v>
      </c>
      <c r="D117" s="11">
        <v>0</v>
      </c>
      <c r="E117" s="11">
        <v>0</v>
      </c>
      <c r="F117" s="11">
        <v>361580.19204999995</v>
      </c>
    </row>
    <row r="118" spans="1:6" x14ac:dyDescent="0.25">
      <c r="A118" s="13" t="s">
        <v>114</v>
      </c>
      <c r="B118" s="11">
        <v>18081.530920000001</v>
      </c>
      <c r="C118" s="11">
        <v>20219.167289999998</v>
      </c>
      <c r="D118" s="11">
        <v>0</v>
      </c>
      <c r="E118" s="11">
        <v>0</v>
      </c>
      <c r="F118" s="11">
        <v>38300.698210000002</v>
      </c>
    </row>
    <row r="119" spans="1:6" x14ac:dyDescent="0.25">
      <c r="A119" s="14" t="s">
        <v>115</v>
      </c>
      <c r="B119" s="11">
        <v>146.655</v>
      </c>
      <c r="C119" s="11">
        <v>786.28701999999998</v>
      </c>
      <c r="D119" s="11">
        <v>0</v>
      </c>
      <c r="E119" s="11">
        <v>0</v>
      </c>
      <c r="F119" s="11">
        <v>932.94201999999996</v>
      </c>
    </row>
    <row r="120" spans="1:6" x14ac:dyDescent="0.25">
      <c r="A120" s="14" t="s">
        <v>116</v>
      </c>
      <c r="B120" s="11">
        <v>4864.9846799999996</v>
      </c>
      <c r="C120" s="11">
        <v>9125.6337400000011</v>
      </c>
      <c r="D120" s="11">
        <v>0</v>
      </c>
      <c r="E120" s="11">
        <v>0</v>
      </c>
      <c r="F120" s="11">
        <v>13990.618420000001</v>
      </c>
    </row>
    <row r="121" spans="1:6" x14ac:dyDescent="0.25">
      <c r="A121" s="14" t="s">
        <v>117</v>
      </c>
      <c r="B121" s="11">
        <v>12578.63825</v>
      </c>
      <c r="C121" s="11">
        <v>4844.45604</v>
      </c>
      <c r="D121" s="11">
        <v>0</v>
      </c>
      <c r="E121" s="11">
        <v>0</v>
      </c>
      <c r="F121" s="11">
        <v>17423.094290000001</v>
      </c>
    </row>
    <row r="122" spans="1:6" x14ac:dyDescent="0.25">
      <c r="A122" s="14" t="s">
        <v>118</v>
      </c>
      <c r="B122" s="11">
        <v>15095.310230000001</v>
      </c>
      <c r="C122" s="11">
        <v>6021.1223800000007</v>
      </c>
      <c r="D122" s="11">
        <v>0</v>
      </c>
      <c r="E122" s="11">
        <v>0</v>
      </c>
      <c r="F122" s="11">
        <v>21116.432610000003</v>
      </c>
    </row>
    <row r="123" spans="1:6" x14ac:dyDescent="0.25">
      <c r="A123" s="14" t="s">
        <v>119</v>
      </c>
      <c r="B123" s="11">
        <v>132550.55240000002</v>
      </c>
      <c r="C123" s="11">
        <v>73537.968819999995</v>
      </c>
      <c r="D123" s="11">
        <v>0</v>
      </c>
      <c r="E123" s="11">
        <v>0</v>
      </c>
      <c r="F123" s="11">
        <v>206088.52122</v>
      </c>
    </row>
    <row r="124" spans="1:6" x14ac:dyDescent="0.25">
      <c r="A124" s="14" t="s">
        <v>120</v>
      </c>
      <c r="B124" s="11">
        <v>18946.656859999999</v>
      </c>
      <c r="C124" s="11">
        <v>11847.820299999999</v>
      </c>
      <c r="D124" s="11">
        <v>0</v>
      </c>
      <c r="E124" s="11">
        <v>0</v>
      </c>
      <c r="F124" s="11">
        <v>30794.477159999999</v>
      </c>
    </row>
    <row r="125" spans="1:6" x14ac:dyDescent="0.25">
      <c r="A125" s="16" t="s">
        <v>121</v>
      </c>
      <c r="B125" s="11">
        <v>27511.495030000002</v>
      </c>
      <c r="C125" s="11">
        <v>5421.91309</v>
      </c>
      <c r="D125" s="11">
        <v>0</v>
      </c>
      <c r="E125" s="11">
        <v>0</v>
      </c>
      <c r="F125" s="11">
        <v>32933.40812</v>
      </c>
    </row>
    <row r="126" spans="1:6" x14ac:dyDescent="0.25">
      <c r="A126" s="16" t="s">
        <v>122</v>
      </c>
      <c r="B126" s="11">
        <v>20423.514289999999</v>
      </c>
      <c r="C126" s="11">
        <v>10068.775969999999</v>
      </c>
      <c r="D126" s="11">
        <v>0</v>
      </c>
      <c r="E126" s="11">
        <v>0</v>
      </c>
      <c r="F126" s="11">
        <v>30492.290259999998</v>
      </c>
    </row>
    <row r="127" spans="1:6" x14ac:dyDescent="0.25">
      <c r="A127" s="10" t="s">
        <v>123</v>
      </c>
      <c r="B127" s="11">
        <v>0</v>
      </c>
      <c r="C127" s="11">
        <v>0</v>
      </c>
      <c r="D127" s="11">
        <v>0</v>
      </c>
      <c r="E127" s="11">
        <v>0</v>
      </c>
      <c r="F127" s="11">
        <v>0</v>
      </c>
    </row>
    <row r="128" spans="1:6" x14ac:dyDescent="0.25">
      <c r="A128" s="10" t="s">
        <v>124</v>
      </c>
      <c r="B128" s="11">
        <v>5119.3136799999993</v>
      </c>
      <c r="C128" s="11">
        <v>747.82827000000009</v>
      </c>
      <c r="D128" s="11">
        <v>0</v>
      </c>
      <c r="E128" s="11">
        <v>0</v>
      </c>
      <c r="F128" s="11">
        <v>5867.1419499999993</v>
      </c>
    </row>
    <row r="129" spans="1:6" x14ac:dyDescent="0.25">
      <c r="A129" s="8" t="s">
        <v>125</v>
      </c>
      <c r="B129" s="9">
        <v>130.98940000000002</v>
      </c>
      <c r="C129" s="9">
        <v>15.622939999999998</v>
      </c>
      <c r="D129" s="9">
        <v>0</v>
      </c>
      <c r="E129" s="9">
        <v>0</v>
      </c>
      <c r="F129" s="9">
        <v>146.61234000000002</v>
      </c>
    </row>
    <row r="130" spans="1:6" x14ac:dyDescent="0.25">
      <c r="A130" s="8" t="s">
        <v>126</v>
      </c>
      <c r="B130" s="9">
        <v>279.86039</v>
      </c>
      <c r="C130" s="9">
        <v>0</v>
      </c>
      <c r="D130" s="9">
        <v>0</v>
      </c>
      <c r="E130" s="9">
        <v>0</v>
      </c>
      <c r="F130" s="9">
        <v>279.86039</v>
      </c>
    </row>
    <row r="131" spans="1:6" x14ac:dyDescent="0.25">
      <c r="A131" s="10" t="s">
        <v>127</v>
      </c>
      <c r="B131" s="11">
        <v>0</v>
      </c>
      <c r="C131" s="11">
        <v>0</v>
      </c>
      <c r="D131" s="11">
        <v>0</v>
      </c>
      <c r="E131" s="11">
        <v>0</v>
      </c>
      <c r="F131" s="11">
        <v>0</v>
      </c>
    </row>
    <row r="132" spans="1:6" x14ac:dyDescent="0.25">
      <c r="A132" s="10" t="s">
        <v>128</v>
      </c>
      <c r="B132" s="11">
        <v>279.86039</v>
      </c>
      <c r="C132" s="11">
        <v>0</v>
      </c>
      <c r="D132" s="11">
        <v>0</v>
      </c>
      <c r="E132" s="11">
        <v>0</v>
      </c>
      <c r="F132" s="11">
        <v>279.86039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208149.24289000002</v>
      </c>
      <c r="C137" s="9">
        <v>5458.28809</v>
      </c>
      <c r="D137" s="9">
        <v>9.5078199999999988</v>
      </c>
      <c r="E137" s="9">
        <v>0</v>
      </c>
      <c r="F137" s="9">
        <v>213617.03880000001</v>
      </c>
    </row>
    <row r="138" spans="1:6" x14ac:dyDescent="0.25">
      <c r="A138" s="10" t="s">
        <v>134</v>
      </c>
      <c r="B138" s="11">
        <v>0</v>
      </c>
      <c r="C138" s="11">
        <v>0</v>
      </c>
      <c r="D138" s="11">
        <v>0</v>
      </c>
      <c r="E138" s="11">
        <v>0</v>
      </c>
      <c r="F138" s="11">
        <v>0</v>
      </c>
    </row>
    <row r="139" spans="1:6" x14ac:dyDescent="0.25">
      <c r="A139" s="10" t="s">
        <v>135</v>
      </c>
      <c r="B139" s="11">
        <v>175183.2</v>
      </c>
      <c r="C139" s="11">
        <v>2744</v>
      </c>
      <c r="D139" s="11">
        <v>0</v>
      </c>
      <c r="E139" s="11">
        <v>0</v>
      </c>
      <c r="F139" s="11">
        <v>177927.2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32560.249740000003</v>
      </c>
      <c r="C142" s="11">
        <v>2702.4882000000002</v>
      </c>
      <c r="D142" s="11">
        <v>0</v>
      </c>
      <c r="E142" s="11">
        <v>0</v>
      </c>
      <c r="F142" s="11">
        <v>35262.737940000006</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405.79315000000003</v>
      </c>
      <c r="C145" s="11">
        <v>11.79989</v>
      </c>
      <c r="D145" s="11">
        <v>9.5078199999999988</v>
      </c>
      <c r="E145" s="11">
        <v>0</v>
      </c>
      <c r="F145" s="11">
        <v>427.10086000000001</v>
      </c>
    </row>
    <row r="146" spans="1:6" x14ac:dyDescent="0.25">
      <c r="A146" s="8" t="s">
        <v>142</v>
      </c>
      <c r="B146" s="9">
        <v>97629.398709999979</v>
      </c>
      <c r="C146" s="9">
        <v>1733.5685600000002</v>
      </c>
      <c r="D146" s="9">
        <v>0</v>
      </c>
      <c r="E146" s="9">
        <v>0</v>
      </c>
      <c r="F146" s="9">
        <v>99362.967269999979</v>
      </c>
    </row>
    <row r="147" spans="1:6" x14ac:dyDescent="0.25">
      <c r="A147" s="10" t="s">
        <v>69</v>
      </c>
      <c r="B147" s="11">
        <v>0.20082</v>
      </c>
      <c r="C147" s="11">
        <v>0.84595000000000009</v>
      </c>
      <c r="D147" s="11">
        <v>0</v>
      </c>
      <c r="E147" s="11">
        <v>0</v>
      </c>
      <c r="F147" s="11">
        <v>1.04677</v>
      </c>
    </row>
    <row r="148" spans="1:6" x14ac:dyDescent="0.25">
      <c r="A148" s="10" t="s">
        <v>71</v>
      </c>
      <c r="B148" s="11">
        <v>67574.418379999988</v>
      </c>
      <c r="C148" s="11">
        <v>1399.7609100000002</v>
      </c>
      <c r="D148" s="11">
        <v>0</v>
      </c>
      <c r="E148" s="11">
        <v>0</v>
      </c>
      <c r="F148" s="11">
        <v>68974.179289999985</v>
      </c>
    </row>
    <row r="149" spans="1:6" x14ac:dyDescent="0.25">
      <c r="A149" s="10" t="s">
        <v>143</v>
      </c>
      <c r="B149" s="11">
        <v>29826.917329999997</v>
      </c>
      <c r="C149" s="11">
        <v>242.31626</v>
      </c>
      <c r="D149" s="11">
        <v>0</v>
      </c>
      <c r="E149" s="11">
        <v>0</v>
      </c>
      <c r="F149" s="11">
        <v>30069.233589999996</v>
      </c>
    </row>
    <row r="150" spans="1:6" x14ac:dyDescent="0.25">
      <c r="A150" s="10" t="s">
        <v>97</v>
      </c>
      <c r="B150" s="11">
        <v>227.86218</v>
      </c>
      <c r="C150" s="11">
        <v>90.645439999999994</v>
      </c>
      <c r="D150" s="11">
        <v>0</v>
      </c>
      <c r="E150" s="11">
        <v>0</v>
      </c>
      <c r="F150" s="11">
        <v>318.50761999999997</v>
      </c>
    </row>
    <row r="151" spans="1:6" x14ac:dyDescent="0.25">
      <c r="A151" s="10" t="s">
        <v>144</v>
      </c>
      <c r="B151" s="11">
        <v>0</v>
      </c>
      <c r="C151" s="11">
        <v>0</v>
      </c>
      <c r="D151" s="11">
        <v>0</v>
      </c>
      <c r="E151" s="11">
        <v>0</v>
      </c>
      <c r="F151" s="11">
        <v>0</v>
      </c>
    </row>
    <row r="152" spans="1:6" x14ac:dyDescent="0.25">
      <c r="A152" s="8" t="s">
        <v>145</v>
      </c>
      <c r="B152" s="9">
        <v>65856.221610000008</v>
      </c>
      <c r="C152" s="9">
        <v>5915.1392599999999</v>
      </c>
      <c r="D152" s="9">
        <v>0</v>
      </c>
      <c r="E152" s="9">
        <v>0</v>
      </c>
      <c r="F152" s="9">
        <v>71771.360870000004</v>
      </c>
    </row>
    <row r="153" spans="1:6" x14ac:dyDescent="0.25">
      <c r="A153" s="10" t="s">
        <v>146</v>
      </c>
      <c r="B153" s="11">
        <v>66.353999999999999</v>
      </c>
      <c r="C153" s="11">
        <v>0</v>
      </c>
      <c r="D153" s="11">
        <v>0</v>
      </c>
      <c r="E153" s="11">
        <v>0</v>
      </c>
      <c r="F153" s="11">
        <v>66.353999999999999</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14496.700350000001</v>
      </c>
      <c r="C157" s="11">
        <v>3634.3661799999995</v>
      </c>
      <c r="D157" s="11">
        <v>0</v>
      </c>
      <c r="E157" s="11">
        <v>0</v>
      </c>
      <c r="F157" s="11">
        <v>18131.06653</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1009803.40983</v>
      </c>
      <c r="C173" s="9">
        <v>0</v>
      </c>
      <c r="D173" s="9">
        <v>0</v>
      </c>
      <c r="E173" s="9">
        <v>0</v>
      </c>
      <c r="F173" s="9">
        <v>1009803.40983</v>
      </c>
    </row>
    <row r="174" spans="1:6" x14ac:dyDescent="0.25">
      <c r="A174" s="12" t="s">
        <v>167</v>
      </c>
      <c r="B174" s="11">
        <v>553637.4</v>
      </c>
      <c r="C174" s="11">
        <v>0</v>
      </c>
      <c r="D174" s="11">
        <v>0</v>
      </c>
      <c r="E174" s="11">
        <v>0</v>
      </c>
      <c r="F174" s="11">
        <v>553637.4</v>
      </c>
    </row>
    <row r="175" spans="1:6" x14ac:dyDescent="0.25">
      <c r="A175" s="10" t="s">
        <v>168</v>
      </c>
      <c r="B175" s="11">
        <v>553637.4</v>
      </c>
      <c r="C175" s="11">
        <v>0</v>
      </c>
      <c r="D175" s="11">
        <v>0</v>
      </c>
      <c r="E175" s="11">
        <v>0</v>
      </c>
      <c r="F175" s="11">
        <v>553637.4</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-3894.3007000000016</v>
      </c>
      <c r="C188" s="11">
        <v>0</v>
      </c>
      <c r="D188" s="11">
        <v>0</v>
      </c>
      <c r="E188" s="11">
        <v>0</v>
      </c>
      <c r="F188" s="11">
        <v>-3894.3007000000016</v>
      </c>
    </row>
    <row r="189" spans="1:6" x14ac:dyDescent="0.25">
      <c r="A189" s="10" t="s">
        <v>182</v>
      </c>
      <c r="B189" s="11">
        <v>-10212.239810000001</v>
      </c>
      <c r="C189" s="11">
        <v>0</v>
      </c>
      <c r="D189" s="11">
        <v>0</v>
      </c>
      <c r="E189" s="11">
        <v>0</v>
      </c>
      <c r="F189" s="11">
        <v>-10212.239810000001</v>
      </c>
    </row>
    <row r="190" spans="1:6" x14ac:dyDescent="0.25">
      <c r="A190" s="13" t="s">
        <v>183</v>
      </c>
      <c r="B190" s="11">
        <v>6317.9391099999993</v>
      </c>
      <c r="C190" s="11">
        <v>0</v>
      </c>
      <c r="D190" s="11">
        <v>0</v>
      </c>
      <c r="E190" s="11">
        <v>0</v>
      </c>
      <c r="F190" s="11">
        <v>6317.9391099999993</v>
      </c>
    </row>
    <row r="191" spans="1:6" x14ac:dyDescent="0.25">
      <c r="A191" s="2" t="s">
        <v>184</v>
      </c>
      <c r="B191" s="9">
        <v>2797355.1059600003</v>
      </c>
      <c r="C191" s="9">
        <v>451433.93108000001</v>
      </c>
      <c r="D191" s="9">
        <v>9.5078199999999988</v>
      </c>
      <c r="E191" s="9">
        <v>0</v>
      </c>
      <c r="F191" s="9">
        <v>3248798.5448600003</v>
      </c>
    </row>
    <row r="192" spans="1:6" x14ac:dyDescent="0.25">
      <c r="A192" s="8" t="s">
        <v>185</v>
      </c>
      <c r="B192" s="9">
        <v>29364.694799999997</v>
      </c>
      <c r="C192" s="9">
        <v>0</v>
      </c>
      <c r="D192" s="9">
        <v>0</v>
      </c>
      <c r="E192" s="9">
        <v>0</v>
      </c>
      <c r="F192" s="9">
        <v>29364.694799999997</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27345.548279999999</v>
      </c>
      <c r="C199" s="11">
        <v>0</v>
      </c>
      <c r="D199" s="11">
        <v>0</v>
      </c>
      <c r="E199" s="11">
        <v>0</v>
      </c>
      <c r="F199" s="11">
        <v>27345.548279999999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18558.670879999998</v>
      </c>
      <c r="C202" s="11">
        <v>0</v>
      </c>
      <c r="D202" s="11">
        <v>0</v>
      </c>
      <c r="E202" s="11">
        <v>0</v>
      </c>
      <c r="F202" s="11">
        <v>18558.670879999998</v>
      </c>
    </row>
    <row r="203" spans="1:6" x14ac:dyDescent="0.25">
      <c r="A203" s="10" t="s">
        <v>196</v>
      </c>
      <c r="B203" s="11">
        <v>0</v>
      </c>
      <c r="C203" s="11">
        <v>0</v>
      </c>
      <c r="D203" s="11">
        <v>0</v>
      </c>
      <c r="E203" s="11">
        <v>0</v>
      </c>
      <c r="F203" s="11">
        <v>0</v>
      </c>
    </row>
    <row r="204" spans="1:6" x14ac:dyDescent="0.25">
      <c r="A204" s="10" t="s">
        <v>197</v>
      </c>
      <c r="B204" s="11">
        <v>8786.8774000000012</v>
      </c>
      <c r="C204" s="11">
        <v>0</v>
      </c>
      <c r="D204" s="11">
        <v>0</v>
      </c>
      <c r="E204" s="11">
        <v>0</v>
      </c>
      <c r="F204" s="11">
        <v>8786.8774000000012</v>
      </c>
    </row>
    <row r="205" spans="1:6" x14ac:dyDescent="0.25">
      <c r="A205" s="12" t="s">
        <v>198</v>
      </c>
      <c r="B205" s="11">
        <v>0</v>
      </c>
      <c r="C205" s="11">
        <v>0</v>
      </c>
      <c r="D205" s="11">
        <v>0</v>
      </c>
      <c r="E205" s="11">
        <v>0</v>
      </c>
      <c r="F205" s="11">
        <v>0</v>
      </c>
    </row>
    <row r="206" spans="1:6" x14ac:dyDescent="0.25">
      <c r="A206" s="12" t="s">
        <v>199</v>
      </c>
      <c r="B206" s="11">
        <v>2019.14652</v>
      </c>
      <c r="C206" s="11">
        <v>0</v>
      </c>
      <c r="D206" s="11">
        <v>0</v>
      </c>
      <c r="E206" s="11">
        <v>0</v>
      </c>
      <c r="F206" s="11">
        <v>2019.14652</v>
      </c>
    </row>
    <row r="207" spans="1:6" x14ac:dyDescent="0.25">
      <c r="A207" s="10" t="s">
        <v>200</v>
      </c>
      <c r="B207" s="11">
        <v>0</v>
      </c>
      <c r="C207" s="11">
        <v>0</v>
      </c>
      <c r="D207" s="11">
        <v>0</v>
      </c>
      <c r="E207" s="11">
        <v>0</v>
      </c>
      <c r="F207" s="11">
        <v>0</v>
      </c>
    </row>
    <row r="208" spans="1:6" x14ac:dyDescent="0.25">
      <c r="A208" s="10" t="s">
        <v>201</v>
      </c>
      <c r="B208" s="11">
        <v>2019.14652</v>
      </c>
      <c r="C208" s="11">
        <v>0</v>
      </c>
      <c r="D208" s="11">
        <v>0</v>
      </c>
      <c r="E208" s="11">
        <v>0</v>
      </c>
      <c r="F208" s="11">
        <v>2019.14652</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801798.59763999993</v>
      </c>
      <c r="C212" s="9">
        <v>6874090.8667700002</v>
      </c>
      <c r="D212" s="9">
        <v>1017.53784</v>
      </c>
      <c r="E212" s="9">
        <v>0</v>
      </c>
      <c r="F212" s="9">
        <v>7676907.0022500008</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718509.43397999997</v>
      </c>
      <c r="C229" s="11">
        <v>3755718.37647</v>
      </c>
      <c r="D229" s="11">
        <v>0</v>
      </c>
      <c r="E229" s="11">
        <v>0</v>
      </c>
      <c r="F229" s="11">
        <v>4474227.8104499998</v>
      </c>
    </row>
    <row r="230" spans="1:6" x14ac:dyDescent="0.25">
      <c r="A230" s="10" t="s">
        <v>223</v>
      </c>
      <c r="B230" s="11">
        <v>684854.81886</v>
      </c>
      <c r="C230" s="11">
        <v>3741061.9344600001</v>
      </c>
      <c r="D230" s="11">
        <v>0</v>
      </c>
      <c r="E230" s="11">
        <v>0</v>
      </c>
      <c r="F230" s="11">
        <v>4425916.7533200001</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7250.9975800000002</v>
      </c>
      <c r="C234" s="10">
        <v>4201.6236500000005</v>
      </c>
      <c r="D234" s="10">
        <v>0</v>
      </c>
      <c r="E234" s="10">
        <v>0</v>
      </c>
      <c r="F234" s="10">
        <v>11452.621230000001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26403.617539999999</v>
      </c>
      <c r="C237" s="10">
        <v>0</v>
      </c>
      <c r="D237" s="10">
        <v>0</v>
      </c>
      <c r="E237" s="10">
        <v>0</v>
      </c>
      <c r="F237" s="10">
        <v>26403.617539999999</v>
      </c>
    </row>
    <row r="238" spans="1:6" x14ac:dyDescent="0.25">
      <c r="A238" s="12" t="s">
        <v>231</v>
      </c>
      <c r="B238" s="10">
        <v>83289.163659999991</v>
      </c>
      <c r="C238" s="10">
        <v>3118227.9458400002</v>
      </c>
      <c r="D238" s="10">
        <v>1017.53784</v>
      </c>
      <c r="E238" s="10">
        <v>0</v>
      </c>
      <c r="F238" s="10">
        <v>3202534.6473400001</v>
      </c>
    </row>
    <row r="239" spans="1:6" x14ac:dyDescent="0.25">
      <c r="A239" s="10" t="s">
        <v>232</v>
      </c>
      <c r="B239" s="10">
        <v>31663.696059999998</v>
      </c>
      <c r="C239" s="10">
        <v>17938.969490000003</v>
      </c>
      <c r="D239" s="10">
        <v>0</v>
      </c>
      <c r="E239" s="10">
        <v>0</v>
      </c>
      <c r="F239" s="10">
        <v>49602.665550000005</v>
      </c>
    </row>
    <row r="240" spans="1:6" x14ac:dyDescent="0.25">
      <c r="A240" s="10" t="s">
        <v>233</v>
      </c>
      <c r="B240" s="10">
        <v>0</v>
      </c>
      <c r="C240" s="10">
        <v>0</v>
      </c>
      <c r="D240" s="10">
        <v>0</v>
      </c>
      <c r="E240" s="10">
        <v>0</v>
      </c>
      <c r="F240" s="10">
        <v>0</v>
      </c>
    </row>
    <row r="241" spans="1:6" x14ac:dyDescent="0.25">
      <c r="A241" s="10" t="s">
        <v>234</v>
      </c>
      <c r="B241" s="10">
        <v>7863.572619999999</v>
      </c>
      <c r="C241" s="10">
        <v>19459.534</v>
      </c>
      <c r="D241" s="10">
        <v>560.27534000000003</v>
      </c>
      <c r="E241" s="10">
        <v>0</v>
      </c>
      <c r="F241" s="10">
        <v>27883.381959999999</v>
      </c>
    </row>
    <row r="242" spans="1:6" x14ac:dyDescent="0.25">
      <c r="A242" s="10" t="s">
        <v>235</v>
      </c>
      <c r="B242" s="10">
        <v>30779.974849999999</v>
      </c>
      <c r="C242" s="10">
        <v>11423.462349999998</v>
      </c>
      <c r="D242" s="10">
        <v>0</v>
      </c>
      <c r="E242" s="10">
        <v>0</v>
      </c>
      <c r="F242" s="10">
        <v>42203.4372</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74957.02287999999</v>
      </c>
      <c r="C251" s="9">
        <v>1721.1090899999999</v>
      </c>
      <c r="D251" s="9">
        <v>0</v>
      </c>
      <c r="E251" s="9">
        <v>0</v>
      </c>
      <c r="F251" s="9">
        <v>76678.131969999988</v>
      </c>
    </row>
    <row r="252" spans="1:6" x14ac:dyDescent="0.25">
      <c r="A252" s="10" t="s">
        <v>243</v>
      </c>
      <c r="B252" s="11">
        <v>2.32E-3</v>
      </c>
      <c r="C252" s="11">
        <v>1.537E-2</v>
      </c>
      <c r="D252" s="11">
        <v>0</v>
      </c>
      <c r="E252" s="11">
        <v>0</v>
      </c>
      <c r="F252" s="11">
        <v>1.7690000000000001E-2</v>
      </c>
    </row>
    <row r="253" spans="1:6" x14ac:dyDescent="0.25">
      <c r="A253" s="10" t="s">
        <v>244</v>
      </c>
      <c r="B253" s="11">
        <v>10910.704309999999</v>
      </c>
      <c r="C253" s="11">
        <v>439.70715999999999</v>
      </c>
      <c r="D253" s="11">
        <v>0</v>
      </c>
      <c r="E253" s="11">
        <v>0</v>
      </c>
      <c r="F253" s="11">
        <v>11350.411469999999</v>
      </c>
    </row>
    <row r="254" spans="1:6" x14ac:dyDescent="0.25">
      <c r="A254" s="10" t="s">
        <v>245</v>
      </c>
      <c r="B254" s="11">
        <v>62381.583529999996</v>
      </c>
      <c r="C254" s="11">
        <v>975.42544999999996</v>
      </c>
      <c r="D254" s="11">
        <v>0</v>
      </c>
      <c r="E254" s="11">
        <v>0</v>
      </c>
      <c r="F254" s="11">
        <v>63357.008979999999</v>
      </c>
    </row>
    <row r="255" spans="1:6" x14ac:dyDescent="0.25">
      <c r="A255" s="10" t="s">
        <v>246</v>
      </c>
      <c r="B255" s="11">
        <v>457.40899000000002</v>
      </c>
      <c r="C255" s="11">
        <v>12.736230000000001</v>
      </c>
      <c r="D255" s="11">
        <v>0</v>
      </c>
      <c r="E255" s="11">
        <v>0</v>
      </c>
      <c r="F255" s="11">
        <v>470.14521999999999</v>
      </c>
    </row>
    <row r="256" spans="1:6" x14ac:dyDescent="0.25">
      <c r="A256" s="10" t="s">
        <v>247</v>
      </c>
      <c r="B256" s="11">
        <v>589.75335000000007</v>
      </c>
      <c r="C256" s="11">
        <v>290.64091999999994</v>
      </c>
      <c r="D256" s="11">
        <v>0</v>
      </c>
      <c r="E256" s="11">
        <v>0</v>
      </c>
      <c r="F256" s="11">
        <v>880.39427000000001</v>
      </c>
    </row>
    <row r="257" spans="1:6" x14ac:dyDescent="0.25">
      <c r="A257" s="10" t="s">
        <v>248</v>
      </c>
      <c r="B257" s="11">
        <v>0</v>
      </c>
      <c r="C257" s="11">
        <v>0</v>
      </c>
      <c r="D257" s="11">
        <v>0</v>
      </c>
      <c r="E257" s="11">
        <v>0</v>
      </c>
      <c r="F257" s="11">
        <v>0</v>
      </c>
    </row>
    <row r="258" spans="1:6" x14ac:dyDescent="0.25">
      <c r="A258" s="10" t="s">
        <v>249</v>
      </c>
      <c r="B258" s="11">
        <v>402.14348999999999</v>
      </c>
      <c r="C258" s="11">
        <v>2.5839600000000003</v>
      </c>
      <c r="D258" s="11">
        <v>0</v>
      </c>
      <c r="E258" s="11">
        <v>0</v>
      </c>
      <c r="F258" s="11">
        <v>404.72744999999998</v>
      </c>
    </row>
    <row r="259" spans="1:6" x14ac:dyDescent="0.25">
      <c r="A259" s="10" t="s">
        <v>250</v>
      </c>
      <c r="B259" s="11">
        <v>215.42689000000001</v>
      </c>
      <c r="C259" s="11">
        <v>0</v>
      </c>
      <c r="D259" s="11">
        <v>0</v>
      </c>
      <c r="E259" s="11">
        <v>0</v>
      </c>
      <c r="F259" s="11">
        <v>215.42689000000001</v>
      </c>
    </row>
    <row r="260" spans="1:6" x14ac:dyDescent="0.25">
      <c r="A260" s="8" t="s">
        <v>251</v>
      </c>
      <c r="B260" s="9">
        <v>20185.796199999997</v>
      </c>
      <c r="C260" s="9">
        <v>1204.9510500000001</v>
      </c>
      <c r="D260" s="9">
        <v>0</v>
      </c>
      <c r="E260" s="9">
        <v>0</v>
      </c>
      <c r="F260" s="9">
        <v>21390.747249999997</v>
      </c>
    </row>
    <row r="261" spans="1:6" x14ac:dyDescent="0.25">
      <c r="A261" s="10" t="s">
        <v>252</v>
      </c>
      <c r="B261" s="11">
        <v>18871.107339999999</v>
      </c>
      <c r="C261" s="11">
        <v>1104.6903300000001</v>
      </c>
      <c r="D261" s="11">
        <v>0</v>
      </c>
      <c r="E261" s="11">
        <v>0</v>
      </c>
      <c r="F261" s="11">
        <v>19975.79767</v>
      </c>
    </row>
    <row r="262" spans="1:6" x14ac:dyDescent="0.25">
      <c r="A262" s="10" t="s">
        <v>253</v>
      </c>
      <c r="B262" s="11">
        <v>0</v>
      </c>
      <c r="C262" s="11">
        <v>0</v>
      </c>
      <c r="D262" s="11">
        <v>0</v>
      </c>
      <c r="E262" s="11">
        <v>0</v>
      </c>
      <c r="F262" s="11">
        <v>0</v>
      </c>
    </row>
    <row r="263" spans="1:6" x14ac:dyDescent="0.25">
      <c r="A263" s="10" t="s">
        <v>254</v>
      </c>
      <c r="B263" s="11">
        <v>1209.3752099999999</v>
      </c>
      <c r="C263" s="11">
        <v>96.790379999999985</v>
      </c>
      <c r="D263" s="11">
        <v>0</v>
      </c>
      <c r="E263" s="11">
        <v>0</v>
      </c>
      <c r="F263" s="11">
        <v>1306.1655899999998</v>
      </c>
    </row>
    <row r="264" spans="1:6" x14ac:dyDescent="0.25">
      <c r="A264" s="10" t="s">
        <v>255</v>
      </c>
      <c r="B264" s="11">
        <v>102.77045999999999</v>
      </c>
      <c r="C264" s="11">
        <v>3.4703400000000002</v>
      </c>
      <c r="D264" s="11">
        <v>0</v>
      </c>
      <c r="E264" s="11">
        <v>0</v>
      </c>
      <c r="F264" s="11">
        <v>106.24079999999998</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2.5431900000000001</v>
      </c>
      <c r="C267" s="11">
        <v>0</v>
      </c>
      <c r="D267" s="11">
        <v>0</v>
      </c>
      <c r="E267" s="11">
        <v>0</v>
      </c>
      <c r="F267" s="11">
        <v>2.5431900000000001</v>
      </c>
    </row>
    <row r="268" spans="1:6" x14ac:dyDescent="0.25">
      <c r="A268" s="8" t="s">
        <v>259</v>
      </c>
      <c r="B268" s="9">
        <v>54771.226679999992</v>
      </c>
      <c r="C268" s="9">
        <v>516.1580399999998</v>
      </c>
      <c r="D268" s="9">
        <v>0</v>
      </c>
      <c r="E268" s="9">
        <v>0</v>
      </c>
      <c r="F268" s="9">
        <v>55287.384719999995</v>
      </c>
    </row>
    <row r="269" spans="1:6" x14ac:dyDescent="0.25">
      <c r="A269" s="2" t="s">
        <v>260</v>
      </c>
      <c r="B269" s="9">
        <v>5654.1581799999994</v>
      </c>
      <c r="C269" s="9">
        <v>143.16522000000001</v>
      </c>
      <c r="D269" s="9">
        <v>0</v>
      </c>
      <c r="E269" s="9">
        <v>0</v>
      </c>
      <c r="F269" s="9">
        <v>5797.3233999999993</v>
      </c>
    </row>
    <row r="270" spans="1:6" x14ac:dyDescent="0.25">
      <c r="A270" s="10" t="s">
        <v>261</v>
      </c>
      <c r="B270" s="11">
        <v>1627.3938199999998</v>
      </c>
      <c r="C270" s="11">
        <v>10.492030000000002</v>
      </c>
      <c r="D270" s="11">
        <v>0</v>
      </c>
      <c r="E270" s="11">
        <v>0</v>
      </c>
      <c r="F270" s="11">
        <v>1637.8858499999999</v>
      </c>
    </row>
    <row r="271" spans="1:6" x14ac:dyDescent="0.25">
      <c r="A271" s="10" t="s">
        <v>262</v>
      </c>
      <c r="B271" s="11">
        <v>1.3416999999999999</v>
      </c>
      <c r="C271" s="11">
        <v>132.67319000000001</v>
      </c>
      <c r="D271" s="11">
        <v>0</v>
      </c>
      <c r="E271" s="11">
        <v>0</v>
      </c>
      <c r="F271" s="11">
        <v>134.01489000000001</v>
      </c>
    </row>
    <row r="272" spans="1:6" x14ac:dyDescent="0.25">
      <c r="A272" s="10" t="s">
        <v>263</v>
      </c>
      <c r="B272" s="11">
        <v>3725.3126799999995</v>
      </c>
      <c r="C272" s="11">
        <v>0</v>
      </c>
      <c r="D272" s="11">
        <v>0</v>
      </c>
      <c r="E272" s="11">
        <v>0</v>
      </c>
      <c r="F272" s="11">
        <v>3725.3126799999995</v>
      </c>
    </row>
    <row r="273" spans="1:6" x14ac:dyDescent="0.25">
      <c r="A273" s="10" t="s">
        <v>264</v>
      </c>
      <c r="B273" s="11">
        <v>106.90217</v>
      </c>
      <c r="C273" s="11">
        <v>0</v>
      </c>
      <c r="D273" s="11">
        <v>0</v>
      </c>
      <c r="E273" s="11">
        <v>0</v>
      </c>
      <c r="F273" s="11">
        <v>106.90217</v>
      </c>
    </row>
    <row r="274" spans="1:6" x14ac:dyDescent="0.25">
      <c r="A274" s="17" t="s">
        <v>265</v>
      </c>
      <c r="B274" s="11">
        <v>193.20780999999999</v>
      </c>
      <c r="C274" s="11">
        <v>0</v>
      </c>
      <c r="D274" s="11">
        <v>0</v>
      </c>
      <c r="E274" s="11">
        <v>0</v>
      </c>
      <c r="F274" s="11">
        <v>193.20780999999999</v>
      </c>
    </row>
    <row r="275" spans="1:6" x14ac:dyDescent="0.25">
      <c r="A275" s="17" t="s">
        <v>266</v>
      </c>
      <c r="B275" s="11">
        <v>0</v>
      </c>
      <c r="C275" s="11">
        <v>0</v>
      </c>
      <c r="D275" s="11">
        <v>0</v>
      </c>
      <c r="E275" s="11">
        <v>0</v>
      </c>
      <c r="F275" s="11">
        <v>0</v>
      </c>
    </row>
    <row r="276" spans="1:6" x14ac:dyDescent="0.25">
      <c r="A276" s="8" t="s">
        <v>267</v>
      </c>
      <c r="B276" s="9">
        <v>2534.91327</v>
      </c>
      <c r="C276" s="9">
        <v>513.03529000000003</v>
      </c>
      <c r="D276" s="9">
        <v>0</v>
      </c>
      <c r="E276" s="9">
        <v>0</v>
      </c>
      <c r="F276" s="9">
        <v>3047.9485599999998</v>
      </c>
    </row>
    <row r="277" spans="1:6" x14ac:dyDescent="0.25">
      <c r="A277" s="10" t="s">
        <v>261</v>
      </c>
      <c r="B277" s="11">
        <v>372.33265999999998</v>
      </c>
      <c r="C277" s="11">
        <v>499.08010000000002</v>
      </c>
      <c r="D277" s="11">
        <v>0</v>
      </c>
      <c r="E277" s="11">
        <v>0</v>
      </c>
      <c r="F277" s="11">
        <v>871.41275999999993</v>
      </c>
    </row>
    <row r="278" spans="1:6" x14ac:dyDescent="0.25">
      <c r="A278" s="10" t="s">
        <v>268</v>
      </c>
      <c r="B278" s="11">
        <v>1853.3954200000001</v>
      </c>
      <c r="C278" s="11">
        <v>0</v>
      </c>
      <c r="D278" s="11">
        <v>0</v>
      </c>
      <c r="E278" s="11">
        <v>0</v>
      </c>
      <c r="F278" s="11">
        <v>1853.3954200000001</v>
      </c>
    </row>
    <row r="279" spans="1:6" x14ac:dyDescent="0.25">
      <c r="A279" s="10" t="s">
        <v>269</v>
      </c>
      <c r="B279" s="11">
        <v>1.4050400000000001</v>
      </c>
      <c r="C279" s="11">
        <v>0</v>
      </c>
      <c r="D279" s="11">
        <v>0</v>
      </c>
      <c r="E279" s="11">
        <v>0</v>
      </c>
      <c r="F279" s="11">
        <v>1.4050400000000001</v>
      </c>
    </row>
    <row r="280" spans="1:6" x14ac:dyDescent="0.25">
      <c r="A280" s="10" t="s">
        <v>270</v>
      </c>
      <c r="B280" s="11">
        <v>0</v>
      </c>
      <c r="C280" s="11">
        <v>0</v>
      </c>
      <c r="D280" s="11">
        <v>0</v>
      </c>
      <c r="E280" s="11">
        <v>0</v>
      </c>
      <c r="F280" s="11">
        <v>0</v>
      </c>
    </row>
    <row r="281" spans="1:6" x14ac:dyDescent="0.25">
      <c r="A281" s="13" t="s">
        <v>271</v>
      </c>
      <c r="B281" s="11">
        <v>307.78015000000005</v>
      </c>
      <c r="C281" s="11">
        <v>13.95519</v>
      </c>
      <c r="D281" s="11">
        <v>0</v>
      </c>
      <c r="E281" s="11">
        <v>0</v>
      </c>
      <c r="F281" s="11">
        <v>321.73534000000006</v>
      </c>
    </row>
    <row r="282" spans="1:6" x14ac:dyDescent="0.25">
      <c r="A282" s="13" t="s">
        <v>272</v>
      </c>
      <c r="B282" s="11">
        <v>0</v>
      </c>
      <c r="C282" s="11">
        <v>0</v>
      </c>
      <c r="D282" s="11">
        <v>0</v>
      </c>
      <c r="E282" s="11">
        <v>0</v>
      </c>
      <c r="F282" s="11">
        <v>0</v>
      </c>
    </row>
    <row r="283" spans="1:6" x14ac:dyDescent="0.25">
      <c r="A283" s="8" t="s">
        <v>273</v>
      </c>
      <c r="B283" s="9">
        <v>57890.471589999994</v>
      </c>
      <c r="C283" s="9">
        <v>146.28796999999975</v>
      </c>
      <c r="D283" s="9">
        <v>0</v>
      </c>
      <c r="E283" s="9">
        <v>0</v>
      </c>
      <c r="F283" s="9">
        <v>58036.759559999991</v>
      </c>
    </row>
    <row r="284" spans="1:6" x14ac:dyDescent="0.25">
      <c r="A284" s="10" t="s">
        <v>274</v>
      </c>
      <c r="B284" s="11">
        <v>10847.404400000001</v>
      </c>
      <c r="C284" s="11">
        <v>1497.7343000000001</v>
      </c>
      <c r="D284" s="11">
        <v>0</v>
      </c>
      <c r="E284" s="11">
        <v>0</v>
      </c>
      <c r="F284" s="11">
        <v>12345.138700000001</v>
      </c>
    </row>
    <row r="285" spans="1:6" x14ac:dyDescent="0.25">
      <c r="A285" s="10" t="s">
        <v>275</v>
      </c>
      <c r="B285" s="11">
        <v>1081.9017099999999</v>
      </c>
      <c r="C285" s="11">
        <v>514.21658000000002</v>
      </c>
      <c r="D285" s="11">
        <v>0</v>
      </c>
      <c r="E285" s="11">
        <v>0</v>
      </c>
      <c r="F285" s="11">
        <v>1596.1182899999999</v>
      </c>
    </row>
    <row r="286" spans="1:6" x14ac:dyDescent="0.25">
      <c r="A286" s="10" t="s">
        <v>276</v>
      </c>
      <c r="B286" s="11">
        <v>9765.5026900000012</v>
      </c>
      <c r="C286" s="11">
        <v>983.51771999999994</v>
      </c>
      <c r="D286" s="11">
        <v>0</v>
      </c>
      <c r="E286" s="11">
        <v>0</v>
      </c>
      <c r="F286" s="11">
        <v>10749.020410000001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17312.187709999998</v>
      </c>
      <c r="C292" s="11">
        <v>500.98005000000001</v>
      </c>
      <c r="D292" s="11">
        <v>0</v>
      </c>
      <c r="E292" s="11">
        <v>0</v>
      </c>
      <c r="F292" s="11">
        <v>17813.167759999997</v>
      </c>
    </row>
    <row r="293" spans="1:6" x14ac:dyDescent="0.25">
      <c r="A293" s="10" t="s">
        <v>283</v>
      </c>
      <c r="B293" s="11">
        <v>12468.075409999999</v>
      </c>
      <c r="C293" s="11">
        <v>85.703070000000011</v>
      </c>
      <c r="D293" s="11">
        <v>0</v>
      </c>
      <c r="E293" s="11">
        <v>0</v>
      </c>
      <c r="F293" s="11">
        <v>12553.778479999999</v>
      </c>
    </row>
    <row r="294" spans="1:6" x14ac:dyDescent="0.25">
      <c r="A294" s="10" t="s">
        <v>284</v>
      </c>
      <c r="B294" s="11">
        <v>17.302019999999999</v>
      </c>
      <c r="C294" s="11">
        <v>5.0626199999999999</v>
      </c>
      <c r="D294" s="11">
        <v>0</v>
      </c>
      <c r="E294" s="11">
        <v>0</v>
      </c>
      <c r="F294" s="11">
        <v>22.364639999999998</v>
      </c>
    </row>
    <row r="295" spans="1:6" x14ac:dyDescent="0.25">
      <c r="A295" s="13" t="s">
        <v>285</v>
      </c>
      <c r="B295" s="11">
        <v>0</v>
      </c>
      <c r="C295" s="11">
        <v>0</v>
      </c>
      <c r="D295" s="11">
        <v>0</v>
      </c>
      <c r="E295" s="11">
        <v>0</v>
      </c>
      <c r="F295" s="11">
        <v>0</v>
      </c>
    </row>
    <row r="296" spans="1:6" x14ac:dyDescent="0.25">
      <c r="A296" s="13" t="s">
        <v>286</v>
      </c>
      <c r="B296" s="11">
        <v>4826.8102800000006</v>
      </c>
      <c r="C296" s="11">
        <v>410.21436</v>
      </c>
      <c r="D296" s="11">
        <v>0</v>
      </c>
      <c r="E296" s="11">
        <v>0</v>
      </c>
      <c r="F296" s="11">
        <v>5237.0246400000005</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51425.688280000002</v>
      </c>
      <c r="C299" s="9">
        <v>1143.0422199999998</v>
      </c>
      <c r="D299" s="9">
        <v>0</v>
      </c>
      <c r="E299" s="9">
        <v>0</v>
      </c>
      <c r="F299" s="9">
        <v>52568.730500000005</v>
      </c>
    </row>
    <row r="300" spans="1:6" x14ac:dyDescent="0.25">
      <c r="A300" s="10" t="s">
        <v>290</v>
      </c>
      <c r="B300" s="11">
        <v>45541.850849999995</v>
      </c>
      <c r="C300" s="11">
        <v>1481.1267399999999</v>
      </c>
      <c r="D300" s="11">
        <v>0</v>
      </c>
      <c r="E300" s="11">
        <v>0</v>
      </c>
      <c r="F300" s="11">
        <v>47022.977589999995</v>
      </c>
    </row>
    <row r="301" spans="1:6" x14ac:dyDescent="0.25">
      <c r="A301" s="10" t="s">
        <v>291</v>
      </c>
      <c r="B301" s="11">
        <v>24783.136579999999</v>
      </c>
      <c r="C301" s="11">
        <v>44.912419999999997</v>
      </c>
      <c r="D301" s="11">
        <v>0</v>
      </c>
      <c r="E301" s="11">
        <v>0</v>
      </c>
      <c r="F301" s="11">
        <v>24828.048999999999</v>
      </c>
    </row>
    <row r="302" spans="1:6" x14ac:dyDescent="0.25">
      <c r="A302" s="10" t="s">
        <v>292</v>
      </c>
      <c r="B302" s="11">
        <v>4556.0507400000006</v>
      </c>
      <c r="C302" s="11">
        <v>240.86176</v>
      </c>
      <c r="D302" s="11">
        <v>0</v>
      </c>
      <c r="E302" s="11">
        <v>0</v>
      </c>
      <c r="F302" s="11">
        <v>4796.9125000000004</v>
      </c>
    </row>
    <row r="303" spans="1:6" x14ac:dyDescent="0.25">
      <c r="A303" s="10" t="s">
        <v>293</v>
      </c>
      <c r="B303" s="11">
        <v>218.36745999999999</v>
      </c>
      <c r="C303" s="11">
        <v>549.63456999999994</v>
      </c>
      <c r="D303" s="11">
        <v>0</v>
      </c>
      <c r="E303" s="11">
        <v>0</v>
      </c>
      <c r="F303" s="11">
        <v>768.00202999999988</v>
      </c>
    </row>
    <row r="304" spans="1:6" x14ac:dyDescent="0.25">
      <c r="A304" s="10" t="s">
        <v>294</v>
      </c>
      <c r="B304" s="11">
        <v>829.16296000000011</v>
      </c>
      <c r="C304" s="11">
        <v>0</v>
      </c>
      <c r="D304" s="11">
        <v>0</v>
      </c>
      <c r="E304" s="11">
        <v>0</v>
      </c>
      <c r="F304" s="11">
        <v>829.16296000000011</v>
      </c>
    </row>
    <row r="305" spans="1:6" x14ac:dyDescent="0.25">
      <c r="A305" s="10" t="s">
        <v>295</v>
      </c>
      <c r="B305" s="11">
        <v>2964.9681399999999</v>
      </c>
      <c r="C305" s="11">
        <v>0</v>
      </c>
      <c r="D305" s="11">
        <v>0</v>
      </c>
      <c r="E305" s="11">
        <v>0</v>
      </c>
      <c r="F305" s="11">
        <v>2964.9681399999999</v>
      </c>
    </row>
    <row r="306" spans="1:6" x14ac:dyDescent="0.25">
      <c r="A306" s="10" t="s">
        <v>296</v>
      </c>
      <c r="B306" s="11">
        <v>544.22854000000007</v>
      </c>
      <c r="C306" s="11">
        <v>0</v>
      </c>
      <c r="D306" s="11">
        <v>0</v>
      </c>
      <c r="E306" s="11">
        <v>0</v>
      </c>
      <c r="F306" s="11">
        <v>544.22854000000007</v>
      </c>
    </row>
    <row r="307" spans="1:6" x14ac:dyDescent="0.25">
      <c r="A307" s="10" t="s">
        <v>297</v>
      </c>
      <c r="B307" s="11">
        <v>1183.2134599999999</v>
      </c>
      <c r="C307" s="11">
        <v>0</v>
      </c>
      <c r="D307" s="11">
        <v>0</v>
      </c>
      <c r="E307" s="11">
        <v>0</v>
      </c>
      <c r="F307" s="11">
        <v>1183.2134599999999</v>
      </c>
    </row>
    <row r="308" spans="1:6" x14ac:dyDescent="0.25">
      <c r="A308" s="10" t="s">
        <v>298</v>
      </c>
      <c r="B308" s="11">
        <v>1268.3967700000001</v>
      </c>
      <c r="C308" s="11">
        <v>0</v>
      </c>
      <c r="D308" s="11">
        <v>0</v>
      </c>
      <c r="E308" s="11">
        <v>0</v>
      </c>
      <c r="F308" s="11">
        <v>1268.3967700000001</v>
      </c>
    </row>
    <row r="309" spans="1:6" x14ac:dyDescent="0.25">
      <c r="A309" s="13" t="s">
        <v>299</v>
      </c>
      <c r="B309" s="11">
        <v>9194.3261999999977</v>
      </c>
      <c r="C309" s="11">
        <v>645.71798999999999</v>
      </c>
      <c r="D309" s="11">
        <v>0</v>
      </c>
      <c r="E309" s="11">
        <v>0</v>
      </c>
      <c r="F309" s="11">
        <v>9840.0441899999969</v>
      </c>
    </row>
    <row r="310" spans="1:6" x14ac:dyDescent="0.25">
      <c r="A310" s="8" t="s">
        <v>300</v>
      </c>
      <c r="B310" s="9">
        <v>5883.8374300000069</v>
      </c>
      <c r="C310" s="9">
        <v>-338.08452000000011</v>
      </c>
      <c r="D310" s="9">
        <v>0</v>
      </c>
      <c r="E310" s="9">
        <v>0</v>
      </c>
      <c r="F310" s="9">
        <v>5545.7529100000065</v>
      </c>
    </row>
    <row r="311" spans="1:6" x14ac:dyDescent="0.25">
      <c r="A311" s="13" t="s">
        <v>301</v>
      </c>
      <c r="B311" s="11">
        <v>0.36979000000000001</v>
      </c>
      <c r="C311" s="11">
        <v>1.0000000000000001E-5</v>
      </c>
      <c r="D311" s="11">
        <v>0</v>
      </c>
      <c r="E311" s="11">
        <v>0</v>
      </c>
      <c r="F311" s="11">
        <v>0.36980000000000002</v>
      </c>
    </row>
    <row r="312" spans="1:6" x14ac:dyDescent="0.25">
      <c r="A312" s="13" t="s">
        <v>302</v>
      </c>
      <c r="B312" s="11">
        <v>0.36979000000000001</v>
      </c>
      <c r="C312" s="11">
        <v>0</v>
      </c>
      <c r="D312" s="11">
        <v>0</v>
      </c>
      <c r="E312" s="11">
        <v>0</v>
      </c>
      <c r="F312" s="11">
        <v>0.36979000000000001</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5884.2072200000066</v>
      </c>
      <c r="C317" s="9">
        <v>-338.08451000000014</v>
      </c>
      <c r="D317" s="9">
        <v>0</v>
      </c>
      <c r="E317" s="9">
        <v>0</v>
      </c>
      <c r="F317" s="9">
        <v>5546.1227100000069</v>
      </c>
    </row>
    <row r="318" spans="1:6" x14ac:dyDescent="0.25">
      <c r="A318" s="13" t="s">
        <v>308</v>
      </c>
      <c r="B318" s="11">
        <v>618.50439000000006</v>
      </c>
      <c r="C318" s="11">
        <v>0</v>
      </c>
      <c r="D318" s="11">
        <v>0</v>
      </c>
      <c r="E318" s="11">
        <v>0</v>
      </c>
      <c r="F318" s="11">
        <v>618.50439000000006</v>
      </c>
    </row>
    <row r="319" spans="1:6" x14ac:dyDescent="0.25">
      <c r="A319" s="8" t="s">
        <v>309</v>
      </c>
      <c r="B319" s="9">
        <v>6502.7116100000067</v>
      </c>
      <c r="C319" s="9">
        <v>-338.08451000000014</v>
      </c>
      <c r="D319" s="9">
        <v>0</v>
      </c>
      <c r="E319" s="9">
        <v>0</v>
      </c>
      <c r="F319" s="9">
        <v>6164.627100000007</v>
      </c>
    </row>
    <row r="320" spans="1:6" x14ac:dyDescent="0.25">
      <c r="A320" s="13" t="s">
        <v>310</v>
      </c>
      <c r="B320" s="11">
        <v>195.29718</v>
      </c>
      <c r="C320" s="11">
        <v>8.0148299999999999</v>
      </c>
      <c r="D320" s="11">
        <v>0</v>
      </c>
      <c r="E320" s="11">
        <v>0</v>
      </c>
      <c r="F320" s="11">
        <v>203.31200999999999</v>
      </c>
    </row>
    <row r="321" spans="1:6" x14ac:dyDescent="0.25">
      <c r="A321" s="8" t="s">
        <v>311</v>
      </c>
      <c r="B321" s="9">
        <v>6698.0087900000062</v>
      </c>
      <c r="C321" s="9">
        <v>-330.06968000000012</v>
      </c>
      <c r="D321" s="9">
        <v>0</v>
      </c>
      <c r="E321" s="9">
        <v>0</v>
      </c>
      <c r="F321" s="9">
        <v>6367.9391100000057</v>
      </c>
    </row>
    <row r="322" spans="1:6" x14ac:dyDescent="0.25">
      <c r="A322" s="13" t="s">
        <v>312</v>
      </c>
      <c r="B322" s="11">
        <v>0</v>
      </c>
      <c r="C322" s="11">
        <v>0</v>
      </c>
      <c r="D322" s="11">
        <v>0</v>
      </c>
      <c r="E322" s="11">
        <v>0</v>
      </c>
      <c r="F322" s="11">
        <v>0</v>
      </c>
    </row>
    <row r="323" spans="1:6" x14ac:dyDescent="0.25">
      <c r="A323" s="8" t="s">
        <v>313</v>
      </c>
      <c r="B323" s="9">
        <v>6698.0087900000062</v>
      </c>
      <c r="C323" s="9">
        <v>-330.06968000000012</v>
      </c>
      <c r="D323" s="9">
        <v>0</v>
      </c>
      <c r="E323" s="9">
        <v>0</v>
      </c>
      <c r="F323" s="9">
        <v>6367.9391100000057</v>
      </c>
    </row>
    <row r="324" spans="1:6" x14ac:dyDescent="0.25">
      <c r="A324" s="13" t="s">
        <v>314</v>
      </c>
      <c r="B324" s="11">
        <v>50</v>
      </c>
      <c r="C324" s="11">
        <v>0</v>
      </c>
      <c r="D324" s="11">
        <v>0</v>
      </c>
      <c r="E324" s="11">
        <v>0</v>
      </c>
      <c r="F324" s="11">
        <v>50</v>
      </c>
    </row>
    <row r="325" spans="1:6" x14ac:dyDescent="0.25">
      <c r="A325" s="8" t="s">
        <v>315</v>
      </c>
      <c r="B325" s="9">
        <v>6648.0087900000062</v>
      </c>
      <c r="C325" s="9">
        <v>-330.06968000000012</v>
      </c>
      <c r="D325" s="9">
        <v>0</v>
      </c>
      <c r="E325" s="9">
        <v>0</v>
      </c>
      <c r="F325" s="9">
        <v>6317.9391100000057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156898-6D44-4CBF-88DD-11A4B923F675}">
  <sheetPr codeName="Hoja16"/>
  <dimension ref="A1:G328"/>
  <sheetViews>
    <sheetView zoomScaleNormal="100" workbookViewId="0">
      <selection activeCell="C10" sqref="C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56" t="s">
        <v>878</v>
      </c>
      <c r="B1" s="756"/>
      <c r="C1" s="756"/>
      <c r="D1" s="756"/>
      <c r="E1" s="756"/>
    </row>
    <row r="2" spans="1:7" ht="18" x14ac:dyDescent="0.25">
      <c r="A2" s="757" t="s">
        <v>316</v>
      </c>
      <c r="B2" s="757"/>
      <c r="C2" s="757"/>
      <c r="D2" s="757"/>
      <c r="E2" s="757"/>
    </row>
    <row r="3" spans="1:7" ht="18" x14ac:dyDescent="0.25">
      <c r="A3" s="757" t="s">
        <v>2</v>
      </c>
      <c r="B3" s="757"/>
      <c r="C3" s="757"/>
      <c r="D3" s="757"/>
      <c r="E3" s="757"/>
    </row>
    <row r="4" spans="1:7" ht="30" customHeight="1" x14ac:dyDescent="0.25">
      <c r="A4" s="761" t="s">
        <v>3</v>
      </c>
      <c r="B4" s="761"/>
      <c r="C4" s="761"/>
      <c r="D4" s="761"/>
      <c r="E4" s="761"/>
    </row>
    <row r="5" spans="1:7" ht="3.75" customHeight="1" x14ac:dyDescent="0.25">
      <c r="A5" s="1"/>
      <c r="B5" s="1"/>
      <c r="C5" s="1"/>
      <c r="D5" s="1"/>
      <c r="E5" s="1"/>
    </row>
    <row r="6" spans="1:7" ht="30" customHeight="1" thickBot="1" x14ac:dyDescent="0.3">
      <c r="A6" s="2"/>
      <c r="B6" s="22" t="s">
        <v>879</v>
      </c>
      <c r="C6" s="22" t="s">
        <v>880</v>
      </c>
      <c r="D6" s="22" t="s">
        <v>881</v>
      </c>
      <c r="E6" s="4" t="s">
        <v>8</v>
      </c>
    </row>
    <row r="7" spans="1:7" x14ac:dyDescent="0.25">
      <c r="A7" s="5" t="s">
        <v>9</v>
      </c>
      <c r="B7" s="6">
        <v>2240050.8088399996</v>
      </c>
      <c r="C7" s="6">
        <v>664727.31434000016</v>
      </c>
      <c r="D7" s="6">
        <v>344020.42122999998</v>
      </c>
      <c r="E7" s="6">
        <v>3248798.5444099996</v>
      </c>
      <c r="G7" s="7"/>
    </row>
    <row r="8" spans="1:7" x14ac:dyDescent="0.25">
      <c r="A8" s="8" t="s">
        <v>10</v>
      </c>
      <c r="B8" s="9">
        <v>113236.32496000001</v>
      </c>
      <c r="C8" s="9">
        <v>48280.891459999999</v>
      </c>
      <c r="D8" s="9">
        <v>27190.520820000002</v>
      </c>
      <c r="E8" s="9">
        <v>188707.73724000002</v>
      </c>
      <c r="G8" s="7"/>
    </row>
    <row r="9" spans="1:7" x14ac:dyDescent="0.25">
      <c r="A9" s="10" t="s">
        <v>11</v>
      </c>
      <c r="B9" s="11">
        <v>37603.229100000004</v>
      </c>
      <c r="C9" s="11">
        <v>4034.9970800000001</v>
      </c>
      <c r="D9" s="11">
        <v>2382.5533999999998</v>
      </c>
      <c r="E9" s="11">
        <v>44020.779580000002</v>
      </c>
    </row>
    <row r="10" spans="1:7" x14ac:dyDescent="0.25">
      <c r="A10" s="10" t="s">
        <v>12</v>
      </c>
      <c r="B10" s="11">
        <v>73548.937480000008</v>
      </c>
      <c r="C10" s="11">
        <v>20317.9287</v>
      </c>
      <c r="D10" s="11">
        <v>19589.663</v>
      </c>
      <c r="E10" s="11">
        <v>113456.52918000001</v>
      </c>
    </row>
    <row r="11" spans="1:7" x14ac:dyDescent="0.25">
      <c r="A11" s="10" t="s">
        <v>13</v>
      </c>
      <c r="B11" s="11">
        <v>2084.1583799999999</v>
      </c>
      <c r="C11" s="11">
        <v>23927.965680000001</v>
      </c>
      <c r="D11" s="11">
        <v>5218.3044199999995</v>
      </c>
      <c r="E11" s="11">
        <v>31230.428480000002</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563955.98002999998</v>
      </c>
      <c r="C17" s="9">
        <v>28833.952720000001</v>
      </c>
      <c r="D17" s="9">
        <v>5244.8216200000006</v>
      </c>
      <c r="E17" s="9">
        <v>598034.75436999986</v>
      </c>
    </row>
    <row r="18" spans="1:5" x14ac:dyDescent="0.25">
      <c r="A18" s="10" t="s">
        <v>20</v>
      </c>
      <c r="B18" s="11">
        <v>0</v>
      </c>
      <c r="C18" s="11">
        <v>0</v>
      </c>
      <c r="D18" s="11">
        <v>0</v>
      </c>
      <c r="E18" s="11">
        <v>0</v>
      </c>
    </row>
    <row r="19" spans="1:5" x14ac:dyDescent="0.25">
      <c r="A19" s="10" t="s">
        <v>21</v>
      </c>
      <c r="B19" s="11">
        <v>510018.75537000003</v>
      </c>
      <c r="C19" s="11">
        <v>15575.291370000001</v>
      </c>
      <c r="D19" s="11">
        <v>917.24970999999994</v>
      </c>
      <c r="E19" s="11">
        <v>526511.29645000002</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13603.259669999999</v>
      </c>
      <c r="C22" s="11">
        <v>52.158819999999999</v>
      </c>
      <c r="D22" s="11">
        <v>0</v>
      </c>
      <c r="E22" s="11">
        <v>13655.41849</v>
      </c>
    </row>
    <row r="23" spans="1:5" x14ac:dyDescent="0.25">
      <c r="A23" s="10" t="s">
        <v>25</v>
      </c>
      <c r="B23" s="11">
        <v>40333.964989999993</v>
      </c>
      <c r="C23" s="11">
        <v>13206.50253</v>
      </c>
      <c r="D23" s="11">
        <v>4327.5719100000006</v>
      </c>
      <c r="E23" s="11">
        <v>57868.03942999999</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1395897.7467100001</v>
      </c>
      <c r="C26" s="9">
        <v>471624.84880000004</v>
      </c>
      <c r="D26" s="9">
        <v>271515.99478000001</v>
      </c>
      <c r="E26" s="9">
        <v>2139038.5902900002</v>
      </c>
    </row>
    <row r="27" spans="1:5" x14ac:dyDescent="0.25">
      <c r="A27" s="12" t="s">
        <v>29</v>
      </c>
      <c r="B27" s="11">
        <v>1337846.90928</v>
      </c>
      <c r="C27" s="11">
        <v>423602.52081000002</v>
      </c>
      <c r="D27" s="11">
        <v>279736.96619000001</v>
      </c>
      <c r="E27" s="11">
        <v>2041186.39628</v>
      </c>
    </row>
    <row r="28" spans="1:5" x14ac:dyDescent="0.25">
      <c r="A28" s="10" t="s">
        <v>30</v>
      </c>
      <c r="B28" s="11">
        <v>958926.64856000012</v>
      </c>
      <c r="C28" s="11">
        <v>180954.71622000003</v>
      </c>
      <c r="D28" s="11">
        <v>225736.08718</v>
      </c>
      <c r="E28" s="11">
        <v>1365617.4519600002</v>
      </c>
    </row>
    <row r="29" spans="1:5" x14ac:dyDescent="0.25">
      <c r="A29" s="10" t="s">
        <v>31</v>
      </c>
      <c r="B29" s="11">
        <v>378920.26071999996</v>
      </c>
      <c r="C29" s="11">
        <v>242647.80458999999</v>
      </c>
      <c r="D29" s="11">
        <v>54000.879009999997</v>
      </c>
      <c r="E29" s="11">
        <v>675568.94432000001</v>
      </c>
    </row>
    <row r="30" spans="1:5" x14ac:dyDescent="0.25">
      <c r="A30" s="12" t="s">
        <v>32</v>
      </c>
      <c r="B30" s="11">
        <v>4370.2832699999999</v>
      </c>
      <c r="C30" s="11">
        <v>227.66318000000001</v>
      </c>
      <c r="D30" s="11">
        <v>2436.4518099999996</v>
      </c>
      <c r="E30" s="11">
        <v>7034.398259999999</v>
      </c>
    </row>
    <row r="31" spans="1:5" x14ac:dyDescent="0.25">
      <c r="A31" s="10" t="s">
        <v>33</v>
      </c>
      <c r="B31" s="11">
        <v>1095.43382</v>
      </c>
      <c r="C31" s="11">
        <v>104.95927999999999</v>
      </c>
      <c r="D31" s="11">
        <v>249.33832000000001</v>
      </c>
      <c r="E31" s="11">
        <v>1449.7314200000001</v>
      </c>
    </row>
    <row r="32" spans="1:5" x14ac:dyDescent="0.25">
      <c r="A32" s="10" t="s">
        <v>34</v>
      </c>
      <c r="B32" s="11">
        <v>3274.8494499999997</v>
      </c>
      <c r="C32" s="11">
        <v>122.7039</v>
      </c>
      <c r="D32" s="11">
        <v>2187.1134899999997</v>
      </c>
      <c r="E32" s="11">
        <v>5584.6668399999999</v>
      </c>
    </row>
    <row r="33" spans="1:5" x14ac:dyDescent="0.25">
      <c r="A33" s="12" t="s">
        <v>35</v>
      </c>
      <c r="B33" s="11">
        <v>67583.929459999999</v>
      </c>
      <c r="C33" s="11">
        <v>36855.31005</v>
      </c>
      <c r="D33" s="11">
        <v>10874.213449999999</v>
      </c>
      <c r="E33" s="11">
        <v>115313.45296</v>
      </c>
    </row>
    <row r="34" spans="1:5" x14ac:dyDescent="0.25">
      <c r="A34" s="10" t="s">
        <v>36</v>
      </c>
      <c r="B34" s="11">
        <v>19024.491249999995</v>
      </c>
      <c r="C34" s="11">
        <v>18155.49883</v>
      </c>
      <c r="D34" s="11">
        <v>3082.4383599999996</v>
      </c>
      <c r="E34" s="11">
        <v>40262.428439999996</v>
      </c>
    </row>
    <row r="35" spans="1:5" x14ac:dyDescent="0.25">
      <c r="A35" s="10" t="s">
        <v>37</v>
      </c>
      <c r="B35" s="11">
        <v>48559.43821</v>
      </c>
      <c r="C35" s="11">
        <v>18699.81122</v>
      </c>
      <c r="D35" s="11">
        <v>7791.7750899999992</v>
      </c>
      <c r="E35" s="11">
        <v>75051.024519999992</v>
      </c>
    </row>
    <row r="36" spans="1:5" x14ac:dyDescent="0.25">
      <c r="A36" s="12" t="s">
        <v>38</v>
      </c>
      <c r="B36" s="11">
        <v>85924.72309</v>
      </c>
      <c r="C36" s="11">
        <v>44465.174879999999</v>
      </c>
      <c r="D36" s="11">
        <v>7328.4057699999994</v>
      </c>
      <c r="E36" s="11">
        <v>137718.30374</v>
      </c>
    </row>
    <row r="37" spans="1:5" x14ac:dyDescent="0.25">
      <c r="A37" s="13" t="s">
        <v>39</v>
      </c>
      <c r="B37" s="11">
        <v>3044.59798</v>
      </c>
      <c r="C37" s="11">
        <v>573.85032999999999</v>
      </c>
      <c r="D37" s="11">
        <v>1190.65588</v>
      </c>
      <c r="E37" s="11">
        <v>4809.10419</v>
      </c>
    </row>
    <row r="38" spans="1:5" x14ac:dyDescent="0.25">
      <c r="A38" s="10" t="s">
        <v>40</v>
      </c>
      <c r="B38" s="11">
        <v>40310.780559999999</v>
      </c>
      <c r="C38" s="11">
        <v>25207.866249999999</v>
      </c>
      <c r="D38" s="11">
        <v>376.34899999999999</v>
      </c>
      <c r="E38" s="11">
        <v>65894.995809999993</v>
      </c>
    </row>
    <row r="39" spans="1:5" x14ac:dyDescent="0.25">
      <c r="A39" s="10" t="s">
        <v>41</v>
      </c>
      <c r="B39" s="11">
        <v>7.6886899999999994</v>
      </c>
      <c r="C39" s="11">
        <v>0.80165999999999993</v>
      </c>
      <c r="D39" s="11">
        <v>0</v>
      </c>
      <c r="E39" s="11">
        <v>8.4903499999999994</v>
      </c>
    </row>
    <row r="40" spans="1:5" x14ac:dyDescent="0.25">
      <c r="A40" s="10" t="s">
        <v>42</v>
      </c>
      <c r="B40" s="11">
        <v>469.01576</v>
      </c>
      <c r="C40" s="11">
        <v>0</v>
      </c>
      <c r="D40" s="11">
        <v>2.9678599999999999</v>
      </c>
      <c r="E40" s="11">
        <v>471.98361999999997</v>
      </c>
    </row>
    <row r="41" spans="1:5" x14ac:dyDescent="0.25">
      <c r="A41" s="10" t="s">
        <v>43</v>
      </c>
      <c r="B41" s="11">
        <v>0</v>
      </c>
      <c r="C41" s="11">
        <v>0</v>
      </c>
      <c r="D41" s="11">
        <v>0</v>
      </c>
      <c r="E41" s="11">
        <v>0</v>
      </c>
    </row>
    <row r="42" spans="1:5" x14ac:dyDescent="0.25">
      <c r="A42" s="14" t="s">
        <v>44</v>
      </c>
      <c r="B42" s="11">
        <v>177.26622</v>
      </c>
      <c r="C42" s="11">
        <v>138.02367000000001</v>
      </c>
      <c r="D42" s="11">
        <v>0</v>
      </c>
      <c r="E42" s="11">
        <v>315.28989000000001</v>
      </c>
    </row>
    <row r="43" spans="1:5" x14ac:dyDescent="0.25">
      <c r="A43" s="13" t="s">
        <v>45</v>
      </c>
      <c r="B43" s="11">
        <v>18096.63164</v>
      </c>
      <c r="C43" s="11">
        <v>4243.25983</v>
      </c>
      <c r="D43" s="11">
        <v>2026.6042199999999</v>
      </c>
      <c r="E43" s="11">
        <v>24366.49569</v>
      </c>
    </row>
    <row r="44" spans="1:5" x14ac:dyDescent="0.25">
      <c r="A44" s="10" t="s">
        <v>46</v>
      </c>
      <c r="B44" s="11">
        <v>23522.56021</v>
      </c>
      <c r="C44" s="11">
        <v>14266.473350000002</v>
      </c>
      <c r="D44" s="11">
        <v>3711.2001399999999</v>
      </c>
      <c r="E44" s="11">
        <v>41500.233700000004</v>
      </c>
    </row>
    <row r="45" spans="1:5" x14ac:dyDescent="0.25">
      <c r="A45" s="10" t="s">
        <v>47</v>
      </c>
      <c r="B45" s="11">
        <v>13.73856</v>
      </c>
      <c r="C45" s="11">
        <v>0.78573999999999999</v>
      </c>
      <c r="D45" s="11">
        <v>0</v>
      </c>
      <c r="E45" s="11">
        <v>14.5243</v>
      </c>
    </row>
    <row r="46" spans="1:5" x14ac:dyDescent="0.25">
      <c r="A46" s="10" t="s">
        <v>48</v>
      </c>
      <c r="B46" s="11">
        <v>175.90688</v>
      </c>
      <c r="C46" s="11">
        <v>0</v>
      </c>
      <c r="D46" s="11">
        <v>20.62867</v>
      </c>
      <c r="E46" s="11">
        <v>196.53555</v>
      </c>
    </row>
    <row r="47" spans="1:5" x14ac:dyDescent="0.25">
      <c r="A47" s="10" t="s">
        <v>49</v>
      </c>
      <c r="B47" s="11">
        <v>0</v>
      </c>
      <c r="C47" s="11">
        <v>0</v>
      </c>
      <c r="D47" s="11">
        <v>0</v>
      </c>
      <c r="E47" s="11">
        <v>0</v>
      </c>
    </row>
    <row r="48" spans="1:5" x14ac:dyDescent="0.25">
      <c r="A48" s="14" t="s">
        <v>50</v>
      </c>
      <c r="B48" s="11">
        <v>106.53658999999999</v>
      </c>
      <c r="C48" s="11">
        <v>34.114050000000006</v>
      </c>
      <c r="D48" s="11">
        <v>0</v>
      </c>
      <c r="E48" s="11">
        <v>140.65064000000001</v>
      </c>
    </row>
    <row r="49" spans="1:5" x14ac:dyDescent="0.25">
      <c r="A49" s="15" t="s">
        <v>51</v>
      </c>
      <c r="B49" s="11">
        <v>-99828.098389999999</v>
      </c>
      <c r="C49" s="11">
        <v>-33525.820120000004</v>
      </c>
      <c r="D49" s="11">
        <v>-28860.042439999997</v>
      </c>
      <c r="E49" s="11">
        <v>-162213.96094999998</v>
      </c>
    </row>
    <row r="50" spans="1:5" x14ac:dyDescent="0.25">
      <c r="A50" s="10" t="s">
        <v>52</v>
      </c>
      <c r="B50" s="11">
        <v>-1606.9052099999999</v>
      </c>
      <c r="C50" s="11">
        <v>-398.77339000000001</v>
      </c>
      <c r="D50" s="11">
        <v>-498.22026999999997</v>
      </c>
      <c r="E50" s="11">
        <v>-2503.89887</v>
      </c>
    </row>
    <row r="51" spans="1:5" x14ac:dyDescent="0.25">
      <c r="A51" s="10" t="s">
        <v>53</v>
      </c>
      <c r="B51" s="11">
        <v>-1026.6918599999999</v>
      </c>
      <c r="C51" s="11">
        <v>-1059.29928</v>
      </c>
      <c r="D51" s="11">
        <v>-213.28699</v>
      </c>
      <c r="E51" s="11">
        <v>-2299.2781300000001</v>
      </c>
    </row>
    <row r="52" spans="1:5" x14ac:dyDescent="0.25">
      <c r="A52" s="10" t="s">
        <v>54</v>
      </c>
      <c r="B52" s="11">
        <v>-29.49878</v>
      </c>
      <c r="C52" s="11">
        <v>-6.4762500000000003</v>
      </c>
      <c r="D52" s="11">
        <v>-151.29554000000002</v>
      </c>
      <c r="E52" s="11">
        <v>-187.27057000000002</v>
      </c>
    </row>
    <row r="53" spans="1:5" x14ac:dyDescent="0.25">
      <c r="A53" s="10" t="s">
        <v>55</v>
      </c>
      <c r="B53" s="11">
        <v>-147.90611999999999</v>
      </c>
      <c r="C53" s="11">
        <v>-11.322790000000001</v>
      </c>
      <c r="D53" s="11">
        <v>-341.47540000000004</v>
      </c>
      <c r="E53" s="11">
        <v>-500.70431000000002</v>
      </c>
    </row>
    <row r="54" spans="1:5" x14ac:dyDescent="0.25">
      <c r="A54" s="10" t="s">
        <v>56</v>
      </c>
      <c r="B54" s="11">
        <v>-9177.0185000000001</v>
      </c>
      <c r="C54" s="11">
        <v>-9092.7912799999995</v>
      </c>
      <c r="D54" s="11">
        <v>-1533.2422199999999</v>
      </c>
      <c r="E54" s="11">
        <v>-19803.052</v>
      </c>
    </row>
    <row r="55" spans="1:5" x14ac:dyDescent="0.25">
      <c r="A55" s="10" t="s">
        <v>57</v>
      </c>
      <c r="B55" s="11">
        <v>-18446.637999999999</v>
      </c>
      <c r="C55" s="11">
        <v>-7746.9293900000002</v>
      </c>
      <c r="D55" s="11">
        <v>-3632.0478499999999</v>
      </c>
      <c r="E55" s="11">
        <v>-29825.615239999999</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-1808.77657</v>
      </c>
      <c r="D57" s="11">
        <v>-1328.7158200000001</v>
      </c>
      <c r="E57" s="11">
        <v>-15997.776909999999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-3.2723100000000001</v>
      </c>
      <c r="E60" s="11">
        <v>-3.2723100000000001</v>
      </c>
    </row>
    <row r="61" spans="1:5" x14ac:dyDescent="0.25">
      <c r="A61" s="10" t="s">
        <v>63</v>
      </c>
      <c r="B61" s="11">
        <v>0</v>
      </c>
      <c r="C61" s="11">
        <v>0</v>
      </c>
      <c r="D61" s="11">
        <v>-21.485890000000005</v>
      </c>
      <c r="E61" s="11">
        <v>-21.485890000000005</v>
      </c>
    </row>
    <row r="62" spans="1:5" x14ac:dyDescent="0.25">
      <c r="A62" s="10" t="s">
        <v>64</v>
      </c>
      <c r="B62" s="11">
        <v>-0.21980000000000002</v>
      </c>
      <c r="C62" s="11">
        <v>-5.46408</v>
      </c>
      <c r="D62" s="11">
        <v>0</v>
      </c>
      <c r="E62" s="11">
        <v>-5.6838800000000003</v>
      </c>
    </row>
    <row r="63" spans="1:5" x14ac:dyDescent="0.25">
      <c r="A63" s="10" t="s">
        <v>65</v>
      </c>
      <c r="B63" s="11">
        <v>-13.169639999999999</v>
      </c>
      <c r="C63" s="11">
        <v>-2.0228999999999999</v>
      </c>
      <c r="D63" s="11">
        <v>-28.26126</v>
      </c>
      <c r="E63" s="11">
        <v>-43.453800000000001</v>
      </c>
    </row>
    <row r="64" spans="1:5" x14ac:dyDescent="0.25">
      <c r="A64" s="10" t="s">
        <v>66</v>
      </c>
      <c r="B64" s="11">
        <v>-72.059929999999994</v>
      </c>
      <c r="C64" s="11">
        <v>-41.58961</v>
      </c>
      <c r="D64" s="11">
        <v>-7.9769300000000003</v>
      </c>
      <c r="E64" s="11">
        <v>-121.62647</v>
      </c>
    </row>
    <row r="65" spans="1:5" x14ac:dyDescent="0.25">
      <c r="A65" s="10" t="s">
        <v>67</v>
      </c>
      <c r="B65" s="11">
        <v>-2787.0419500000003</v>
      </c>
      <c r="C65" s="11">
        <v>-198.60512</v>
      </c>
      <c r="D65" s="11">
        <v>-203.44995</v>
      </c>
      <c r="E65" s="11">
        <v>-3189.0970200000006</v>
      </c>
    </row>
    <row r="66" spans="1:5" x14ac:dyDescent="0.25">
      <c r="A66" s="8" t="s">
        <v>68</v>
      </c>
      <c r="B66" s="9">
        <v>1183.6040499999999</v>
      </c>
      <c r="C66" s="9">
        <v>12991.72423</v>
      </c>
      <c r="D66" s="9">
        <v>216.69751000000005</v>
      </c>
      <c r="E66" s="9">
        <v>14392.02579</v>
      </c>
    </row>
    <row r="67" spans="1:5" x14ac:dyDescent="0.25">
      <c r="A67" s="10" t="s">
        <v>69</v>
      </c>
      <c r="B67" s="11">
        <v>0</v>
      </c>
      <c r="C67" s="11">
        <v>1</v>
      </c>
      <c r="D67" s="11">
        <v>0</v>
      </c>
      <c r="E67" s="11">
        <v>1</v>
      </c>
    </row>
    <row r="68" spans="1:5" x14ac:dyDescent="0.25">
      <c r="A68" s="10" t="s">
        <v>70</v>
      </c>
      <c r="B68" s="11">
        <v>391.88931000000002</v>
      </c>
      <c r="C68" s="11">
        <v>9923.0920499999993</v>
      </c>
      <c r="D68" s="11">
        <v>178.74744000000001</v>
      </c>
      <c r="E68" s="11">
        <v>10493.728799999999</v>
      </c>
    </row>
    <row r="69" spans="1:5" x14ac:dyDescent="0.25">
      <c r="A69" s="10" t="s">
        <v>71</v>
      </c>
      <c r="B69" s="11">
        <v>1114.26226</v>
      </c>
      <c r="C69" s="11">
        <v>7035.4008700000004</v>
      </c>
      <c r="D69" s="11">
        <v>208.97334000000004</v>
      </c>
      <c r="E69" s="11">
        <v>8358.6364700000013</v>
      </c>
    </row>
    <row r="70" spans="1:5" x14ac:dyDescent="0.25">
      <c r="A70" s="10" t="s">
        <v>72</v>
      </c>
      <c r="B70" s="11">
        <v>0</v>
      </c>
      <c r="C70" s="11">
        <v>0</v>
      </c>
      <c r="D70" s="11">
        <v>0</v>
      </c>
      <c r="E70" s="11">
        <v>0</v>
      </c>
    </row>
    <row r="71" spans="1:5" x14ac:dyDescent="0.25">
      <c r="A71" s="10" t="s">
        <v>73</v>
      </c>
      <c r="B71" s="11">
        <v>-322.54752000000002</v>
      </c>
      <c r="C71" s="11">
        <v>-3967.7686900000003</v>
      </c>
      <c r="D71" s="11">
        <v>-171.02327</v>
      </c>
      <c r="E71" s="11">
        <v>-4461.3394799999996</v>
      </c>
    </row>
    <row r="72" spans="1:5" x14ac:dyDescent="0.25">
      <c r="A72" s="8" t="s">
        <v>74</v>
      </c>
      <c r="B72" s="9">
        <v>1274.6422600000024</v>
      </c>
      <c r="C72" s="9">
        <v>4611.2385100000001</v>
      </c>
      <c r="D72" s="9">
        <v>2.7479999999968641E-2</v>
      </c>
      <c r="E72" s="9">
        <v>5885.9082500000022</v>
      </c>
    </row>
    <row r="73" spans="1:5" x14ac:dyDescent="0.25">
      <c r="A73" s="10" t="s">
        <v>75</v>
      </c>
      <c r="B73" s="11">
        <v>3259.0058399999998</v>
      </c>
      <c r="C73" s="11">
        <v>3.9573499999999999</v>
      </c>
      <c r="D73" s="11">
        <v>342.64240999999998</v>
      </c>
      <c r="E73" s="11">
        <v>3605.6055999999999</v>
      </c>
    </row>
    <row r="74" spans="1:5" x14ac:dyDescent="0.25">
      <c r="A74" s="10" t="s">
        <v>76</v>
      </c>
      <c r="B74" s="11">
        <v>9319.830820000001</v>
      </c>
      <c r="C74" s="11">
        <v>7222.0095700000002</v>
      </c>
      <c r="D74" s="11">
        <v>389.93173999999999</v>
      </c>
      <c r="E74" s="11">
        <v>16931.772130000001</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-11304.194399999998</v>
      </c>
      <c r="C77" s="11">
        <v>-2724.7885100000003</v>
      </c>
      <c r="D77" s="11">
        <v>-1778.3493699999999</v>
      </c>
      <c r="E77" s="11">
        <v>-15807.332279999999</v>
      </c>
    </row>
    <row r="78" spans="1:5" x14ac:dyDescent="0.25">
      <c r="A78" s="8" t="s">
        <v>80</v>
      </c>
      <c r="B78" s="9">
        <v>139797.39083999998</v>
      </c>
      <c r="C78" s="9">
        <v>64535.576580000001</v>
      </c>
      <c r="D78" s="9">
        <v>33937.181009999993</v>
      </c>
      <c r="E78" s="9">
        <v>238270.14842999997</v>
      </c>
    </row>
    <row r="79" spans="1:5" x14ac:dyDescent="0.25">
      <c r="A79" s="10" t="s">
        <v>20</v>
      </c>
      <c r="B79" s="11">
        <v>0</v>
      </c>
      <c r="C79" s="11">
        <v>0</v>
      </c>
      <c r="D79" s="11">
        <v>0</v>
      </c>
      <c r="E79" s="11">
        <v>0</v>
      </c>
    </row>
    <row r="80" spans="1:5" x14ac:dyDescent="0.25">
      <c r="A80" s="10" t="s">
        <v>21</v>
      </c>
      <c r="B80" s="11">
        <v>0</v>
      </c>
      <c r="C80" s="11">
        <v>3411.6</v>
      </c>
      <c r="D80" s="11">
        <v>15000</v>
      </c>
      <c r="E80" s="11">
        <v>18411.599999999999</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57.025220000000004</v>
      </c>
      <c r="D86" s="11">
        <v>775.95824000000005</v>
      </c>
      <c r="E86" s="11">
        <v>832.98346000000004</v>
      </c>
    </row>
    <row r="87" spans="1:5" x14ac:dyDescent="0.25">
      <c r="A87" s="10" t="s">
        <v>83</v>
      </c>
      <c r="B87" s="11">
        <v>-275.08600000000001</v>
      </c>
      <c r="C87" s="11">
        <v>-206.72720000000001</v>
      </c>
      <c r="D87" s="11">
        <v>-37.717619999999997</v>
      </c>
      <c r="E87" s="11">
        <v>-519.53082000000006</v>
      </c>
    </row>
    <row r="88" spans="1:5" x14ac:dyDescent="0.25">
      <c r="A88" s="8" t="s">
        <v>84</v>
      </c>
      <c r="B88" s="9">
        <v>24074.739269999998</v>
      </c>
      <c r="C88" s="9">
        <v>14221.274100000002</v>
      </c>
      <c r="D88" s="9">
        <v>5675.6739600000001</v>
      </c>
      <c r="E88" s="9">
        <v>43971.687330000001</v>
      </c>
    </row>
    <row r="89" spans="1:5" x14ac:dyDescent="0.25">
      <c r="A89" s="10" t="s">
        <v>85</v>
      </c>
      <c r="B89" s="11">
        <v>9230.7172100000007</v>
      </c>
      <c r="C89" s="11">
        <v>1246.37907</v>
      </c>
      <c r="D89" s="11">
        <v>641.31020999999998</v>
      </c>
      <c r="E89" s="11">
        <v>11118.406490000001</v>
      </c>
    </row>
    <row r="90" spans="1:5" x14ac:dyDescent="0.25">
      <c r="A90" s="10" t="s">
        <v>86</v>
      </c>
      <c r="B90" s="11">
        <v>13004.112790000001</v>
      </c>
      <c r="C90" s="11">
        <v>9939.234440000002</v>
      </c>
      <c r="D90" s="11">
        <v>1316.3151399999999</v>
      </c>
      <c r="E90" s="11">
        <v>24259.662370000002</v>
      </c>
    </row>
    <row r="91" spans="1:5" x14ac:dyDescent="0.25">
      <c r="A91" s="10" t="s">
        <v>87</v>
      </c>
      <c r="B91" s="11">
        <v>392.38627999999932</v>
      </c>
      <c r="C91" s="11">
        <v>1892.1448799999998</v>
      </c>
      <c r="D91" s="11">
        <v>205.00271000000009</v>
      </c>
      <c r="E91" s="11">
        <v>2489.5338699999993</v>
      </c>
    </row>
    <row r="92" spans="1:5" x14ac:dyDescent="0.25">
      <c r="A92" s="10" t="s">
        <v>88</v>
      </c>
      <c r="B92" s="11">
        <v>179.29381000000052</v>
      </c>
      <c r="C92" s="11">
        <v>718.08158999999989</v>
      </c>
      <c r="D92" s="11">
        <v>472.83969999999999</v>
      </c>
      <c r="E92" s="11">
        <v>1370.2151000000003</v>
      </c>
    </row>
    <row r="93" spans="1:5" x14ac:dyDescent="0.25">
      <c r="A93" s="10" t="s">
        <v>89</v>
      </c>
      <c r="B93" s="11">
        <v>600.70550000000003</v>
      </c>
      <c r="C93" s="11">
        <v>326.64856999999938</v>
      </c>
      <c r="D93" s="11">
        <v>145.70199</v>
      </c>
      <c r="E93" s="11">
        <v>1073.0560599999994</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630.38072</v>
      </c>
      <c r="C98" s="9">
        <v>19627.807940000002</v>
      </c>
      <c r="D98" s="9">
        <v>239.50405000000001</v>
      </c>
      <c r="E98" s="9">
        <v>20497.692710000003</v>
      </c>
    </row>
    <row r="99" spans="1:5" x14ac:dyDescent="0.25">
      <c r="A99" s="10" t="s">
        <v>95</v>
      </c>
      <c r="B99" s="11">
        <v>50.019510000000004</v>
      </c>
      <c r="C99" s="11">
        <v>319.36450000000002</v>
      </c>
      <c r="D99" s="11">
        <v>0</v>
      </c>
      <c r="E99" s="11">
        <v>369.38401000000005</v>
      </c>
    </row>
    <row r="100" spans="1:5" x14ac:dyDescent="0.25">
      <c r="A100" s="10" t="s">
        <v>96</v>
      </c>
      <c r="B100" s="11">
        <v>0</v>
      </c>
      <c r="C100" s="11">
        <v>19149.399690000002</v>
      </c>
      <c r="D100" s="11">
        <v>0</v>
      </c>
      <c r="E100" s="11">
        <v>19149.399690000002</v>
      </c>
    </row>
    <row r="101" spans="1:5" x14ac:dyDescent="0.25">
      <c r="A101" s="10" t="s">
        <v>97</v>
      </c>
      <c r="B101" s="11">
        <v>36.799999999999997</v>
      </c>
      <c r="C101" s="11">
        <v>0</v>
      </c>
      <c r="D101" s="11">
        <v>52.371540000000003</v>
      </c>
      <c r="E101" s="11">
        <v>89.171539999999993</v>
      </c>
    </row>
    <row r="102" spans="1:5" x14ac:dyDescent="0.25">
      <c r="A102" s="10" t="s">
        <v>98</v>
      </c>
      <c r="B102" s="11">
        <v>543.56120999999996</v>
      </c>
      <c r="C102" s="11">
        <v>159.04374999999999</v>
      </c>
      <c r="D102" s="11">
        <v>187.13251</v>
      </c>
      <c r="E102" s="11">
        <v>889.73746999999992</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1473855.7473899999</v>
      </c>
      <c r="C111" s="9">
        <v>606266.16092000005</v>
      </c>
      <c r="D111" s="9">
        <v>158873.22671999998</v>
      </c>
      <c r="E111" s="9">
        <v>2238995.13503</v>
      </c>
    </row>
    <row r="112" spans="1:5" x14ac:dyDescent="0.25">
      <c r="A112" s="8" t="s">
        <v>108</v>
      </c>
      <c r="B112" s="9">
        <v>1223596.1474999997</v>
      </c>
      <c r="C112" s="9">
        <v>489742.93232999998</v>
      </c>
      <c r="D112" s="9">
        <v>140478.21552999999</v>
      </c>
      <c r="E112" s="9">
        <v>1853817.2953599996</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1100436.4952499999</v>
      </c>
      <c r="C116" s="11">
        <v>234120.38830000002</v>
      </c>
      <c r="D116" s="11">
        <v>121320.78754999999</v>
      </c>
      <c r="E116" s="11">
        <v>1455877.6710999999</v>
      </c>
    </row>
    <row r="117" spans="1:5" x14ac:dyDescent="0.25">
      <c r="A117" s="10" t="s">
        <v>113</v>
      </c>
      <c r="B117" s="11">
        <v>105965.97412</v>
      </c>
      <c r="C117" s="11">
        <v>237611.81863999998</v>
      </c>
      <c r="D117" s="11">
        <v>18002.399289999998</v>
      </c>
      <c r="E117" s="11">
        <v>361580.19204999995</v>
      </c>
    </row>
    <row r="118" spans="1:5" x14ac:dyDescent="0.25">
      <c r="A118" s="13" t="s">
        <v>114</v>
      </c>
      <c r="B118" s="11">
        <v>25454.144410000001</v>
      </c>
      <c r="C118" s="11">
        <v>10777.20536</v>
      </c>
      <c r="D118" s="11">
        <v>2069.3484399999998</v>
      </c>
      <c r="E118" s="11">
        <v>38300.698210000002</v>
      </c>
    </row>
    <row r="119" spans="1:5" x14ac:dyDescent="0.25">
      <c r="A119" s="14" t="s">
        <v>115</v>
      </c>
      <c r="B119" s="11">
        <v>566.96657999999991</v>
      </c>
      <c r="C119" s="11">
        <v>365.97543999999999</v>
      </c>
      <c r="D119" s="11">
        <v>0</v>
      </c>
      <c r="E119" s="11">
        <v>932.94201999999996</v>
      </c>
    </row>
    <row r="120" spans="1:5" x14ac:dyDescent="0.25">
      <c r="A120" s="14" t="s">
        <v>116</v>
      </c>
      <c r="B120" s="11">
        <v>2850.3284399999998</v>
      </c>
      <c r="C120" s="11">
        <v>9722.9628400000001</v>
      </c>
      <c r="D120" s="11">
        <v>1417.3271400000001</v>
      </c>
      <c r="E120" s="11">
        <v>13990.618419999999</v>
      </c>
    </row>
    <row r="121" spans="1:5" x14ac:dyDescent="0.25">
      <c r="A121" s="14" t="s">
        <v>117</v>
      </c>
      <c r="B121" s="11">
        <v>9408.4147199999989</v>
      </c>
      <c r="C121" s="11">
        <v>6779.0184600000002</v>
      </c>
      <c r="D121" s="11">
        <v>1235.66111</v>
      </c>
      <c r="E121" s="11">
        <v>17423.094290000001</v>
      </c>
    </row>
    <row r="122" spans="1:5" x14ac:dyDescent="0.25">
      <c r="A122" s="14" t="s">
        <v>118</v>
      </c>
      <c r="B122" s="11">
        <v>16265.117620000001</v>
      </c>
      <c r="C122" s="11">
        <v>3967.0122700000006</v>
      </c>
      <c r="D122" s="11">
        <v>884.30272000000002</v>
      </c>
      <c r="E122" s="11">
        <v>21116.43261</v>
      </c>
    </row>
    <row r="123" spans="1:5" x14ac:dyDescent="0.25">
      <c r="A123" s="14" t="s">
        <v>119</v>
      </c>
      <c r="B123" s="11">
        <v>40089.2811</v>
      </c>
      <c r="C123" s="11">
        <v>153719.99406999999</v>
      </c>
      <c r="D123" s="11">
        <v>12279.24605</v>
      </c>
      <c r="E123" s="11">
        <v>206088.52121999997</v>
      </c>
    </row>
    <row r="124" spans="1:5" x14ac:dyDescent="0.25">
      <c r="A124" s="14" t="s">
        <v>120</v>
      </c>
      <c r="B124" s="11">
        <v>3173.6463699999999</v>
      </c>
      <c r="C124" s="11">
        <v>27620.83079</v>
      </c>
      <c r="D124" s="11">
        <v>0</v>
      </c>
      <c r="E124" s="11">
        <v>30794.477159999999</v>
      </c>
    </row>
    <row r="125" spans="1:5" x14ac:dyDescent="0.25">
      <c r="A125" s="16" t="s">
        <v>121</v>
      </c>
      <c r="B125" s="11">
        <v>8158.074880000001</v>
      </c>
      <c r="C125" s="11">
        <v>24658.81941</v>
      </c>
      <c r="D125" s="11">
        <v>116.51383</v>
      </c>
      <c r="E125" s="11">
        <v>32933.408120000007</v>
      </c>
    </row>
    <row r="126" spans="1:5" x14ac:dyDescent="0.25">
      <c r="A126" s="16" t="s">
        <v>122</v>
      </c>
      <c r="B126" s="11">
        <v>16157.085219999999</v>
      </c>
      <c r="C126" s="11">
        <v>13445.59974</v>
      </c>
      <c r="D126" s="11">
        <v>889.60530000000006</v>
      </c>
      <c r="E126" s="11">
        <v>30492.290259999998</v>
      </c>
    </row>
    <row r="127" spans="1:5" x14ac:dyDescent="0.25">
      <c r="A127" s="10" t="s">
        <v>123</v>
      </c>
      <c r="B127" s="11">
        <v>0</v>
      </c>
      <c r="C127" s="11">
        <v>0</v>
      </c>
      <c r="D127" s="11">
        <v>0</v>
      </c>
      <c r="E127" s="11">
        <v>0</v>
      </c>
    </row>
    <row r="128" spans="1:5" x14ac:dyDescent="0.25">
      <c r="A128" s="10" t="s">
        <v>124</v>
      </c>
      <c r="B128" s="11">
        <v>1036.5929099999998</v>
      </c>
      <c r="C128" s="11">
        <v>4565.12565</v>
      </c>
      <c r="D128" s="11">
        <v>265.42338999999998</v>
      </c>
      <c r="E128" s="11">
        <v>5867.1419499999993</v>
      </c>
    </row>
    <row r="129" spans="1:5" x14ac:dyDescent="0.25">
      <c r="A129" s="8" t="s">
        <v>125</v>
      </c>
      <c r="B129" s="9">
        <v>112.05104000000001</v>
      </c>
      <c r="C129" s="9">
        <v>31.980789999999999</v>
      </c>
      <c r="D129" s="9">
        <v>2.5805100000000003</v>
      </c>
      <c r="E129" s="9">
        <v>146.61234000000002</v>
      </c>
    </row>
    <row r="130" spans="1:5" x14ac:dyDescent="0.25">
      <c r="A130" s="8" t="s">
        <v>126</v>
      </c>
      <c r="B130" s="9">
        <v>0</v>
      </c>
      <c r="C130" s="9">
        <v>0</v>
      </c>
      <c r="D130" s="9">
        <v>279.86039</v>
      </c>
      <c r="E130" s="9">
        <v>279.86039</v>
      </c>
    </row>
    <row r="131" spans="1:5" x14ac:dyDescent="0.25">
      <c r="A131" s="10" t="s">
        <v>127</v>
      </c>
      <c r="B131" s="11">
        <v>0</v>
      </c>
      <c r="C131" s="11">
        <v>0</v>
      </c>
      <c r="D131" s="11">
        <v>0</v>
      </c>
      <c r="E131" s="11">
        <v>0</v>
      </c>
    </row>
    <row r="132" spans="1:5" x14ac:dyDescent="0.25">
      <c r="A132" s="10" t="s">
        <v>128</v>
      </c>
      <c r="B132" s="11">
        <v>0</v>
      </c>
      <c r="C132" s="11">
        <v>0</v>
      </c>
      <c r="D132" s="11">
        <v>279.86039</v>
      </c>
      <c r="E132" s="11">
        <v>279.86039</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112003.74616</v>
      </c>
      <c r="C137" s="9">
        <v>101463.32982</v>
      </c>
      <c r="D137" s="9">
        <v>149.96282000000002</v>
      </c>
      <c r="E137" s="9">
        <v>213617.03879999998</v>
      </c>
    </row>
    <row r="138" spans="1:5" x14ac:dyDescent="0.25">
      <c r="A138" s="10" t="s">
        <v>134</v>
      </c>
      <c r="B138" s="11">
        <v>0</v>
      </c>
      <c r="C138" s="11">
        <v>0</v>
      </c>
      <c r="D138" s="11">
        <v>0</v>
      </c>
      <c r="E138" s="11">
        <v>0</v>
      </c>
    </row>
    <row r="139" spans="1:5" x14ac:dyDescent="0.25">
      <c r="A139" s="10" t="s">
        <v>135</v>
      </c>
      <c r="B139" s="11">
        <v>112000</v>
      </c>
      <c r="C139" s="11">
        <v>65927.199999999997</v>
      </c>
      <c r="D139" s="11">
        <v>0</v>
      </c>
      <c r="E139" s="11">
        <v>177927.2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3.7461599999999997</v>
      </c>
      <c r="C142" s="11">
        <v>35118.536779999995</v>
      </c>
      <c r="D142" s="11">
        <v>140.45500000000001</v>
      </c>
      <c r="E142" s="11">
        <v>35262.737939999999</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417.59304000000003</v>
      </c>
      <c r="D145" s="11">
        <v>9.5078199999999988</v>
      </c>
      <c r="E145" s="11">
        <v>427.10086000000001</v>
      </c>
    </row>
    <row r="146" spans="1:5" x14ac:dyDescent="0.25">
      <c r="A146" s="8" t="s">
        <v>142</v>
      </c>
      <c r="B146" s="9">
        <v>73354.476669999975</v>
      </c>
      <c r="C146" s="9">
        <v>11884.656209999999</v>
      </c>
      <c r="D146" s="9">
        <v>14123.83439</v>
      </c>
      <c r="E146" s="9">
        <v>99362.967269999979</v>
      </c>
    </row>
    <row r="147" spans="1:5" x14ac:dyDescent="0.25">
      <c r="A147" s="10" t="s">
        <v>69</v>
      </c>
      <c r="B147" s="11">
        <v>0.18662999999999999</v>
      </c>
      <c r="C147" s="11">
        <v>0</v>
      </c>
      <c r="D147" s="11">
        <v>0.86014000000000013</v>
      </c>
      <c r="E147" s="11">
        <v>1.0467700000000002</v>
      </c>
    </row>
    <row r="148" spans="1:5" x14ac:dyDescent="0.25">
      <c r="A148" s="10" t="s">
        <v>71</v>
      </c>
      <c r="B148" s="11">
        <v>48580.417209999992</v>
      </c>
      <c r="C148" s="11">
        <v>8907.7451899999996</v>
      </c>
      <c r="D148" s="11">
        <v>11486.016889999999</v>
      </c>
      <c r="E148" s="11">
        <v>68974.17929</v>
      </c>
    </row>
    <row r="149" spans="1:5" x14ac:dyDescent="0.25">
      <c r="A149" s="10" t="s">
        <v>143</v>
      </c>
      <c r="B149" s="11">
        <v>24542.194119999996</v>
      </c>
      <c r="C149" s="11">
        <v>2891.0742400000004</v>
      </c>
      <c r="D149" s="11">
        <v>2635.9652299999998</v>
      </c>
      <c r="E149" s="11">
        <v>30069.233589999996</v>
      </c>
    </row>
    <row r="150" spans="1:5" x14ac:dyDescent="0.25">
      <c r="A150" s="10" t="s">
        <v>97</v>
      </c>
      <c r="B150" s="11">
        <v>231.67871</v>
      </c>
      <c r="C150" s="11">
        <v>85.836780000000005</v>
      </c>
      <c r="D150" s="11">
        <v>0.99212999999999996</v>
      </c>
      <c r="E150" s="11">
        <v>318.50761999999997</v>
      </c>
    </row>
    <row r="151" spans="1:5" x14ac:dyDescent="0.25">
      <c r="A151" s="10" t="s">
        <v>144</v>
      </c>
      <c r="B151" s="11">
        <v>0</v>
      </c>
      <c r="C151" s="11">
        <v>0</v>
      </c>
      <c r="D151" s="11">
        <v>0</v>
      </c>
      <c r="E151" s="11">
        <v>0</v>
      </c>
    </row>
    <row r="152" spans="1:5" x14ac:dyDescent="0.25">
      <c r="A152" s="8" t="s">
        <v>145</v>
      </c>
      <c r="B152" s="9">
        <v>64789.326019999993</v>
      </c>
      <c r="C152" s="9">
        <v>3143.2617699999996</v>
      </c>
      <c r="D152" s="9">
        <v>3838.7730799999999</v>
      </c>
      <c r="E152" s="9">
        <v>71771.36086999999</v>
      </c>
    </row>
    <row r="153" spans="1:5" x14ac:dyDescent="0.25">
      <c r="A153" s="10" t="s">
        <v>146</v>
      </c>
      <c r="B153" s="11">
        <v>66.353999999999999</v>
      </c>
      <c r="C153" s="11">
        <v>0</v>
      </c>
      <c r="D153" s="11">
        <v>0</v>
      </c>
      <c r="E153" s="11">
        <v>66.353999999999999</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2714.1293799999999</v>
      </c>
      <c r="D157" s="11">
        <v>1558</v>
      </c>
      <c r="E157" s="11">
        <v>18131.06653</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766195.06189999997</v>
      </c>
      <c r="C173" s="9">
        <v>58461.153419999988</v>
      </c>
      <c r="D173" s="9">
        <v>185147.19450999997</v>
      </c>
      <c r="E173" s="9">
        <v>1009803.4098299999</v>
      </c>
    </row>
    <row r="174" spans="1:5" x14ac:dyDescent="0.25">
      <c r="A174" s="12" t="s">
        <v>167</v>
      </c>
      <c r="B174" s="11">
        <v>411490.8</v>
      </c>
      <c r="C174" s="11">
        <v>72754.2</v>
      </c>
      <c r="D174" s="11">
        <v>69392.399999999994</v>
      </c>
      <c r="E174" s="11">
        <v>553637.4</v>
      </c>
    </row>
    <row r="175" spans="1:5" x14ac:dyDescent="0.25">
      <c r="A175" s="10" t="s">
        <v>168</v>
      </c>
      <c r="B175" s="11">
        <v>411490.8</v>
      </c>
      <c r="C175" s="11">
        <v>72754.2</v>
      </c>
      <c r="D175" s="11">
        <v>69392.399999999994</v>
      </c>
      <c r="E175" s="11">
        <v>553637.4</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9830.6494899999998</v>
      </c>
      <c r="C188" s="11">
        <v>-16628.462050000002</v>
      </c>
      <c r="D188" s="11">
        <v>2903.5118600000001</v>
      </c>
      <c r="E188" s="11">
        <v>-3894.3007000000021</v>
      </c>
    </row>
    <row r="189" spans="1:5" x14ac:dyDescent="0.25">
      <c r="A189" s="10" t="s">
        <v>182</v>
      </c>
      <c r="B189" s="11">
        <v>0</v>
      </c>
      <c r="C189" s="11">
        <v>-10212.239810000001</v>
      </c>
      <c r="D189" s="11">
        <v>0</v>
      </c>
      <c r="E189" s="11">
        <v>-10212.239810000001</v>
      </c>
    </row>
    <row r="190" spans="1:5" x14ac:dyDescent="0.25">
      <c r="A190" s="13" t="s">
        <v>183</v>
      </c>
      <c r="B190" s="11">
        <v>9830.6494899999998</v>
      </c>
      <c r="C190" s="11">
        <v>-6416.2222400000001</v>
      </c>
      <c r="D190" s="11">
        <v>2903.5118600000001</v>
      </c>
      <c r="E190" s="11">
        <v>6317.9391099999993</v>
      </c>
    </row>
    <row r="191" spans="1:5" x14ac:dyDescent="0.25">
      <c r="A191" s="2" t="s">
        <v>184</v>
      </c>
      <c r="B191" s="9">
        <v>2240050.8092899998</v>
      </c>
      <c r="C191" s="9">
        <v>664727.31434000004</v>
      </c>
      <c r="D191" s="9">
        <v>344020.42122999998</v>
      </c>
      <c r="E191" s="9">
        <v>3248798.5448599998</v>
      </c>
    </row>
    <row r="192" spans="1:5" x14ac:dyDescent="0.25">
      <c r="A192" s="8" t="s">
        <v>185</v>
      </c>
      <c r="B192" s="9">
        <v>2019.14652</v>
      </c>
      <c r="C192" s="9">
        <v>27345.548279999999</v>
      </c>
      <c r="D192" s="9">
        <v>0</v>
      </c>
      <c r="E192" s="9">
        <v>29364.694799999997</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27345.548279999999</v>
      </c>
      <c r="D199" s="11">
        <v>0</v>
      </c>
      <c r="E199" s="11">
        <v>27345.548279999999</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18558.670879999998</v>
      </c>
      <c r="D202" s="11">
        <v>0</v>
      </c>
      <c r="E202" s="11">
        <v>18558.670879999998</v>
      </c>
    </row>
    <row r="203" spans="1:5" x14ac:dyDescent="0.25">
      <c r="A203" s="10" t="s">
        <v>196</v>
      </c>
      <c r="B203" s="11">
        <v>0</v>
      </c>
      <c r="C203" s="11">
        <v>0</v>
      </c>
      <c r="D203" s="11">
        <v>0</v>
      </c>
      <c r="E203" s="11">
        <v>0</v>
      </c>
    </row>
    <row r="204" spans="1:5" x14ac:dyDescent="0.25">
      <c r="A204" s="10" t="s">
        <v>197</v>
      </c>
      <c r="B204" s="11">
        <v>0</v>
      </c>
      <c r="C204" s="11">
        <v>8786.8774000000012</v>
      </c>
      <c r="D204" s="11">
        <v>0</v>
      </c>
      <c r="E204" s="11">
        <v>8786.8774000000012</v>
      </c>
    </row>
    <row r="205" spans="1:5" x14ac:dyDescent="0.25">
      <c r="A205" s="12" t="s">
        <v>198</v>
      </c>
      <c r="B205" s="11">
        <v>0</v>
      </c>
      <c r="C205" s="11">
        <v>0</v>
      </c>
      <c r="D205" s="11">
        <v>0</v>
      </c>
      <c r="E205" s="11">
        <v>0</v>
      </c>
    </row>
    <row r="206" spans="1:5" x14ac:dyDescent="0.25">
      <c r="A206" s="12" t="s">
        <v>199</v>
      </c>
      <c r="B206" s="11">
        <v>2019.14652</v>
      </c>
      <c r="C206" s="11">
        <v>0</v>
      </c>
      <c r="D206" s="11">
        <v>0</v>
      </c>
      <c r="E206" s="11">
        <v>2019.14652</v>
      </c>
    </row>
    <row r="207" spans="1:5" x14ac:dyDescent="0.25">
      <c r="A207" s="10" t="s">
        <v>200</v>
      </c>
      <c r="B207" s="11">
        <v>0</v>
      </c>
      <c r="C207" s="11">
        <v>0</v>
      </c>
      <c r="D207" s="11">
        <v>0</v>
      </c>
      <c r="E207" s="11">
        <v>0</v>
      </c>
    </row>
    <row r="208" spans="1:5" x14ac:dyDescent="0.25">
      <c r="A208" s="10" t="s">
        <v>201</v>
      </c>
      <c r="B208" s="11">
        <v>2019.14652</v>
      </c>
      <c r="C208" s="11">
        <v>0</v>
      </c>
      <c r="D208" s="11">
        <v>0</v>
      </c>
      <c r="E208" s="11">
        <v>2019.14652</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5994219.6696699997</v>
      </c>
      <c r="C212" s="9">
        <v>1049983.5357700002</v>
      </c>
      <c r="D212" s="9">
        <v>632703.79680999997</v>
      </c>
      <c r="E212" s="9">
        <v>7676907.0022499999</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2953046.2377799996</v>
      </c>
      <c r="C229" s="11">
        <v>925112.01239000016</v>
      </c>
      <c r="D229" s="11">
        <v>596069.56027999998</v>
      </c>
      <c r="E229" s="11">
        <v>4474227.8104499998</v>
      </c>
    </row>
    <row r="230" spans="1:5" x14ac:dyDescent="0.25">
      <c r="A230" s="10" t="s">
        <v>223</v>
      </c>
      <c r="B230" s="11">
        <v>2951664.2020299998</v>
      </c>
      <c r="C230" s="11">
        <v>878182.99101000011</v>
      </c>
      <c r="D230" s="11">
        <v>596069.56027999998</v>
      </c>
      <c r="E230" s="11">
        <v>4425916.7533200001</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1382.03575</v>
      </c>
      <c r="C234" s="10">
        <v>10070.58548</v>
      </c>
      <c r="D234" s="10">
        <v>0</v>
      </c>
      <c r="E234" s="10">
        <v>11452.621230000001</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26403.617539999999</v>
      </c>
      <c r="D237" s="10">
        <v>0</v>
      </c>
      <c r="E237" s="10">
        <v>26403.617539999999</v>
      </c>
    </row>
    <row r="238" spans="1:5" x14ac:dyDescent="0.25">
      <c r="A238" s="12" t="s">
        <v>231</v>
      </c>
      <c r="B238" s="10">
        <v>3041173.4318900001</v>
      </c>
      <c r="C238" s="10">
        <v>124871.52338000001</v>
      </c>
      <c r="D238" s="10">
        <v>36489.692069999997</v>
      </c>
      <c r="E238" s="10">
        <v>3202534.6473400001</v>
      </c>
    </row>
    <row r="239" spans="1:5" x14ac:dyDescent="0.25">
      <c r="A239" s="10" t="s">
        <v>232</v>
      </c>
      <c r="B239" s="10">
        <v>14584.1201</v>
      </c>
      <c r="C239" s="10">
        <v>35018.545450000005</v>
      </c>
      <c r="D239" s="10">
        <v>0</v>
      </c>
      <c r="E239" s="10">
        <v>49602.665550000005</v>
      </c>
    </row>
    <row r="240" spans="1:5" x14ac:dyDescent="0.25">
      <c r="A240" s="10" t="s">
        <v>233</v>
      </c>
      <c r="B240" s="10">
        <v>0</v>
      </c>
      <c r="C240" s="10">
        <v>0</v>
      </c>
      <c r="D240" s="10">
        <v>0</v>
      </c>
      <c r="E240" s="10">
        <v>0</v>
      </c>
    </row>
    <row r="241" spans="1:5" x14ac:dyDescent="0.25">
      <c r="A241" s="10" t="s">
        <v>234</v>
      </c>
      <c r="B241" s="10">
        <v>19104.683280000001</v>
      </c>
      <c r="C241" s="10">
        <v>4299.5481300000001</v>
      </c>
      <c r="D241" s="10">
        <v>4479.1505499999994</v>
      </c>
      <c r="E241" s="10">
        <v>27883.381959999999</v>
      </c>
    </row>
    <row r="242" spans="1:5" x14ac:dyDescent="0.25">
      <c r="A242" s="10" t="s">
        <v>235</v>
      </c>
      <c r="B242" s="10">
        <v>27974.124569999996</v>
      </c>
      <c r="C242" s="10">
        <v>12271.129489999999</v>
      </c>
      <c r="D242" s="10">
        <v>1958.1831399999999</v>
      </c>
      <c r="E242" s="10">
        <v>42203.437199999993</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52766.715300000003</v>
      </c>
      <c r="C251" s="9">
        <v>14839.207489999999</v>
      </c>
      <c r="D251" s="9">
        <v>9072.2091799999998</v>
      </c>
      <c r="E251" s="9">
        <v>76678.131970000002</v>
      </c>
    </row>
    <row r="252" spans="1:5" x14ac:dyDescent="0.25">
      <c r="A252" s="10" t="s">
        <v>243</v>
      </c>
      <c r="B252" s="11">
        <v>0</v>
      </c>
      <c r="C252" s="11">
        <v>1.7689999999999997E-2</v>
      </c>
      <c r="D252" s="11">
        <v>0</v>
      </c>
      <c r="E252" s="11">
        <v>1.7689999999999997E-2</v>
      </c>
    </row>
    <row r="253" spans="1:5" x14ac:dyDescent="0.25">
      <c r="A253" s="10" t="s">
        <v>244</v>
      </c>
      <c r="B253" s="11">
        <v>11069.78638</v>
      </c>
      <c r="C253" s="11">
        <v>189.90789000000001</v>
      </c>
      <c r="D253" s="11">
        <v>90.717199999999991</v>
      </c>
      <c r="E253" s="11">
        <v>11350.411469999999</v>
      </c>
    </row>
    <row r="254" spans="1:5" x14ac:dyDescent="0.25">
      <c r="A254" s="10" t="s">
        <v>245</v>
      </c>
      <c r="B254" s="11">
        <v>40896.387640000001</v>
      </c>
      <c r="C254" s="11">
        <v>13848.38499</v>
      </c>
      <c r="D254" s="11">
        <v>8612.236350000001</v>
      </c>
      <c r="E254" s="11">
        <v>63357.008979999999</v>
      </c>
    </row>
    <row r="255" spans="1:5" x14ac:dyDescent="0.25">
      <c r="A255" s="10" t="s">
        <v>246</v>
      </c>
      <c r="B255" s="11">
        <v>345.20751000000001</v>
      </c>
      <c r="C255" s="11">
        <v>104.11514</v>
      </c>
      <c r="D255" s="11">
        <v>20.822569999999999</v>
      </c>
      <c r="E255" s="11">
        <v>470.14521999999999</v>
      </c>
    </row>
    <row r="256" spans="1:5" x14ac:dyDescent="0.25">
      <c r="A256" s="10" t="s">
        <v>247</v>
      </c>
      <c r="B256" s="11">
        <v>455.33259999999996</v>
      </c>
      <c r="C256" s="11">
        <v>422.67024000000004</v>
      </c>
      <c r="D256" s="11">
        <v>2.3914300000000002</v>
      </c>
      <c r="E256" s="11">
        <v>880.39427000000001</v>
      </c>
    </row>
    <row r="257" spans="1:5" x14ac:dyDescent="0.25">
      <c r="A257" s="10" t="s">
        <v>248</v>
      </c>
      <c r="B257" s="11">
        <v>0</v>
      </c>
      <c r="C257" s="11">
        <v>0</v>
      </c>
      <c r="D257" s="11">
        <v>0</v>
      </c>
      <c r="E257" s="11">
        <v>0</v>
      </c>
    </row>
    <row r="258" spans="1:5" x14ac:dyDescent="0.25">
      <c r="A258" s="10" t="s">
        <v>249</v>
      </c>
      <c r="B258" s="11">
        <v>1.17E-3</v>
      </c>
      <c r="C258" s="11">
        <v>58.684650000000005</v>
      </c>
      <c r="D258" s="11">
        <v>346.04163</v>
      </c>
      <c r="E258" s="11">
        <v>404.72744999999998</v>
      </c>
    </row>
    <row r="259" spans="1:5" x14ac:dyDescent="0.25">
      <c r="A259" s="10" t="s">
        <v>250</v>
      </c>
      <c r="B259" s="11">
        <v>0</v>
      </c>
      <c r="C259" s="11">
        <v>215.42689000000001</v>
      </c>
      <c r="D259" s="11">
        <v>0</v>
      </c>
      <c r="E259" s="11">
        <v>215.42689000000001</v>
      </c>
    </row>
    <row r="260" spans="1:5" x14ac:dyDescent="0.25">
      <c r="A260" s="8" t="s">
        <v>251</v>
      </c>
      <c r="B260" s="9">
        <v>11517.6435</v>
      </c>
      <c r="C260" s="9">
        <v>8783.7596200000007</v>
      </c>
      <c r="D260" s="9">
        <v>1089.3441300000002</v>
      </c>
      <c r="E260" s="9">
        <v>21390.747250000004</v>
      </c>
    </row>
    <row r="261" spans="1:5" x14ac:dyDescent="0.25">
      <c r="A261" s="10" t="s">
        <v>252</v>
      </c>
      <c r="B261" s="11">
        <v>11414.78839</v>
      </c>
      <c r="C261" s="11">
        <v>7471.6651500000007</v>
      </c>
      <c r="D261" s="11">
        <v>1089.3441300000002</v>
      </c>
      <c r="E261" s="11">
        <v>19975.797670000004</v>
      </c>
    </row>
    <row r="262" spans="1:5" x14ac:dyDescent="0.25">
      <c r="A262" s="10" t="s">
        <v>253</v>
      </c>
      <c r="B262" s="11">
        <v>0</v>
      </c>
      <c r="C262" s="11">
        <v>0</v>
      </c>
      <c r="D262" s="11">
        <v>0</v>
      </c>
      <c r="E262" s="11">
        <v>0</v>
      </c>
    </row>
    <row r="263" spans="1:5" x14ac:dyDescent="0.25">
      <c r="A263" s="10" t="s">
        <v>254</v>
      </c>
      <c r="B263" s="11">
        <v>0</v>
      </c>
      <c r="C263" s="11">
        <v>1306.1655899999998</v>
      </c>
      <c r="D263" s="11">
        <v>0</v>
      </c>
      <c r="E263" s="11">
        <v>1306.1655899999998</v>
      </c>
    </row>
    <row r="264" spans="1:5" x14ac:dyDescent="0.25">
      <c r="A264" s="10" t="s">
        <v>255</v>
      </c>
      <c r="B264" s="11">
        <v>102.85511</v>
      </c>
      <c r="C264" s="11">
        <v>3.3856899999999999</v>
      </c>
      <c r="D264" s="11">
        <v>0</v>
      </c>
      <c r="E264" s="11">
        <v>106.24079999999999</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2.5431900000000001</v>
      </c>
      <c r="D267" s="11">
        <v>0</v>
      </c>
      <c r="E267" s="11">
        <v>2.5431900000000001</v>
      </c>
    </row>
    <row r="268" spans="1:5" x14ac:dyDescent="0.25">
      <c r="A268" s="8" t="s">
        <v>259</v>
      </c>
      <c r="B268" s="9">
        <v>41249.071800000005</v>
      </c>
      <c r="C268" s="9">
        <v>6055.4478699999981</v>
      </c>
      <c r="D268" s="9">
        <v>7982.8650499999994</v>
      </c>
      <c r="E268" s="9">
        <v>55287.384720000002</v>
      </c>
    </row>
    <row r="269" spans="1:5" x14ac:dyDescent="0.25">
      <c r="A269" s="2" t="s">
        <v>260</v>
      </c>
      <c r="B269" s="9">
        <v>3855.8401499999995</v>
      </c>
      <c r="C269" s="9">
        <v>1726.3443800000002</v>
      </c>
      <c r="D269" s="9">
        <v>215.13887</v>
      </c>
      <c r="E269" s="9">
        <v>5797.3233999999993</v>
      </c>
    </row>
    <row r="270" spans="1:5" x14ac:dyDescent="0.25">
      <c r="A270" s="10" t="s">
        <v>261</v>
      </c>
      <c r="B270" s="11">
        <v>1066.6306099999999</v>
      </c>
      <c r="C270" s="11">
        <v>508.01865999999995</v>
      </c>
      <c r="D270" s="11">
        <v>63.236580000000004</v>
      </c>
      <c r="E270" s="11">
        <v>1637.8858499999999</v>
      </c>
    </row>
    <row r="271" spans="1:5" x14ac:dyDescent="0.25">
      <c r="A271" s="10" t="s">
        <v>262</v>
      </c>
      <c r="B271" s="11">
        <v>107.78998</v>
      </c>
      <c r="C271" s="11">
        <v>32.604619999999997</v>
      </c>
      <c r="D271" s="11">
        <v>-6.3797100000000002</v>
      </c>
      <c r="E271" s="11">
        <v>134.01489000000001</v>
      </c>
    </row>
    <row r="272" spans="1:5" x14ac:dyDescent="0.25">
      <c r="A272" s="10" t="s">
        <v>263</v>
      </c>
      <c r="B272" s="11">
        <v>2560.43307</v>
      </c>
      <c r="C272" s="11">
        <v>1164.8796100000002</v>
      </c>
      <c r="D272" s="11">
        <v>0</v>
      </c>
      <c r="E272" s="11">
        <v>3725.31268</v>
      </c>
    </row>
    <row r="273" spans="1:5" x14ac:dyDescent="0.25">
      <c r="A273" s="10" t="s">
        <v>264</v>
      </c>
      <c r="B273" s="11">
        <v>106.90217</v>
      </c>
      <c r="C273" s="11">
        <v>0</v>
      </c>
      <c r="D273" s="11">
        <v>0</v>
      </c>
      <c r="E273" s="11">
        <v>106.90217</v>
      </c>
    </row>
    <row r="274" spans="1:5" x14ac:dyDescent="0.25">
      <c r="A274" s="17" t="s">
        <v>265</v>
      </c>
      <c r="B274" s="11">
        <v>14.08432</v>
      </c>
      <c r="C274" s="11">
        <v>20.841489999999997</v>
      </c>
      <c r="D274" s="11">
        <v>158.28200000000001</v>
      </c>
      <c r="E274" s="11">
        <v>193.20780999999999</v>
      </c>
    </row>
    <row r="275" spans="1:5" x14ac:dyDescent="0.25">
      <c r="A275" s="17" t="s">
        <v>266</v>
      </c>
      <c r="B275" s="11">
        <v>0</v>
      </c>
      <c r="C275" s="11">
        <v>0</v>
      </c>
      <c r="D275" s="11">
        <v>0</v>
      </c>
      <c r="E275" s="11">
        <v>0</v>
      </c>
    </row>
    <row r="276" spans="1:5" x14ac:dyDescent="0.25">
      <c r="A276" s="8" t="s">
        <v>267</v>
      </c>
      <c r="B276" s="9">
        <v>1730.4909399999999</v>
      </c>
      <c r="C276" s="9">
        <v>1279.0940499999999</v>
      </c>
      <c r="D276" s="9">
        <v>38.363569999999996</v>
      </c>
      <c r="E276" s="9">
        <v>3047.9485599999998</v>
      </c>
    </row>
    <row r="277" spans="1:5" x14ac:dyDescent="0.25">
      <c r="A277" s="10" t="s">
        <v>261</v>
      </c>
      <c r="B277" s="11">
        <v>779.47113999999999</v>
      </c>
      <c r="C277" s="11">
        <v>73.479039999999998</v>
      </c>
      <c r="D277" s="11">
        <v>18.462580000000003</v>
      </c>
      <c r="E277" s="11">
        <v>871.41276000000005</v>
      </c>
    </row>
    <row r="278" spans="1:5" x14ac:dyDescent="0.25">
      <c r="A278" s="10" t="s">
        <v>268</v>
      </c>
      <c r="B278" s="11">
        <v>806.00495999999998</v>
      </c>
      <c r="C278" s="11">
        <v>1031.10157</v>
      </c>
      <c r="D278" s="11">
        <v>16.288889999999999</v>
      </c>
      <c r="E278" s="11">
        <v>1853.3954200000001</v>
      </c>
    </row>
    <row r="279" spans="1:5" x14ac:dyDescent="0.25">
      <c r="A279" s="10" t="s">
        <v>269</v>
      </c>
      <c r="B279" s="11">
        <v>0</v>
      </c>
      <c r="C279" s="11">
        <v>0</v>
      </c>
      <c r="D279" s="11">
        <v>1.4050400000000001</v>
      </c>
      <c r="E279" s="11">
        <v>1.4050400000000001</v>
      </c>
    </row>
    <row r="280" spans="1:5" x14ac:dyDescent="0.25">
      <c r="A280" s="10" t="s">
        <v>270</v>
      </c>
      <c r="B280" s="11">
        <v>0</v>
      </c>
      <c r="C280" s="11">
        <v>0</v>
      </c>
      <c r="D280" s="11">
        <v>0</v>
      </c>
      <c r="E280" s="11">
        <v>0</v>
      </c>
    </row>
    <row r="281" spans="1:5" x14ac:dyDescent="0.25">
      <c r="A281" s="13" t="s">
        <v>271</v>
      </c>
      <c r="B281" s="11">
        <v>145.01483999999999</v>
      </c>
      <c r="C281" s="11">
        <v>174.51344</v>
      </c>
      <c r="D281" s="11">
        <v>2.2070599999999998</v>
      </c>
      <c r="E281" s="11">
        <v>321.73534000000001</v>
      </c>
    </row>
    <row r="282" spans="1:5" x14ac:dyDescent="0.25">
      <c r="A282" s="13" t="s">
        <v>272</v>
      </c>
      <c r="B282" s="11">
        <v>0</v>
      </c>
      <c r="C282" s="11">
        <v>0</v>
      </c>
      <c r="D282" s="11">
        <v>0</v>
      </c>
      <c r="E282" s="11">
        <v>0</v>
      </c>
    </row>
    <row r="283" spans="1:5" x14ac:dyDescent="0.25">
      <c r="A283" s="8" t="s">
        <v>273</v>
      </c>
      <c r="B283" s="9">
        <v>43374.421009999998</v>
      </c>
      <c r="C283" s="9">
        <v>6502.6981999999989</v>
      </c>
      <c r="D283" s="9">
        <v>8159.6403499999988</v>
      </c>
      <c r="E283" s="9">
        <v>58036.759559999999</v>
      </c>
    </row>
    <row r="284" spans="1:5" x14ac:dyDescent="0.25">
      <c r="A284" s="10" t="s">
        <v>274</v>
      </c>
      <c r="B284" s="11">
        <v>3568.8288900000002</v>
      </c>
      <c r="C284" s="11">
        <v>5648.5363000000007</v>
      </c>
      <c r="D284" s="11">
        <v>3127.77351</v>
      </c>
      <c r="E284" s="11">
        <v>12345.1387</v>
      </c>
    </row>
    <row r="285" spans="1:5" x14ac:dyDescent="0.25">
      <c r="A285" s="10" t="s">
        <v>275</v>
      </c>
      <c r="B285" s="11">
        <v>77.416810000000012</v>
      </c>
      <c r="C285" s="11">
        <v>1411.75962</v>
      </c>
      <c r="D285" s="11">
        <v>106.94186000000001</v>
      </c>
      <c r="E285" s="11">
        <v>1596.1182899999999</v>
      </c>
    </row>
    <row r="286" spans="1:5" x14ac:dyDescent="0.25">
      <c r="A286" s="10" t="s">
        <v>276</v>
      </c>
      <c r="B286" s="11">
        <v>3491.4120800000001</v>
      </c>
      <c r="C286" s="11">
        <v>4236.7766800000009</v>
      </c>
      <c r="D286" s="11">
        <v>3020.8316500000001</v>
      </c>
      <c r="E286" s="11">
        <v>10749.020410000001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7265.7164700000012</v>
      </c>
      <c r="C292" s="11">
        <v>6970.1693100000002</v>
      </c>
      <c r="D292" s="11">
        <v>3577.2819800000002</v>
      </c>
      <c r="E292" s="11">
        <v>17813.16776</v>
      </c>
    </row>
    <row r="293" spans="1:5" x14ac:dyDescent="0.25">
      <c r="A293" s="10" t="s">
        <v>283</v>
      </c>
      <c r="B293" s="11">
        <v>4362.125970000001</v>
      </c>
      <c r="C293" s="11">
        <v>4614.3705300000001</v>
      </c>
      <c r="D293" s="11">
        <v>3577.2819800000002</v>
      </c>
      <c r="E293" s="11">
        <v>12553.778480000001</v>
      </c>
    </row>
    <row r="294" spans="1:5" x14ac:dyDescent="0.25">
      <c r="A294" s="10" t="s">
        <v>284</v>
      </c>
      <c r="B294" s="11">
        <v>17.168290000000002</v>
      </c>
      <c r="C294" s="11">
        <v>5.1963499999999998</v>
      </c>
      <c r="D294" s="11">
        <v>0</v>
      </c>
      <c r="E294" s="11">
        <v>22.364640000000001</v>
      </c>
    </row>
    <row r="295" spans="1:5" x14ac:dyDescent="0.25">
      <c r="A295" s="13" t="s">
        <v>285</v>
      </c>
      <c r="B295" s="11">
        <v>0</v>
      </c>
      <c r="C295" s="11">
        <v>0</v>
      </c>
      <c r="D295" s="11">
        <v>0</v>
      </c>
      <c r="E295" s="11">
        <v>0</v>
      </c>
    </row>
    <row r="296" spans="1:5" x14ac:dyDescent="0.25">
      <c r="A296" s="13" t="s">
        <v>286</v>
      </c>
      <c r="B296" s="11">
        <v>2886.4222100000002</v>
      </c>
      <c r="C296" s="11">
        <v>2350.6024299999999</v>
      </c>
      <c r="D296" s="11">
        <v>0</v>
      </c>
      <c r="E296" s="11">
        <v>5237.0246399999996</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39677.533429999996</v>
      </c>
      <c r="C299" s="9">
        <v>5181.0651899999984</v>
      </c>
      <c r="D299" s="9">
        <v>7710.131879999999</v>
      </c>
      <c r="E299" s="9">
        <v>52568.730499999998</v>
      </c>
    </row>
    <row r="300" spans="1:5" x14ac:dyDescent="0.25">
      <c r="A300" s="10" t="s">
        <v>290</v>
      </c>
      <c r="B300" s="11">
        <v>29846.88393</v>
      </c>
      <c r="C300" s="11">
        <v>12419.103850000001</v>
      </c>
      <c r="D300" s="11">
        <v>4756.98981</v>
      </c>
      <c r="E300" s="11">
        <v>47022.977590000002</v>
      </c>
    </row>
    <row r="301" spans="1:5" x14ac:dyDescent="0.25">
      <c r="A301" s="10" t="s">
        <v>291</v>
      </c>
      <c r="B301" s="11">
        <v>16810.862439999997</v>
      </c>
      <c r="C301" s="11">
        <v>5397.6980499999991</v>
      </c>
      <c r="D301" s="11">
        <v>2619.4885100000001</v>
      </c>
      <c r="E301" s="11">
        <v>24828.048999999995</v>
      </c>
    </row>
    <row r="302" spans="1:5" x14ac:dyDescent="0.25">
      <c r="A302" s="10" t="s">
        <v>292</v>
      </c>
      <c r="B302" s="11">
        <v>2698.2341499999998</v>
      </c>
      <c r="C302" s="11">
        <v>1574.3466800000001</v>
      </c>
      <c r="D302" s="11">
        <v>524.33167000000003</v>
      </c>
      <c r="E302" s="11">
        <v>4796.9125000000004</v>
      </c>
    </row>
    <row r="303" spans="1:5" x14ac:dyDescent="0.25">
      <c r="A303" s="10" t="s">
        <v>293</v>
      </c>
      <c r="B303" s="11">
        <v>206.32872</v>
      </c>
      <c r="C303" s="11">
        <v>301.13884999999999</v>
      </c>
      <c r="D303" s="11">
        <v>260.53445999999997</v>
      </c>
      <c r="E303" s="11">
        <v>768.00202999999999</v>
      </c>
    </row>
    <row r="304" spans="1:5" x14ac:dyDescent="0.25">
      <c r="A304" s="10" t="s">
        <v>294</v>
      </c>
      <c r="B304" s="11">
        <v>403.69701999999995</v>
      </c>
      <c r="C304" s="11">
        <v>384.44894999999997</v>
      </c>
      <c r="D304" s="11">
        <v>41.01699</v>
      </c>
      <c r="E304" s="11">
        <v>829.16295999999988</v>
      </c>
    </row>
    <row r="305" spans="1:5" x14ac:dyDescent="0.25">
      <c r="A305" s="10" t="s">
        <v>295</v>
      </c>
      <c r="B305" s="11">
        <v>2075.6092699999999</v>
      </c>
      <c r="C305" s="11">
        <v>468.93786999999998</v>
      </c>
      <c r="D305" s="11">
        <v>420.42099999999999</v>
      </c>
      <c r="E305" s="11">
        <v>2964.9681399999995</v>
      </c>
    </row>
    <row r="306" spans="1:5" x14ac:dyDescent="0.25">
      <c r="A306" s="10" t="s">
        <v>296</v>
      </c>
      <c r="B306" s="11">
        <v>271.31380999999999</v>
      </c>
      <c r="C306" s="11">
        <v>129.58096</v>
      </c>
      <c r="D306" s="11">
        <v>143.33376999999999</v>
      </c>
      <c r="E306" s="11">
        <v>544.22853999999995</v>
      </c>
    </row>
    <row r="307" spans="1:5" x14ac:dyDescent="0.25">
      <c r="A307" s="10" t="s">
        <v>297</v>
      </c>
      <c r="B307" s="11">
        <v>441.70644999999996</v>
      </c>
      <c r="C307" s="11">
        <v>618.58940999999993</v>
      </c>
      <c r="D307" s="11">
        <v>122.91760000000001</v>
      </c>
      <c r="E307" s="11">
        <v>1183.2134599999999</v>
      </c>
    </row>
    <row r="308" spans="1:5" x14ac:dyDescent="0.25">
      <c r="A308" s="10" t="s">
        <v>298</v>
      </c>
      <c r="B308" s="11">
        <v>192.822</v>
      </c>
      <c r="C308" s="11">
        <v>1031.2172700000001</v>
      </c>
      <c r="D308" s="11">
        <v>44.357500000000002</v>
      </c>
      <c r="E308" s="11">
        <v>1268.3967700000003</v>
      </c>
    </row>
    <row r="309" spans="1:5" x14ac:dyDescent="0.25">
      <c r="A309" s="13" t="s">
        <v>299</v>
      </c>
      <c r="B309" s="11">
        <v>6746.3100699999995</v>
      </c>
      <c r="C309" s="11">
        <v>2513.1458099999995</v>
      </c>
      <c r="D309" s="11">
        <v>580.58831000000009</v>
      </c>
      <c r="E309" s="11">
        <v>9840.0441900000005</v>
      </c>
    </row>
    <row r="310" spans="1:5" x14ac:dyDescent="0.25">
      <c r="A310" s="8" t="s">
        <v>300</v>
      </c>
      <c r="B310" s="9">
        <v>9830.6494999999959</v>
      </c>
      <c r="C310" s="9">
        <v>-7238.0386600000029</v>
      </c>
      <c r="D310" s="9">
        <v>2953.142069999999</v>
      </c>
      <c r="E310" s="9">
        <v>5545.752909999992</v>
      </c>
    </row>
    <row r="311" spans="1:5" x14ac:dyDescent="0.25">
      <c r="A311" s="13" t="s">
        <v>301</v>
      </c>
      <c r="B311" s="11">
        <v>0</v>
      </c>
      <c r="C311" s="11">
        <v>1.0000000000000001E-5</v>
      </c>
      <c r="D311" s="11">
        <v>0.36979000000000001</v>
      </c>
      <c r="E311" s="11">
        <v>0.36980000000000002</v>
      </c>
    </row>
    <row r="312" spans="1:5" x14ac:dyDescent="0.25">
      <c r="A312" s="13" t="s">
        <v>302</v>
      </c>
      <c r="B312" s="11">
        <v>0</v>
      </c>
      <c r="C312" s="11">
        <v>0</v>
      </c>
      <c r="D312" s="11">
        <v>0.36979000000000001</v>
      </c>
      <c r="E312" s="11">
        <v>0.36979000000000001</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9830.6494999999959</v>
      </c>
      <c r="C317" s="9">
        <v>-7238.0386500000031</v>
      </c>
      <c r="D317" s="9">
        <v>2953.5118599999992</v>
      </c>
      <c r="E317" s="9">
        <v>5546.1227099999924</v>
      </c>
    </row>
    <row r="318" spans="1:5" x14ac:dyDescent="0.25">
      <c r="A318" s="13" t="s">
        <v>308</v>
      </c>
      <c r="B318" s="11">
        <v>0</v>
      </c>
      <c r="C318" s="11">
        <v>618.50439000000006</v>
      </c>
      <c r="D318" s="11">
        <v>0</v>
      </c>
      <c r="E318" s="11">
        <v>618.50439000000006</v>
      </c>
    </row>
    <row r="319" spans="1:5" x14ac:dyDescent="0.25">
      <c r="A319" s="8" t="s">
        <v>309</v>
      </c>
      <c r="B319" s="9">
        <v>9830.6494999999959</v>
      </c>
      <c r="C319" s="9">
        <v>-6619.5342600000031</v>
      </c>
      <c r="D319" s="9">
        <v>2953.5118599999992</v>
      </c>
      <c r="E319" s="9">
        <v>6164.6270999999924</v>
      </c>
    </row>
    <row r="320" spans="1:5" x14ac:dyDescent="0.25">
      <c r="A320" s="13" t="s">
        <v>310</v>
      </c>
      <c r="B320" s="11">
        <v>-1.000000000021828E-5</v>
      </c>
      <c r="C320" s="11">
        <v>203.31201999999999</v>
      </c>
      <c r="D320" s="11">
        <v>0</v>
      </c>
      <c r="E320" s="11">
        <v>203.31200999999999</v>
      </c>
    </row>
    <row r="321" spans="1:5" x14ac:dyDescent="0.25">
      <c r="A321" s="8" t="s">
        <v>311</v>
      </c>
      <c r="B321" s="9">
        <v>9830.6494899999961</v>
      </c>
      <c r="C321" s="9">
        <v>-6416.2222400000028</v>
      </c>
      <c r="D321" s="9">
        <v>2953.5118599999992</v>
      </c>
      <c r="E321" s="9">
        <v>6367.9391099999921</v>
      </c>
    </row>
    <row r="322" spans="1:5" x14ac:dyDescent="0.25">
      <c r="A322" s="13" t="s">
        <v>312</v>
      </c>
      <c r="B322" s="11">
        <v>0</v>
      </c>
      <c r="C322" s="11">
        <v>0</v>
      </c>
      <c r="D322" s="11">
        <v>0</v>
      </c>
      <c r="E322" s="11">
        <v>0</v>
      </c>
    </row>
    <row r="323" spans="1:5" x14ac:dyDescent="0.25">
      <c r="A323" s="8" t="s">
        <v>313</v>
      </c>
      <c r="B323" s="9">
        <v>9830.6494899999961</v>
      </c>
      <c r="C323" s="9">
        <v>-6416.2222400000028</v>
      </c>
      <c r="D323" s="9">
        <v>2953.5118599999992</v>
      </c>
      <c r="E323" s="9">
        <v>6367.9391099999921</v>
      </c>
    </row>
    <row r="324" spans="1:5" x14ac:dyDescent="0.25">
      <c r="A324" s="13" t="s">
        <v>314</v>
      </c>
      <c r="B324" s="11">
        <v>0</v>
      </c>
      <c r="C324" s="11">
        <v>0</v>
      </c>
      <c r="D324" s="11">
        <v>50</v>
      </c>
      <c r="E324" s="11">
        <v>50</v>
      </c>
    </row>
    <row r="325" spans="1:5" x14ac:dyDescent="0.25">
      <c r="A325" s="8" t="s">
        <v>315</v>
      </c>
      <c r="B325" s="9">
        <v>9830.6494899999961</v>
      </c>
      <c r="C325" s="9">
        <v>-6416.2222400000028</v>
      </c>
      <c r="D325" s="9">
        <v>2903.5118599999992</v>
      </c>
      <c r="E325" s="9">
        <v>6317.9391099999921</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B0253-939C-405F-A3C2-F965C9201568}">
  <sheetPr codeName="Hoja17"/>
  <dimension ref="A1:E127"/>
  <sheetViews>
    <sheetView topLeftCell="A73" workbookViewId="0">
      <selection activeCell="C12" sqref="C12"/>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56" t="s">
        <v>878</v>
      </c>
      <c r="B1" s="756"/>
      <c r="C1" s="756"/>
      <c r="D1" s="756"/>
      <c r="E1" s="756"/>
    </row>
    <row r="2" spans="1:5" ht="18" x14ac:dyDescent="0.25">
      <c r="A2" s="757" t="s">
        <v>329</v>
      </c>
      <c r="B2" s="757"/>
      <c r="C2" s="757"/>
      <c r="D2" s="757"/>
      <c r="E2" s="757"/>
    </row>
    <row r="3" spans="1:5" ht="30" customHeight="1" x14ac:dyDescent="0.25">
      <c r="A3" s="763" t="s">
        <v>2</v>
      </c>
      <c r="B3" s="763"/>
      <c r="C3" s="763"/>
      <c r="D3" s="763"/>
      <c r="E3" s="763"/>
    </row>
    <row r="4" spans="1:5" x14ac:dyDescent="0.25">
      <c r="A4" s="13"/>
      <c r="B4" s="23"/>
      <c r="C4" s="23"/>
      <c r="D4" s="23"/>
      <c r="E4" s="23"/>
    </row>
    <row r="5" spans="1:5" ht="30" customHeight="1" x14ac:dyDescent="0.25">
      <c r="A5" s="24"/>
      <c r="B5" s="25" t="s">
        <v>879</v>
      </c>
      <c r="C5" s="25" t="s">
        <v>880</v>
      </c>
      <c r="D5" s="25" t="s">
        <v>881</v>
      </c>
      <c r="E5" s="26" t="s">
        <v>8</v>
      </c>
    </row>
    <row r="6" spans="1:5" x14ac:dyDescent="0.25">
      <c r="A6" s="13"/>
      <c r="B6" s="27"/>
      <c r="C6" s="27"/>
      <c r="D6" s="27"/>
      <c r="E6" s="28"/>
    </row>
    <row r="7" spans="1:5" x14ac:dyDescent="0.25">
      <c r="A7" s="2" t="s">
        <v>330</v>
      </c>
      <c r="B7" s="25"/>
      <c r="C7" s="25"/>
      <c r="D7" s="25"/>
      <c r="E7" s="26"/>
    </row>
    <row r="8" spans="1:5" x14ac:dyDescent="0.25">
      <c r="A8" s="13" t="s">
        <v>331</v>
      </c>
      <c r="B8" s="32">
        <v>5.0550784166649765E-2</v>
      </c>
      <c r="C8" s="32">
        <v>7.2632627572913125E-2</v>
      </c>
      <c r="D8" s="32">
        <v>7.9037519699510381E-2</v>
      </c>
      <c r="E8" s="32">
        <v>5.8085392079695909E-2</v>
      </c>
    </row>
    <row r="9" spans="1:5" x14ac:dyDescent="0.25">
      <c r="A9" s="13" t="s">
        <v>332</v>
      </c>
      <c r="B9" s="32">
        <v>0.62315450221098345</v>
      </c>
      <c r="C9" s="32">
        <v>0.70950123249902974</v>
      </c>
      <c r="D9" s="32">
        <v>0.78924382979716756</v>
      </c>
      <c r="E9" s="32">
        <v>0.65840911987925788</v>
      </c>
    </row>
    <row r="10" spans="1:5" x14ac:dyDescent="0.25">
      <c r="A10" s="2" t="s">
        <v>333</v>
      </c>
      <c r="B10" s="33"/>
      <c r="C10" s="33"/>
      <c r="D10" s="33"/>
      <c r="E10" s="33"/>
    </row>
    <row r="11" spans="1:5" x14ac:dyDescent="0.25">
      <c r="A11" s="34" t="s">
        <v>334</v>
      </c>
      <c r="B11" s="32">
        <v>0.54623589001886408</v>
      </c>
      <c r="C11" s="32">
        <v>0.73675764748174954</v>
      </c>
      <c r="D11" s="32">
        <v>0.40834266473989694</v>
      </c>
      <c r="E11" s="32">
        <v>0.57061626621723505</v>
      </c>
    </row>
    <row r="12" spans="1:5" x14ac:dyDescent="0.25">
      <c r="A12" s="34" t="s">
        <v>335</v>
      </c>
      <c r="B12" s="32">
        <v>0.54623589001886408</v>
      </c>
      <c r="C12" s="32">
        <v>0.73675764748174954</v>
      </c>
      <c r="D12" s="32">
        <v>0.40915616409263705</v>
      </c>
      <c r="E12" s="32">
        <v>0.57070240895158308</v>
      </c>
    </row>
    <row r="13" spans="1:5" x14ac:dyDescent="0.25">
      <c r="A13" s="13" t="s">
        <v>336</v>
      </c>
      <c r="B13" s="32">
        <v>5.000053824471079E-2</v>
      </c>
      <c r="C13" s="32">
        <v>0.15263902600533533</v>
      </c>
      <c r="D13" s="32">
        <v>4.3591255270203892E-4</v>
      </c>
      <c r="E13" s="32">
        <v>6.5752626963579641E-2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7.817690501188676E-3</v>
      </c>
      <c r="C16" s="32">
        <v>2.0763563696703017E-2</v>
      </c>
      <c r="D16" s="32">
        <v>1.62369244477845E-2</v>
      </c>
      <c r="E16" s="32">
        <v>1.1870481380580807E-2</v>
      </c>
    </row>
    <row r="17" spans="1:5" x14ac:dyDescent="0.25">
      <c r="A17" s="34" t="s">
        <v>340</v>
      </c>
      <c r="B17" s="32">
        <v>0.99218230949881137</v>
      </c>
      <c r="C17" s="32">
        <v>0.97923643630329693</v>
      </c>
      <c r="D17" s="32">
        <v>0.98376307555221543</v>
      </c>
      <c r="E17" s="32">
        <v>0.98812951861941911</v>
      </c>
    </row>
    <row r="18" spans="1:5" x14ac:dyDescent="0.25">
      <c r="A18" s="34" t="s">
        <v>341</v>
      </c>
      <c r="B18" s="36">
        <v>377.77318956523925</v>
      </c>
      <c r="C18" s="36">
        <v>579.54049763843852</v>
      </c>
      <c r="D18" s="36">
        <v>408.38132545664689</v>
      </c>
      <c r="E18" s="36">
        <v>511.88816036127224</v>
      </c>
    </row>
    <row r="19" spans="1:5" x14ac:dyDescent="0.25">
      <c r="A19" s="35" t="s">
        <v>342</v>
      </c>
      <c r="B19" s="37"/>
      <c r="C19" s="37"/>
      <c r="D19" s="37"/>
      <c r="E19" s="37"/>
    </row>
    <row r="20" spans="1:5" x14ac:dyDescent="0.25">
      <c r="A20" s="13" t="s">
        <v>343</v>
      </c>
      <c r="B20" s="32">
        <v>0.94896144455651121</v>
      </c>
      <c r="C20" s="32">
        <v>0.91950479511564509</v>
      </c>
      <c r="D20" s="32">
        <v>0.95457849226032332</v>
      </c>
      <c r="E20" s="32">
        <v>0.94345000484213504</v>
      </c>
    </row>
    <row r="21" spans="1:5" x14ac:dyDescent="0.25">
      <c r="A21" s="13" t="s">
        <v>344</v>
      </c>
      <c r="B21" s="32">
        <v>0.30554277596676832</v>
      </c>
      <c r="C21" s="32">
        <v>0.56756794622948825</v>
      </c>
      <c r="D21" s="32">
        <v>0.21832548952341985</v>
      </c>
      <c r="E21" s="32">
        <v>0.34952284048833837</v>
      </c>
    </row>
    <row r="22" spans="1:5" x14ac:dyDescent="0.25">
      <c r="A22" s="34" t="s">
        <v>345</v>
      </c>
      <c r="B22" s="32">
        <v>5.1038555443488731E-2</v>
      </c>
      <c r="C22" s="32">
        <v>8.0495204884354771E-2</v>
      </c>
      <c r="D22" s="32">
        <v>4.5421507739676341E-2</v>
      </c>
      <c r="E22" s="32">
        <v>5.6549995157864956E-2</v>
      </c>
    </row>
    <row r="23" spans="1:5" x14ac:dyDescent="0.25">
      <c r="A23" s="34" t="s">
        <v>346</v>
      </c>
      <c r="B23" s="32">
        <v>0.28323140569493604</v>
      </c>
      <c r="C23" s="32">
        <v>0.57281954820763614</v>
      </c>
      <c r="D23" s="32">
        <v>0.19304162673059838</v>
      </c>
      <c r="E23" s="32">
        <v>0.33096876676779924</v>
      </c>
    </row>
    <row r="24" spans="1:5" x14ac:dyDescent="0.25">
      <c r="A24" s="34" t="s">
        <v>347</v>
      </c>
      <c r="B24" s="32">
        <v>0.12033369782151015</v>
      </c>
      <c r="C24" s="32">
        <v>7.1987195873230603E-2</v>
      </c>
      <c r="D24" s="32">
        <v>0.15596944090118414</v>
      </c>
      <c r="E24" s="32">
        <v>0.10663210400381928</v>
      </c>
    </row>
    <row r="25" spans="1:5" x14ac:dyDescent="0.25">
      <c r="A25" s="34" t="s">
        <v>348</v>
      </c>
      <c r="B25" s="32">
        <v>6.0948116545328244E-2</v>
      </c>
      <c r="C25" s="32">
        <v>9.6519589731512603E-2</v>
      </c>
      <c r="D25" s="32">
        <v>2.50075584427659E-2</v>
      </c>
      <c r="E25" s="32">
        <v>6.3654321117928139E-2</v>
      </c>
    </row>
    <row r="26" spans="1:5" x14ac:dyDescent="0.25">
      <c r="A26" s="34" t="s">
        <v>349</v>
      </c>
      <c r="B26" s="32">
        <v>0.10688892986916711</v>
      </c>
      <c r="C26" s="32">
        <v>7.3704889646583491E-2</v>
      </c>
      <c r="D26" s="32">
        <v>0.10626537183022157</v>
      </c>
      <c r="E26" s="32">
        <v>9.9738528534663293E-2</v>
      </c>
    </row>
    <row r="27" spans="1:5" x14ac:dyDescent="0.25">
      <c r="A27" s="34" t="s">
        <v>350</v>
      </c>
      <c r="B27" s="32">
        <v>0.94488556733852602</v>
      </c>
      <c r="C27" s="32">
        <v>0.91957951975057894</v>
      </c>
      <c r="D27" s="32">
        <v>0.94657654892982412</v>
      </c>
      <c r="E27" s="32">
        <v>0.93947966449342901</v>
      </c>
    </row>
    <row r="28" spans="1:5" x14ac:dyDescent="0.25">
      <c r="A28" s="34" t="s">
        <v>351</v>
      </c>
      <c r="B28" s="32">
        <v>6.656461363729391E-3</v>
      </c>
      <c r="C28" s="32">
        <v>7.5274180358208178E-3</v>
      </c>
      <c r="D28" s="32">
        <v>7.2894533200295562E-3</v>
      </c>
      <c r="E28" s="32">
        <v>6.9348830794955692E-3</v>
      </c>
    </row>
    <row r="29" spans="1:5" x14ac:dyDescent="0.25">
      <c r="A29" s="34" t="s">
        <v>352</v>
      </c>
      <c r="B29" s="32">
        <v>4.1910372034542499E-3</v>
      </c>
      <c r="C29" s="32">
        <v>5.9312595695541785E-3</v>
      </c>
      <c r="D29" s="32">
        <v>4.8291847062461556E-3</v>
      </c>
      <c r="E29" s="32">
        <v>4.6636035080001043E-3</v>
      </c>
    </row>
    <row r="30" spans="1:5" x14ac:dyDescent="0.25">
      <c r="A30" s="34" t="s">
        <v>353</v>
      </c>
      <c r="B30" s="32">
        <v>3.2570579361265828E-3</v>
      </c>
      <c r="C30" s="32">
        <v>0</v>
      </c>
      <c r="D30" s="32">
        <v>2.7535768025399609E-3</v>
      </c>
      <c r="E30" s="32">
        <v>2.4649150335813905E-3</v>
      </c>
    </row>
    <row r="31" spans="1:5" x14ac:dyDescent="0.25">
      <c r="A31" s="34" t="s">
        <v>354</v>
      </c>
      <c r="B31" s="32">
        <v>1.6357359654600593E-3</v>
      </c>
      <c r="C31" s="32">
        <v>5.0518043448216209E-3</v>
      </c>
      <c r="D31" s="32">
        <v>2.0607469407342314E-3</v>
      </c>
      <c r="E31" s="32">
        <v>2.4527803977864135E-3</v>
      </c>
    </row>
    <row r="32" spans="1:5" x14ac:dyDescent="0.25">
      <c r="A32" s="34" t="s">
        <v>355</v>
      </c>
      <c r="B32" s="32">
        <v>3.9374140553938911E-2</v>
      </c>
      <c r="C32" s="32">
        <v>6.1909994406029623E-2</v>
      </c>
      <c r="D32" s="32">
        <v>3.6490489402998386E-2</v>
      </c>
      <c r="E32" s="32">
        <v>4.4004152867523592E-2</v>
      </c>
    </row>
    <row r="33" spans="1:5" x14ac:dyDescent="0.25">
      <c r="A33" s="35" t="s">
        <v>356</v>
      </c>
      <c r="B33" s="33"/>
      <c r="C33" s="33"/>
      <c r="D33" s="33"/>
      <c r="E33" s="33"/>
    </row>
    <row r="34" spans="1:5" x14ac:dyDescent="0.25">
      <c r="A34" s="34" t="s">
        <v>357</v>
      </c>
      <c r="B34" s="32">
        <v>0.10056487954713908</v>
      </c>
      <c r="C34" s="32">
        <v>0.19712152592604154</v>
      </c>
      <c r="D34" s="32">
        <v>0.21985893319085995</v>
      </c>
      <c r="E34" s="32">
        <v>0.1262592840141151</v>
      </c>
    </row>
    <row r="35" spans="1:5" x14ac:dyDescent="0.25">
      <c r="A35" s="34" t="s">
        <v>358</v>
      </c>
      <c r="B35" s="32">
        <v>0.60141268807182968</v>
      </c>
      <c r="C35" s="32">
        <v>0.31484496861256839</v>
      </c>
      <c r="D35" s="32">
        <v>0.26226786289776649</v>
      </c>
      <c r="E35" s="32">
        <v>0.52638829306625812</v>
      </c>
    </row>
    <row r="36" spans="1:5" x14ac:dyDescent="0.25">
      <c r="A36" s="34" t="s">
        <v>359</v>
      </c>
      <c r="B36" s="32">
        <v>0.45946986751533603</v>
      </c>
      <c r="C36" s="32">
        <v>0.12719635228029108</v>
      </c>
      <c r="D36" s="32">
        <v>0.20415864340166276</v>
      </c>
      <c r="E36" s="32">
        <v>0.35138195670954792</v>
      </c>
    </row>
    <row r="37" spans="1:5" x14ac:dyDescent="0.25">
      <c r="A37" s="34" t="s">
        <v>360</v>
      </c>
      <c r="B37" s="32">
        <v>0.30231113612136384</v>
      </c>
      <c r="C37" s="32">
        <v>0.11600974191434631</v>
      </c>
      <c r="D37" s="32">
        <v>9.4283189131713921E-2</v>
      </c>
      <c r="E37" s="32">
        <v>0.24216413571216916</v>
      </c>
    </row>
    <row r="38" spans="1:5" x14ac:dyDescent="0.25">
      <c r="A38" s="13" t="s">
        <v>361</v>
      </c>
      <c r="B38" s="32">
        <v>0.6014054652106724</v>
      </c>
      <c r="C38" s="32">
        <v>0.28461982014502157</v>
      </c>
      <c r="D38" s="32">
        <v>0.26197034306386052</v>
      </c>
      <c r="E38" s="32">
        <v>0.52002026080262465</v>
      </c>
    </row>
    <row r="39" spans="1:5" x14ac:dyDescent="0.25">
      <c r="A39" s="2" t="s">
        <v>362</v>
      </c>
      <c r="B39" s="33"/>
      <c r="C39" s="33"/>
      <c r="D39" s="33"/>
      <c r="E39" s="33"/>
    </row>
    <row r="40" spans="1:5" x14ac:dyDescent="0.25">
      <c r="A40" s="34" t="s">
        <v>363</v>
      </c>
      <c r="B40" s="32">
        <v>0.34204360850938514</v>
      </c>
      <c r="C40" s="32">
        <v>8.7947572122931875E-2</v>
      </c>
      <c r="D40" s="32">
        <v>0.53818663975827463</v>
      </c>
      <c r="E40" s="32">
        <v>0.31082364634997317</v>
      </c>
    </row>
    <row r="41" spans="1:5" x14ac:dyDescent="0.25">
      <c r="A41" s="34" t="s">
        <v>364</v>
      </c>
      <c r="B41" s="32">
        <v>0.34173557344555544</v>
      </c>
      <c r="C41" s="32">
        <v>8.4472541227352718E-2</v>
      </c>
      <c r="D41" s="32">
        <v>0.53818663975827463</v>
      </c>
      <c r="E41" s="32">
        <v>0.30803939161777449</v>
      </c>
    </row>
    <row r="42" spans="1:5" x14ac:dyDescent="0.25">
      <c r="A42" s="34" t="s">
        <v>365</v>
      </c>
      <c r="B42" s="32">
        <v>9.3911089105128034E-2</v>
      </c>
      <c r="C42" s="32">
        <v>0.63431819354617192</v>
      </c>
      <c r="D42" s="32">
        <v>7.1892341092325188E-2</v>
      </c>
      <c r="E42" s="32">
        <v>0.12116006940459549</v>
      </c>
    </row>
    <row r="43" spans="1:5" x14ac:dyDescent="0.25">
      <c r="A43" s="34" t="s">
        <v>366</v>
      </c>
      <c r="B43" s="32">
        <v>6.7651555377376146E-2</v>
      </c>
      <c r="C43" s="32">
        <v>0.32196619496666784</v>
      </c>
      <c r="D43" s="32">
        <v>5.3897055293813965E-2</v>
      </c>
      <c r="E43" s="32">
        <v>7.9852861037154721E-2</v>
      </c>
    </row>
    <row r="44" spans="1:5" x14ac:dyDescent="0.25">
      <c r="A44" s="34" t="s">
        <v>367</v>
      </c>
      <c r="B44" s="32">
        <v>5.3877481156864658E-2</v>
      </c>
      <c r="C44" s="32">
        <v>0.34172729481532027</v>
      </c>
      <c r="D44" s="32">
        <v>4.0037960767478009E-2</v>
      </c>
      <c r="E44" s="32">
        <v>6.8004670276921322E-2</v>
      </c>
    </row>
    <row r="45" spans="1:5" x14ac:dyDescent="0.25">
      <c r="A45" s="34" t="s">
        <v>368</v>
      </c>
      <c r="B45" s="32">
        <v>1.1560580046402216</v>
      </c>
      <c r="C45" s="32">
        <v>0.16024796217585294</v>
      </c>
      <c r="D45" s="32">
        <v>1.1294257208160574</v>
      </c>
      <c r="E45" s="32">
        <v>0.84609818374681145</v>
      </c>
    </row>
    <row r="46" spans="1:5" x14ac:dyDescent="0.25">
      <c r="A46" s="35" t="s">
        <v>369</v>
      </c>
      <c r="B46" s="33"/>
      <c r="C46" s="33"/>
      <c r="D46" s="33"/>
      <c r="E46" s="33"/>
    </row>
    <row r="47" spans="1:5" x14ac:dyDescent="0.25">
      <c r="A47" s="34" t="s">
        <v>370</v>
      </c>
      <c r="B47" s="32">
        <v>0.91022464585067797</v>
      </c>
      <c r="C47" s="32">
        <v>0.78393452279878628</v>
      </c>
      <c r="D47" s="32">
        <v>0.92252546518980905</v>
      </c>
      <c r="E47" s="32">
        <v>0.88485365976437391</v>
      </c>
    </row>
    <row r="48" spans="1:5" x14ac:dyDescent="0.25">
      <c r="A48" s="34" t="s">
        <v>371</v>
      </c>
      <c r="B48" s="32">
        <v>0.89424165438814041</v>
      </c>
      <c r="C48" s="32">
        <v>0.91988282529675192</v>
      </c>
      <c r="D48" s="32">
        <v>0.87959126351909211</v>
      </c>
      <c r="E48" s="32">
        <v>0.90037780222155661</v>
      </c>
    </row>
    <row r="49" spans="1:5" x14ac:dyDescent="0.25">
      <c r="A49" s="34" t="s">
        <v>372</v>
      </c>
      <c r="B49" s="32">
        <v>0.54629840818104458</v>
      </c>
      <c r="C49" s="32">
        <v>-6.9158139517529041E-2</v>
      </c>
      <c r="D49" s="32">
        <v>1.2710723151023751</v>
      </c>
      <c r="E49" s="32">
        <v>0.42025164221274491</v>
      </c>
    </row>
    <row r="50" spans="1:5" ht="15.75" thickBot="1" x14ac:dyDescent="0.3">
      <c r="A50" s="281" t="s">
        <v>373</v>
      </c>
      <c r="B50" s="39">
        <v>0.26270415234843808</v>
      </c>
      <c r="C50" s="39">
        <v>2.557819074244335</v>
      </c>
      <c r="D50" s="39">
        <v>0.14395477161043696</v>
      </c>
      <c r="E50" s="39">
        <v>0.37380394640729414</v>
      </c>
    </row>
    <row r="51" spans="1:5" ht="15.75" thickTop="1" x14ac:dyDescent="0.25">
      <c r="A51" s="805" t="s">
        <v>374</v>
      </c>
      <c r="B51" s="805"/>
      <c r="C51" s="805"/>
      <c r="D51" s="805"/>
      <c r="E51" s="805"/>
    </row>
    <row r="52" spans="1:5" ht="72" customHeight="1" x14ac:dyDescent="0.25">
      <c r="A52" s="765" t="s">
        <v>375</v>
      </c>
      <c r="B52" s="765"/>
      <c r="C52" s="765"/>
      <c r="D52" s="765"/>
      <c r="E52" s="765"/>
    </row>
    <row r="53" spans="1:5" ht="70.5" customHeight="1" x14ac:dyDescent="0.25">
      <c r="A53" s="765" t="s">
        <v>376</v>
      </c>
      <c r="B53" s="765"/>
      <c r="C53" s="765"/>
      <c r="D53" s="765"/>
      <c r="E53" s="765"/>
    </row>
    <row r="54" spans="1:5" x14ac:dyDescent="0.25">
      <c r="A54" s="766" t="s">
        <v>377</v>
      </c>
      <c r="B54" s="766"/>
      <c r="C54" s="766"/>
      <c r="D54" s="766"/>
      <c r="E54" s="766"/>
    </row>
    <row r="55" spans="1:5" x14ac:dyDescent="0.25">
      <c r="A55" s="766" t="s">
        <v>378</v>
      </c>
      <c r="B55" s="766"/>
      <c r="C55" s="766"/>
      <c r="D55" s="766"/>
      <c r="E55" s="766"/>
    </row>
    <row r="56" spans="1:5" ht="30.75" customHeight="1" x14ac:dyDescent="0.25">
      <c r="A56" s="799" t="s">
        <v>882</v>
      </c>
      <c r="B56" s="799"/>
      <c r="C56" s="799"/>
      <c r="D56" s="799"/>
      <c r="E56" s="799"/>
    </row>
    <row r="57" spans="1:5" ht="30" customHeight="1" x14ac:dyDescent="0.25">
      <c r="A57" s="40"/>
      <c r="B57" s="41" t="s">
        <v>879</v>
      </c>
      <c r="C57" s="41" t="s">
        <v>880</v>
      </c>
      <c r="D57" s="41" t="s">
        <v>881</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4.3691460853705254E-2</v>
      </c>
      <c r="C60" s="32">
        <v>1.858448107662837E-2</v>
      </c>
      <c r="D60" s="32">
        <v>5.5339975406893414E-2</v>
      </c>
      <c r="E60" s="32">
        <v>3.9094899947379629E-2</v>
      </c>
    </row>
    <row r="61" spans="1:5" x14ac:dyDescent="0.25">
      <c r="A61" s="46" t="s">
        <v>382</v>
      </c>
      <c r="B61" s="32">
        <v>4.5942653614100125E-2</v>
      </c>
      <c r="C61" s="32">
        <v>1.9957115351225935E-2</v>
      </c>
      <c r="D61" s="32">
        <v>5.6565442791506944E-2</v>
      </c>
      <c r="E61" s="32">
        <v>4.1039042084541705E-2</v>
      </c>
    </row>
    <row r="62" spans="1:5" x14ac:dyDescent="0.25">
      <c r="A62" s="46" t="s">
        <v>383</v>
      </c>
      <c r="B62" s="32">
        <v>4.2026870496233243E-2</v>
      </c>
      <c r="C62" s="32">
        <v>1.5900955643159225E-2</v>
      </c>
      <c r="D62" s="32">
        <v>5.3449294952456303E-2</v>
      </c>
      <c r="E62" s="32">
        <v>3.717248102196475E-2</v>
      </c>
    </row>
    <row r="63" spans="1:5" x14ac:dyDescent="0.25">
      <c r="A63" s="46" t="s">
        <v>384</v>
      </c>
      <c r="B63" s="32">
        <v>1.0412729767067093E-2</v>
      </c>
      <c r="C63" s="32">
        <v>-2.2213913057544731E-2</v>
      </c>
      <c r="D63" s="32">
        <v>2.0472199956187709E-2</v>
      </c>
      <c r="E63" s="32">
        <v>3.9215212701299842E-3</v>
      </c>
    </row>
    <row r="64" spans="1:5" x14ac:dyDescent="0.25">
      <c r="A64" s="46" t="s">
        <v>385</v>
      </c>
      <c r="B64" s="32">
        <v>1.0412729756474986E-2</v>
      </c>
      <c r="C64" s="32">
        <v>-1.969171618064346E-2</v>
      </c>
      <c r="D64" s="32">
        <v>2.0474763468081941E-2</v>
      </c>
      <c r="E64" s="32">
        <v>4.5029068319521644E-3</v>
      </c>
    </row>
    <row r="65" spans="1:5" x14ac:dyDescent="0.25">
      <c r="A65" s="46" t="s">
        <v>386</v>
      </c>
      <c r="B65" s="32">
        <v>1.0412729756474986E-2</v>
      </c>
      <c r="C65" s="32">
        <v>-1.969171618064346E-2</v>
      </c>
      <c r="D65" s="32">
        <v>2.0128146213122249E-2</v>
      </c>
      <c r="E65" s="32">
        <v>4.4675507555656854E-3</v>
      </c>
    </row>
    <row r="66" spans="1:5" x14ac:dyDescent="0.25">
      <c r="A66" s="46" t="s">
        <v>387</v>
      </c>
      <c r="B66" s="32">
        <v>3.0913084399402629E-2</v>
      </c>
      <c r="C66" s="32">
        <v>-0.24975861332992333</v>
      </c>
      <c r="D66" s="32">
        <v>3.7806464534656803E-2</v>
      </c>
      <c r="E66" s="32">
        <v>1.5024883355751688E-2</v>
      </c>
    </row>
    <row r="67" spans="1:5" x14ac:dyDescent="0.25">
      <c r="A67" s="35" t="s">
        <v>388</v>
      </c>
      <c r="B67" s="25"/>
      <c r="C67" s="25"/>
      <c r="D67" s="25"/>
      <c r="E67" s="25"/>
    </row>
    <row r="68" spans="1:5" x14ac:dyDescent="0.25">
      <c r="A68" s="46" t="s">
        <v>389</v>
      </c>
      <c r="B68" s="32">
        <v>5.5891072824299524E-2</v>
      </c>
      <c r="C68" s="32">
        <v>4.5542291290514722E-2</v>
      </c>
      <c r="D68" s="32">
        <v>6.2891684847834514E-2</v>
      </c>
      <c r="E68" s="32">
        <v>5.4220757822077012E-2</v>
      </c>
    </row>
    <row r="69" spans="1:5" x14ac:dyDescent="0.25">
      <c r="A69" s="46" t="s">
        <v>390</v>
      </c>
      <c r="B69" s="32">
        <v>-1.2199611970594271E-2</v>
      </c>
      <c r="C69" s="32">
        <v>-2.6957810213886352E-2</v>
      </c>
      <c r="D69" s="32">
        <v>-7.5517094409410929E-3</v>
      </c>
      <c r="E69" s="32">
        <v>-1.5125857874697383E-2</v>
      </c>
    </row>
    <row r="70" spans="1:5" x14ac:dyDescent="0.25">
      <c r="A70" s="46" t="s">
        <v>391</v>
      </c>
      <c r="B70" s="32">
        <v>2.0516883262304709E-2</v>
      </c>
      <c r="C70" s="32">
        <v>3.5078270016275066E-2</v>
      </c>
      <c r="D70" s="32">
        <v>1.8208629762506475E-2</v>
      </c>
      <c r="E70" s="32">
        <v>2.4541812235757937E-2</v>
      </c>
    </row>
    <row r="71" spans="1:5" x14ac:dyDescent="0.25">
      <c r="A71" s="46" t="s">
        <v>392</v>
      </c>
      <c r="B71" s="32">
        <v>0</v>
      </c>
      <c r="C71" s="32">
        <v>3.0690514517844188E-11</v>
      </c>
      <c r="D71" s="32">
        <v>2.5635118942308951E-6</v>
      </c>
      <c r="E71" s="32">
        <v>2.6149354095439985E-7</v>
      </c>
    </row>
    <row r="72" spans="1:5" x14ac:dyDescent="0.25">
      <c r="A72" s="46" t="s">
        <v>393</v>
      </c>
      <c r="B72" s="32">
        <v>-3.9157831178668881E-3</v>
      </c>
      <c r="C72" s="32">
        <v>-4.0561597080667105E-3</v>
      </c>
      <c r="D72" s="32">
        <v>-3.1161478390506286E-3</v>
      </c>
      <c r="E72" s="32">
        <v>-3.8665610625769568E-3</v>
      </c>
    </row>
    <row r="73" spans="1:5" x14ac:dyDescent="0.25">
      <c r="A73" s="46" t="s">
        <v>394</v>
      </c>
      <c r="B73" s="32">
        <v>2.2511927603948729E-3</v>
      </c>
      <c r="C73" s="32">
        <v>1.3726342745975604E-3</v>
      </c>
      <c r="D73" s="32">
        <v>1.2254673846135229E-3</v>
      </c>
      <c r="E73" s="32">
        <v>1.9441421371620788E-3</v>
      </c>
    </row>
    <row r="74" spans="1:5" x14ac:dyDescent="0.25">
      <c r="A74" s="46" t="s">
        <v>395</v>
      </c>
      <c r="B74" s="32">
        <v>-3.161414072916615E-2</v>
      </c>
      <c r="C74" s="32">
        <v>-3.8114868700703956E-2</v>
      </c>
      <c r="D74" s="32">
        <v>-3.2977094996268594E-2</v>
      </c>
      <c r="E74" s="32">
        <v>-3.3250959751834765E-2</v>
      </c>
    </row>
    <row r="75" spans="1:5" x14ac:dyDescent="0.25">
      <c r="A75" s="46" t="s">
        <v>396</v>
      </c>
      <c r="B75" s="32">
        <v>-1.0592107639779407E-11</v>
      </c>
      <c r="C75" s="32">
        <v>2.522196846210759E-3</v>
      </c>
      <c r="D75" s="32">
        <v>0</v>
      </c>
      <c r="E75" s="32">
        <v>5.8112406828122619E-4</v>
      </c>
    </row>
    <row r="76" spans="1:5" x14ac:dyDescent="0.25">
      <c r="A76" s="46" t="s">
        <v>397</v>
      </c>
      <c r="B76" s="32">
        <v>7.0670168798111152E-2</v>
      </c>
      <c r="C76" s="32">
        <v>0.11173106812535928</v>
      </c>
      <c r="D76" s="32">
        <v>6.3525901946639263E-2</v>
      </c>
      <c r="E76" s="32">
        <v>8.6230068574572577E-2</v>
      </c>
    </row>
    <row r="77" spans="1:5" x14ac:dyDescent="0.25">
      <c r="A77" s="35" t="s">
        <v>398</v>
      </c>
      <c r="B77" s="25"/>
      <c r="C77" s="25"/>
      <c r="D77" s="25"/>
      <c r="E77" s="25"/>
    </row>
    <row r="78" spans="1:5" x14ac:dyDescent="0.25">
      <c r="A78" s="46" t="s">
        <v>399</v>
      </c>
      <c r="B78" s="32">
        <v>7.3042997177378929E-2</v>
      </c>
      <c r="C78" s="32">
        <v>7.9391167484135702E-2</v>
      </c>
      <c r="D78" s="32">
        <v>4.3933099147515045E-2</v>
      </c>
      <c r="E78" s="32">
        <v>6.9221947494441119E-2</v>
      </c>
    </row>
    <row r="79" spans="1:5" x14ac:dyDescent="0.25">
      <c r="A79" s="46" t="s">
        <v>400</v>
      </c>
      <c r="B79" s="32">
        <v>6.9541403982195341E-2</v>
      </c>
      <c r="C79" s="32">
        <v>6.9265941993105998E-2</v>
      </c>
      <c r="D79" s="32">
        <v>0.19538197057379733</v>
      </c>
      <c r="E79" s="32">
        <v>7.9282526347649679E-2</v>
      </c>
    </row>
    <row r="80" spans="1:5" x14ac:dyDescent="0.25">
      <c r="A80" s="46" t="s">
        <v>401</v>
      </c>
      <c r="B80" s="32">
        <v>3.2776545708788699E-2</v>
      </c>
      <c r="C80" s="32">
        <v>2.282662002439283E-2</v>
      </c>
      <c r="D80" s="32">
        <v>2.7355852858423047E-3</v>
      </c>
      <c r="E80" s="32">
        <v>2.57451369367377E-2</v>
      </c>
    </row>
    <row r="81" spans="1:5" x14ac:dyDescent="0.25">
      <c r="A81" s="46" t="s">
        <v>402</v>
      </c>
      <c r="B81" s="32">
        <v>2.7643786268914422E-2</v>
      </c>
      <c r="C81" s="32">
        <v>4.4979014784105958E-2</v>
      </c>
      <c r="D81" s="32">
        <v>4.6798873133843937E-3</v>
      </c>
      <c r="E81" s="32">
        <v>2.8998181581050698E-2</v>
      </c>
    </row>
    <row r="82" spans="1:5" x14ac:dyDescent="0.25">
      <c r="A82" s="46" t="s">
        <v>403</v>
      </c>
      <c r="B82" s="32">
        <v>9.9146162839852474E-4</v>
      </c>
      <c r="C82" s="32">
        <v>0</v>
      </c>
      <c r="D82" s="32">
        <v>3.4846803252432338E-3</v>
      </c>
      <c r="E82" s="32">
        <v>8.8232312560787085E-4</v>
      </c>
    </row>
    <row r="83" spans="1:5" x14ac:dyDescent="0.25">
      <c r="A83" s="46" t="s">
        <v>404</v>
      </c>
      <c r="B83" s="32">
        <v>8.6804942145587649E-2</v>
      </c>
      <c r="C83" s="32">
        <v>1.5130944634285107E-2</v>
      </c>
      <c r="D83" s="32">
        <v>0.12339478889200182</v>
      </c>
      <c r="E83" s="32">
        <v>5.249421943648043E-2</v>
      </c>
    </row>
    <row r="84" spans="1:5" x14ac:dyDescent="0.25">
      <c r="A84" s="46" t="s">
        <v>405</v>
      </c>
      <c r="B84" s="32">
        <v>4.9800602745563874E-2</v>
      </c>
      <c r="C84" s="32">
        <v>1.2140428043010609E-2</v>
      </c>
      <c r="D84" s="32">
        <v>1.5837425691393126E-2</v>
      </c>
      <c r="E84" s="32">
        <v>3.452726139833201E-2</v>
      </c>
    </row>
    <row r="85" spans="1:5" x14ac:dyDescent="0.25">
      <c r="A85" s="46" t="s">
        <v>406</v>
      </c>
      <c r="B85" s="32">
        <v>0</v>
      </c>
      <c r="C85" s="32">
        <v>0</v>
      </c>
      <c r="D85" s="32">
        <v>0</v>
      </c>
      <c r="E85" s="32">
        <v>0</v>
      </c>
    </row>
    <row r="86" spans="1:5" x14ac:dyDescent="0.25">
      <c r="A86" s="46" t="s">
        <v>407</v>
      </c>
      <c r="B86" s="32">
        <v>2.2379088912258843E-2</v>
      </c>
      <c r="C86" s="32">
        <v>2.4899817371432431E-2</v>
      </c>
      <c r="D86" s="32">
        <v>1.6218299267442587E-2</v>
      </c>
      <c r="E86" s="32">
        <v>2.2266292657869332E-2</v>
      </c>
    </row>
    <row r="87" spans="1:5" x14ac:dyDescent="0.25">
      <c r="A87" s="46" t="s">
        <v>408</v>
      </c>
      <c r="B87" s="32">
        <v>1.9830607425823571E-2</v>
      </c>
      <c r="C87" s="32">
        <v>4.6231595471695863E-2</v>
      </c>
      <c r="D87" s="32">
        <v>3.1600704095004803E-2</v>
      </c>
      <c r="E87" s="32">
        <v>3.7946158686994469E-2</v>
      </c>
    </row>
    <row r="88" spans="1:5" x14ac:dyDescent="0.25">
      <c r="A88" s="46" t="s">
        <v>409</v>
      </c>
      <c r="B88" s="32">
        <v>0</v>
      </c>
      <c r="C88" s="32">
        <v>0</v>
      </c>
      <c r="D88" s="32">
        <v>0</v>
      </c>
      <c r="E88" s="32">
        <v>2.0914632599159457E-2</v>
      </c>
    </row>
    <row r="89" spans="1:5" x14ac:dyDescent="0.25">
      <c r="A89" s="46" t="s">
        <v>410</v>
      </c>
      <c r="B89" s="32">
        <v>0</v>
      </c>
      <c r="C89" s="32">
        <v>1.80405017141935E-2</v>
      </c>
      <c r="D89" s="32">
        <v>0</v>
      </c>
      <c r="E89" s="32">
        <v>6.6173220300625221E-3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3.161414072916615E-2</v>
      </c>
      <c r="C92" s="32">
        <v>3.8114868700703956E-2</v>
      </c>
      <c r="D92" s="32">
        <v>3.2977094996268594E-2</v>
      </c>
      <c r="E92" s="32">
        <v>3.3250959751834765E-2</v>
      </c>
    </row>
    <row r="93" spans="1:5" x14ac:dyDescent="0.25">
      <c r="A93" s="46" t="s">
        <v>414</v>
      </c>
      <c r="B93" s="32">
        <v>3.4830134765973852E-2</v>
      </c>
      <c r="C93" s="32">
        <v>5.4932955309497433E-2</v>
      </c>
      <c r="D93" s="32">
        <v>3.5887054925288445E-2</v>
      </c>
      <c r="E93" s="32">
        <v>3.8684241792383965E-2</v>
      </c>
    </row>
    <row r="94" spans="1:5" x14ac:dyDescent="0.25">
      <c r="A94" s="46" t="s">
        <v>415</v>
      </c>
      <c r="B94" s="32">
        <v>5.0073871684200279E-2</v>
      </c>
      <c r="C94" s="32">
        <v>5.7234951540891109E-2</v>
      </c>
      <c r="D94" s="32">
        <v>3.8854734395588279E-2</v>
      </c>
      <c r="E94" s="32">
        <v>5.0266591359575653E-2</v>
      </c>
    </row>
    <row r="95" spans="1:5" x14ac:dyDescent="0.25">
      <c r="A95" s="46" t="s">
        <v>416</v>
      </c>
      <c r="B95" s="32">
        <v>5.8053684291348766E-2</v>
      </c>
      <c r="C95" s="32">
        <v>6.1158814373962152E-2</v>
      </c>
      <c r="D95" s="32">
        <v>7.9754264329508356E-2</v>
      </c>
      <c r="E95" s="32">
        <v>6.0531537413211954E-2</v>
      </c>
    </row>
    <row r="96" spans="1:5" x14ac:dyDescent="0.25">
      <c r="A96" s="35" t="s">
        <v>417</v>
      </c>
      <c r="B96" s="25"/>
      <c r="C96" s="25"/>
      <c r="D96" s="25"/>
      <c r="E96" s="25"/>
    </row>
    <row r="97" spans="1:5" x14ac:dyDescent="0.25">
      <c r="A97" s="46" t="s">
        <v>418</v>
      </c>
      <c r="B97" s="32">
        <v>0.56323676801325639</v>
      </c>
      <c r="C97" s="32">
        <v>0.43462862660577556</v>
      </c>
      <c r="D97" s="32">
        <v>0.55066094623397999</v>
      </c>
      <c r="E97" s="32">
        <v>0.52799823134296742</v>
      </c>
    </row>
    <row r="98" spans="1:5" x14ac:dyDescent="0.25">
      <c r="A98" s="46" t="s">
        <v>419</v>
      </c>
      <c r="B98" s="32">
        <v>2.1259453800542859E-2</v>
      </c>
      <c r="C98" s="32">
        <v>0.13284426154468465</v>
      </c>
      <c r="D98" s="32">
        <v>3.516406523477502E-2</v>
      </c>
      <c r="E98" s="32">
        <v>5.2136431073675008E-2</v>
      </c>
    </row>
    <row r="99" spans="1:5" x14ac:dyDescent="0.25">
      <c r="A99" s="46" t="s">
        <v>420</v>
      </c>
      <c r="B99" s="32">
        <v>0.41550377818620077</v>
      </c>
      <c r="C99" s="32">
        <v>0.43252711184953974</v>
      </c>
      <c r="D99" s="32">
        <v>0.41417498853124501</v>
      </c>
      <c r="E99" s="32">
        <v>0.41986533758335753</v>
      </c>
    </row>
    <row r="100" spans="1:5" x14ac:dyDescent="0.25">
      <c r="A100" s="46" t="s">
        <v>421</v>
      </c>
      <c r="B100" s="32">
        <v>0.59260362646588327</v>
      </c>
      <c r="C100" s="32">
        <v>0.42085779854387873</v>
      </c>
      <c r="D100" s="32">
        <v>0.50010513742182172</v>
      </c>
      <c r="E100" s="32">
        <v>0.5260624418433516</v>
      </c>
    </row>
    <row r="101" spans="1:5" x14ac:dyDescent="0.25">
      <c r="A101" s="35" t="s">
        <v>422</v>
      </c>
      <c r="B101" s="25"/>
      <c r="C101" s="25"/>
      <c r="D101" s="25"/>
      <c r="E101" s="25"/>
    </row>
    <row r="102" spans="1:5" x14ac:dyDescent="0.25">
      <c r="A102" s="34" t="s">
        <v>423</v>
      </c>
      <c r="B102" s="32">
        <v>4.3140724261736194E-2</v>
      </c>
      <c r="C102" s="32">
        <v>1.3307272913921683E-2</v>
      </c>
      <c r="D102" s="32">
        <v>5.6565442791506937E-2</v>
      </c>
      <c r="E102" s="32">
        <v>3.7868627922233465E-2</v>
      </c>
    </row>
    <row r="103" spans="1:5" x14ac:dyDescent="0.25">
      <c r="A103" s="34" t="s">
        <v>424</v>
      </c>
      <c r="B103" s="32">
        <v>4.0778532402530501E-2</v>
      </c>
      <c r="C103" s="32">
        <v>1.1184739006501193E-2</v>
      </c>
      <c r="D103" s="32">
        <v>5.5339975406893414E-2</v>
      </c>
      <c r="E103" s="32">
        <v>3.5677041127413704E-2</v>
      </c>
    </row>
    <row r="104" spans="1:5" x14ac:dyDescent="0.25">
      <c r="A104" s="13" t="s">
        <v>425</v>
      </c>
      <c r="B104" s="32">
        <v>4.5172944986756176E-2</v>
      </c>
      <c r="C104" s="32">
        <v>2.3840581816073462E-2</v>
      </c>
      <c r="D104" s="32">
        <v>6.0714526143728048E-2</v>
      </c>
      <c r="E104" s="32">
        <v>4.2278689471969721E-2</v>
      </c>
    </row>
    <row r="105" spans="1:5" x14ac:dyDescent="0.25">
      <c r="A105" s="13" t="s">
        <v>426</v>
      </c>
      <c r="B105" s="32">
        <v>5.7274133359559297E-2</v>
      </c>
      <c r="C105" s="32">
        <v>5.1957299512951055E-2</v>
      </c>
      <c r="D105" s="32">
        <v>6.8266235584669141E-2</v>
      </c>
      <c r="E105" s="32">
        <v>5.7483942999758321E-2</v>
      </c>
    </row>
    <row r="106" spans="1:5" x14ac:dyDescent="0.25">
      <c r="A106" s="13" t="s">
        <v>427</v>
      </c>
      <c r="B106" s="32">
        <v>-1.2101188372803122E-2</v>
      </c>
      <c r="C106" s="32">
        <v>-2.8116717696877593E-2</v>
      </c>
      <c r="D106" s="32">
        <v>-7.5517094409410929E-3</v>
      </c>
      <c r="E106" s="32">
        <v>-1.5205253527788603E-2</v>
      </c>
    </row>
    <row r="107" spans="1:5" x14ac:dyDescent="0.25">
      <c r="A107" s="13" t="s">
        <v>428</v>
      </c>
      <c r="B107" s="32">
        <v>-4.3944125842256664E-3</v>
      </c>
      <c r="C107" s="32">
        <v>-1.2655842809572273E-2</v>
      </c>
      <c r="D107" s="32">
        <v>-5.3745507368346303E-3</v>
      </c>
      <c r="E107" s="32">
        <v>-6.6016483445560164E-3</v>
      </c>
    </row>
    <row r="108" spans="1:5" x14ac:dyDescent="0.25">
      <c r="A108" s="13" t="s">
        <v>429</v>
      </c>
      <c r="B108" s="32">
        <v>2.3621918592056945E-3</v>
      </c>
      <c r="C108" s="32">
        <v>2.1225339074204914E-3</v>
      </c>
      <c r="D108" s="32">
        <v>1.2254673846135229E-3</v>
      </c>
      <c r="E108" s="32">
        <v>2.1915867948197605E-3</v>
      </c>
    </row>
    <row r="109" spans="1:5" x14ac:dyDescent="0.25">
      <c r="A109" s="35" t="s">
        <v>430</v>
      </c>
      <c r="B109" s="25"/>
      <c r="C109" s="25"/>
      <c r="D109" s="25"/>
      <c r="E109" s="25"/>
    </row>
    <row r="110" spans="1:5" x14ac:dyDescent="0.25">
      <c r="A110" s="13" t="s">
        <v>423</v>
      </c>
      <c r="B110" s="32">
        <v>4.3140724261736194E-2</v>
      </c>
      <c r="C110" s="32">
        <v>1.3307272913921683E-2</v>
      </c>
      <c r="D110" s="32">
        <v>5.6565442791506937E-2</v>
      </c>
      <c r="E110" s="32">
        <v>3.7868627922233465E-2</v>
      </c>
    </row>
    <row r="111" spans="1:5" x14ac:dyDescent="0.25">
      <c r="A111" s="13" t="s">
        <v>431</v>
      </c>
      <c r="B111" s="32">
        <v>-8.59200694477665E-4</v>
      </c>
      <c r="C111" s="32">
        <v>3.2949898183732445E-3</v>
      </c>
      <c r="D111" s="32">
        <v>-3.1161478390506286E-3</v>
      </c>
      <c r="E111" s="32">
        <v>-1.6502523938673514E-4</v>
      </c>
    </row>
    <row r="112" spans="1:5" x14ac:dyDescent="0.25">
      <c r="A112" s="13" t="s">
        <v>432</v>
      </c>
      <c r="B112" s="32">
        <v>-3.1641652253013894E-2</v>
      </c>
      <c r="C112" s="32">
        <v>-3.9768743311215181E-2</v>
      </c>
      <c r="D112" s="32">
        <v>-3.2977094996268594E-2</v>
      </c>
      <c r="E112" s="32">
        <v>-3.3592336170307206E-2</v>
      </c>
    </row>
    <row r="113" spans="1:5" x14ac:dyDescent="0.25">
      <c r="A113" s="13" t="s">
        <v>433</v>
      </c>
      <c r="B113" s="32">
        <v>0</v>
      </c>
      <c r="C113" s="32">
        <v>1.9805891487709656E-3</v>
      </c>
      <c r="D113" s="32">
        <v>0</v>
      </c>
      <c r="E113" s="32">
        <v>4.4184797425736108E-4</v>
      </c>
    </row>
    <row r="114" spans="1:5" x14ac:dyDescent="0.25">
      <c r="A114" s="13" t="s">
        <v>434</v>
      </c>
      <c r="B114" s="32">
        <v>-1.0601325192912549E-11</v>
      </c>
      <c r="C114" s="32">
        <v>6.5105048102682918E-4</v>
      </c>
      <c r="D114" s="32">
        <v>0</v>
      </c>
      <c r="E114" s="32">
        <v>1.4524229934842069E-4</v>
      </c>
    </row>
    <row r="115" spans="1:5" x14ac:dyDescent="0.25">
      <c r="A115" s="13" t="s">
        <v>435</v>
      </c>
      <c r="B115" s="32">
        <v>0</v>
      </c>
      <c r="C115" s="32">
        <v>3.0690514517844188E-11</v>
      </c>
      <c r="D115" s="32">
        <v>2.5635118942308951E-6</v>
      </c>
      <c r="E115" s="32">
        <v>2.6149354095439985E-7</v>
      </c>
    </row>
    <row r="116" spans="1:5" x14ac:dyDescent="0.25">
      <c r="A116" s="2" t="s">
        <v>436</v>
      </c>
      <c r="B116" s="47">
        <v>1.0421791209875516E-2</v>
      </c>
      <c r="C116" s="47">
        <v>-2.0546176147022869E-2</v>
      </c>
      <c r="D116" s="47">
        <v>2.0484503690240127E-2</v>
      </c>
      <c r="E116" s="47">
        <v>4.5501403959727444E-3</v>
      </c>
    </row>
    <row r="117" spans="1:5" ht="3.75" customHeight="1" thickBot="1" x14ac:dyDescent="0.3">
      <c r="A117" s="49"/>
      <c r="B117" s="51"/>
      <c r="C117" s="51"/>
      <c r="D117" s="51"/>
      <c r="E117" s="51"/>
    </row>
    <row r="118" spans="1:5" ht="15.75" thickTop="1" x14ac:dyDescent="0.25">
      <c r="A118" s="768" t="s">
        <v>437</v>
      </c>
      <c r="B118" s="768"/>
      <c r="C118" s="768"/>
      <c r="D118" s="768"/>
      <c r="E118" s="768"/>
    </row>
    <row r="119" spans="1:5" x14ac:dyDescent="0.25">
      <c r="A119" s="762" t="s">
        <v>438</v>
      </c>
      <c r="B119" s="762"/>
      <c r="C119" s="762"/>
      <c r="D119" s="762"/>
      <c r="E119" s="762"/>
    </row>
    <row r="120" spans="1:5" x14ac:dyDescent="0.25">
      <c r="A120" s="762" t="s">
        <v>439</v>
      </c>
      <c r="B120" s="762"/>
      <c r="C120" s="762"/>
      <c r="D120" s="762"/>
      <c r="E120" s="762"/>
    </row>
    <row r="121" spans="1:5" x14ac:dyDescent="0.25">
      <c r="A121" s="762" t="s">
        <v>440</v>
      </c>
      <c r="B121" s="762"/>
      <c r="C121" s="762"/>
      <c r="D121" s="762"/>
      <c r="E121" s="762"/>
    </row>
    <row r="122" spans="1:5" x14ac:dyDescent="0.25">
      <c r="A122" s="762" t="s">
        <v>441</v>
      </c>
      <c r="B122" s="762"/>
      <c r="C122" s="762"/>
      <c r="D122" s="762"/>
      <c r="E122" s="762"/>
    </row>
    <row r="123" spans="1:5" ht="24.75" customHeight="1" x14ac:dyDescent="0.25">
      <c r="A123" s="770" t="s">
        <v>442</v>
      </c>
      <c r="B123" s="770"/>
      <c r="C123" s="770"/>
      <c r="D123" s="770"/>
      <c r="E123" s="770"/>
    </row>
    <row r="124" spans="1:5" x14ac:dyDescent="0.25">
      <c r="A124" s="762" t="s">
        <v>443</v>
      </c>
      <c r="B124" s="762"/>
      <c r="C124" s="762"/>
      <c r="D124" s="762"/>
      <c r="E124" s="762"/>
    </row>
    <row r="125" spans="1:5" ht="30" customHeight="1" x14ac:dyDescent="0.25">
      <c r="A125" s="770" t="s">
        <v>444</v>
      </c>
      <c r="B125" s="770"/>
      <c r="C125" s="770"/>
      <c r="D125" s="770"/>
      <c r="E125" s="770"/>
    </row>
    <row r="126" spans="1:5" x14ac:dyDescent="0.25">
      <c r="A126" s="14"/>
      <c r="B126" s="333"/>
      <c r="C126" s="333"/>
      <c r="D126" s="333"/>
      <c r="E126" s="333"/>
    </row>
    <row r="127" spans="1:5" x14ac:dyDescent="0.25">
      <c r="A127" s="14"/>
      <c r="B127" s="333"/>
      <c r="C127" s="333"/>
      <c r="D127" s="333"/>
      <c r="E127" s="333"/>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ECE77-9DF2-4572-80B3-F98E42DEE79C}">
  <sheetPr codeName="Sheet26">
    <pageSetUpPr fitToPage="1"/>
  </sheetPr>
  <dimension ref="A1:N86"/>
  <sheetViews>
    <sheetView topLeftCell="A37" zoomScaleNormal="100" workbookViewId="0">
      <selection activeCell="F12" sqref="F12"/>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3" width="9.7109375" style="53" customWidth="1"/>
    <col min="14" max="14" width="9.7109375" style="53" bestFit="1" customWidth="1"/>
    <col min="15"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9" width="9.7109375" style="53" customWidth="1"/>
    <col min="270" max="270" width="9.7109375" style="53" bestFit="1" customWidth="1"/>
    <col min="271"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5" width="9.7109375" style="53" customWidth="1"/>
    <col min="526" max="526" width="9.7109375" style="53" bestFit="1" customWidth="1"/>
    <col min="527"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1" width="9.7109375" style="53" customWidth="1"/>
    <col min="782" max="782" width="9.7109375" style="53" bestFit="1" customWidth="1"/>
    <col min="783"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7" width="9.7109375" style="53" customWidth="1"/>
    <col min="1038" max="1038" width="9.7109375" style="53" bestFit="1" customWidth="1"/>
    <col min="1039"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3" width="9.7109375" style="53" customWidth="1"/>
    <col min="1294" max="1294" width="9.7109375" style="53" bestFit="1" customWidth="1"/>
    <col min="1295"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9" width="9.7109375" style="53" customWidth="1"/>
    <col min="1550" max="1550" width="9.7109375" style="53" bestFit="1" customWidth="1"/>
    <col min="1551"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5" width="9.7109375" style="53" customWidth="1"/>
    <col min="1806" max="1806" width="9.7109375" style="53" bestFit="1" customWidth="1"/>
    <col min="1807"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1" width="9.7109375" style="53" customWidth="1"/>
    <col min="2062" max="2062" width="9.7109375" style="53" bestFit="1" customWidth="1"/>
    <col min="2063"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7" width="9.7109375" style="53" customWidth="1"/>
    <col min="2318" max="2318" width="9.7109375" style="53" bestFit="1" customWidth="1"/>
    <col min="2319"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3" width="9.7109375" style="53" customWidth="1"/>
    <col min="2574" max="2574" width="9.7109375" style="53" bestFit="1" customWidth="1"/>
    <col min="2575"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9" width="9.7109375" style="53" customWidth="1"/>
    <col min="2830" max="2830" width="9.7109375" style="53" bestFit="1" customWidth="1"/>
    <col min="2831"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5" width="9.7109375" style="53" customWidth="1"/>
    <col min="3086" max="3086" width="9.7109375" style="53" bestFit="1" customWidth="1"/>
    <col min="3087"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1" width="9.7109375" style="53" customWidth="1"/>
    <col min="3342" max="3342" width="9.7109375" style="53" bestFit="1" customWidth="1"/>
    <col min="3343"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7" width="9.7109375" style="53" customWidth="1"/>
    <col min="3598" max="3598" width="9.7109375" style="53" bestFit="1" customWidth="1"/>
    <col min="3599"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3" width="9.7109375" style="53" customWidth="1"/>
    <col min="3854" max="3854" width="9.7109375" style="53" bestFit="1" customWidth="1"/>
    <col min="3855"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9" width="9.7109375" style="53" customWidth="1"/>
    <col min="4110" max="4110" width="9.7109375" style="53" bestFit="1" customWidth="1"/>
    <col min="4111"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5" width="9.7109375" style="53" customWidth="1"/>
    <col min="4366" max="4366" width="9.7109375" style="53" bestFit="1" customWidth="1"/>
    <col min="4367"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1" width="9.7109375" style="53" customWidth="1"/>
    <col min="4622" max="4622" width="9.7109375" style="53" bestFit="1" customWidth="1"/>
    <col min="4623"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7" width="9.7109375" style="53" customWidth="1"/>
    <col min="4878" max="4878" width="9.7109375" style="53" bestFit="1" customWidth="1"/>
    <col min="4879"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3" width="9.7109375" style="53" customWidth="1"/>
    <col min="5134" max="5134" width="9.7109375" style="53" bestFit="1" customWidth="1"/>
    <col min="5135"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9" width="9.7109375" style="53" customWidth="1"/>
    <col min="5390" max="5390" width="9.7109375" style="53" bestFit="1" customWidth="1"/>
    <col min="5391"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5" width="9.7109375" style="53" customWidth="1"/>
    <col min="5646" max="5646" width="9.7109375" style="53" bestFit="1" customWidth="1"/>
    <col min="5647"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1" width="9.7109375" style="53" customWidth="1"/>
    <col min="5902" max="5902" width="9.7109375" style="53" bestFit="1" customWidth="1"/>
    <col min="5903"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7" width="9.7109375" style="53" customWidth="1"/>
    <col min="6158" max="6158" width="9.7109375" style="53" bestFit="1" customWidth="1"/>
    <col min="6159"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3" width="9.7109375" style="53" customWidth="1"/>
    <col min="6414" max="6414" width="9.7109375" style="53" bestFit="1" customWidth="1"/>
    <col min="6415"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9" width="9.7109375" style="53" customWidth="1"/>
    <col min="6670" max="6670" width="9.7109375" style="53" bestFit="1" customWidth="1"/>
    <col min="6671"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5" width="9.7109375" style="53" customWidth="1"/>
    <col min="6926" max="6926" width="9.7109375" style="53" bestFit="1" customWidth="1"/>
    <col min="6927"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1" width="9.7109375" style="53" customWidth="1"/>
    <col min="7182" max="7182" width="9.7109375" style="53" bestFit="1" customWidth="1"/>
    <col min="7183"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7" width="9.7109375" style="53" customWidth="1"/>
    <col min="7438" max="7438" width="9.7109375" style="53" bestFit="1" customWidth="1"/>
    <col min="7439"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3" width="9.7109375" style="53" customWidth="1"/>
    <col min="7694" max="7694" width="9.7109375" style="53" bestFit="1" customWidth="1"/>
    <col min="7695"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9" width="9.7109375" style="53" customWidth="1"/>
    <col min="7950" max="7950" width="9.7109375" style="53" bestFit="1" customWidth="1"/>
    <col min="7951"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5" width="9.7109375" style="53" customWidth="1"/>
    <col min="8206" max="8206" width="9.7109375" style="53" bestFit="1" customWidth="1"/>
    <col min="8207"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1" width="9.7109375" style="53" customWidth="1"/>
    <col min="8462" max="8462" width="9.7109375" style="53" bestFit="1" customWidth="1"/>
    <col min="8463"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7" width="9.7109375" style="53" customWidth="1"/>
    <col min="8718" max="8718" width="9.7109375" style="53" bestFit="1" customWidth="1"/>
    <col min="8719"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3" width="9.7109375" style="53" customWidth="1"/>
    <col min="8974" max="8974" width="9.7109375" style="53" bestFit="1" customWidth="1"/>
    <col min="8975"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9" width="9.7109375" style="53" customWidth="1"/>
    <col min="9230" max="9230" width="9.7109375" style="53" bestFit="1" customWidth="1"/>
    <col min="9231"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5" width="9.7109375" style="53" customWidth="1"/>
    <col min="9486" max="9486" width="9.7109375" style="53" bestFit="1" customWidth="1"/>
    <col min="9487"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1" width="9.7109375" style="53" customWidth="1"/>
    <col min="9742" max="9742" width="9.7109375" style="53" bestFit="1" customWidth="1"/>
    <col min="9743"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7" width="9.7109375" style="53" customWidth="1"/>
    <col min="9998" max="9998" width="9.7109375" style="53" bestFit="1" customWidth="1"/>
    <col min="9999"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3" width="9.7109375" style="53" customWidth="1"/>
    <col min="10254" max="10254" width="9.7109375" style="53" bestFit="1" customWidth="1"/>
    <col min="10255"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9" width="9.7109375" style="53" customWidth="1"/>
    <col min="10510" max="10510" width="9.7109375" style="53" bestFit="1" customWidth="1"/>
    <col min="10511"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5" width="9.7109375" style="53" customWidth="1"/>
    <col min="10766" max="10766" width="9.7109375" style="53" bestFit="1" customWidth="1"/>
    <col min="10767"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1" width="9.7109375" style="53" customWidth="1"/>
    <col min="11022" max="11022" width="9.7109375" style="53" bestFit="1" customWidth="1"/>
    <col min="11023"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7" width="9.7109375" style="53" customWidth="1"/>
    <col min="11278" max="11278" width="9.7109375" style="53" bestFit="1" customWidth="1"/>
    <col min="11279"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3" width="9.7109375" style="53" customWidth="1"/>
    <col min="11534" max="11534" width="9.7109375" style="53" bestFit="1" customWidth="1"/>
    <col min="11535"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9" width="9.7109375" style="53" customWidth="1"/>
    <col min="11790" max="11790" width="9.7109375" style="53" bestFit="1" customWidth="1"/>
    <col min="11791"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5" width="9.7109375" style="53" customWidth="1"/>
    <col min="12046" max="12046" width="9.7109375" style="53" bestFit="1" customWidth="1"/>
    <col min="12047"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1" width="9.7109375" style="53" customWidth="1"/>
    <col min="12302" max="12302" width="9.7109375" style="53" bestFit="1" customWidth="1"/>
    <col min="12303"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7" width="9.7109375" style="53" customWidth="1"/>
    <col min="12558" max="12558" width="9.7109375" style="53" bestFit="1" customWidth="1"/>
    <col min="12559"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3" width="9.7109375" style="53" customWidth="1"/>
    <col min="12814" max="12814" width="9.7109375" style="53" bestFit="1" customWidth="1"/>
    <col min="12815"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9" width="9.7109375" style="53" customWidth="1"/>
    <col min="13070" max="13070" width="9.7109375" style="53" bestFit="1" customWidth="1"/>
    <col min="13071"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5" width="9.7109375" style="53" customWidth="1"/>
    <col min="13326" max="13326" width="9.7109375" style="53" bestFit="1" customWidth="1"/>
    <col min="13327"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1" width="9.7109375" style="53" customWidth="1"/>
    <col min="13582" max="13582" width="9.7109375" style="53" bestFit="1" customWidth="1"/>
    <col min="13583"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7" width="9.7109375" style="53" customWidth="1"/>
    <col min="13838" max="13838" width="9.7109375" style="53" bestFit="1" customWidth="1"/>
    <col min="13839"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3" width="9.7109375" style="53" customWidth="1"/>
    <col min="14094" max="14094" width="9.7109375" style="53" bestFit="1" customWidth="1"/>
    <col min="14095"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9" width="9.7109375" style="53" customWidth="1"/>
    <col min="14350" max="14350" width="9.7109375" style="53" bestFit="1" customWidth="1"/>
    <col min="14351"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5" width="9.7109375" style="53" customWidth="1"/>
    <col min="14606" max="14606" width="9.7109375" style="53" bestFit="1" customWidth="1"/>
    <col min="14607"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1" width="9.7109375" style="53" customWidth="1"/>
    <col min="14862" max="14862" width="9.7109375" style="53" bestFit="1" customWidth="1"/>
    <col min="14863"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7" width="9.7109375" style="53" customWidth="1"/>
    <col min="15118" max="15118" width="9.7109375" style="53" bestFit="1" customWidth="1"/>
    <col min="15119"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3" width="9.7109375" style="53" customWidth="1"/>
    <col min="15374" max="15374" width="9.7109375" style="53" bestFit="1" customWidth="1"/>
    <col min="15375"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9" width="9.7109375" style="53" customWidth="1"/>
    <col min="15630" max="15630" width="9.7109375" style="53" bestFit="1" customWidth="1"/>
    <col min="15631"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5" width="9.7109375" style="53" customWidth="1"/>
    <col min="15886" max="15886" width="9.7109375" style="53" bestFit="1" customWidth="1"/>
    <col min="15887"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1" width="9.7109375" style="53" customWidth="1"/>
    <col min="16142" max="16142" width="9.7109375" style="53" bestFit="1" customWidth="1"/>
    <col min="16143" max="16384" width="9.140625" style="53"/>
  </cols>
  <sheetData>
    <row r="1" spans="1:14" ht="30" customHeight="1" x14ac:dyDescent="0.25">
      <c r="A1" s="771" t="s">
        <v>878</v>
      </c>
      <c r="B1" s="771"/>
      <c r="C1" s="771"/>
      <c r="D1" s="771"/>
      <c r="E1" s="771"/>
      <c r="F1" s="771"/>
      <c r="G1" s="771"/>
      <c r="H1" s="771"/>
      <c r="I1" s="771"/>
      <c r="J1" s="771"/>
      <c r="K1" s="771"/>
      <c r="L1" s="771"/>
      <c r="M1" s="771"/>
      <c r="N1" s="771"/>
    </row>
    <row r="2" spans="1:14" ht="15" customHeight="1" x14ac:dyDescent="0.25">
      <c r="A2" s="772" t="s">
        <v>445</v>
      </c>
      <c r="B2" s="772"/>
      <c r="C2" s="772"/>
      <c r="D2" s="772"/>
      <c r="E2" s="772"/>
      <c r="F2" s="772"/>
      <c r="G2" s="772"/>
      <c r="H2" s="772"/>
      <c r="I2" s="772"/>
      <c r="J2" s="772"/>
      <c r="K2" s="772"/>
      <c r="L2" s="772"/>
      <c r="M2" s="772"/>
      <c r="N2" s="772"/>
    </row>
    <row r="3" spans="1:14" ht="30" customHeight="1" x14ac:dyDescent="0.25">
      <c r="A3" s="773" t="s">
        <v>3</v>
      </c>
      <c r="B3" s="773"/>
      <c r="C3" s="773"/>
      <c r="D3" s="773"/>
      <c r="E3" s="773"/>
      <c r="F3" s="773"/>
      <c r="G3" s="773"/>
      <c r="H3" s="773"/>
      <c r="I3" s="773"/>
      <c r="J3" s="773"/>
      <c r="K3" s="773"/>
      <c r="L3" s="773"/>
      <c r="M3" s="773"/>
      <c r="N3" s="773"/>
    </row>
    <row r="4" spans="1:14" ht="3.75" customHeight="1" thickBot="1" x14ac:dyDescent="0.3">
      <c r="A4" s="52"/>
      <c r="B4" s="52"/>
      <c r="C4" s="52"/>
      <c r="D4" s="52"/>
      <c r="E4" s="52"/>
      <c r="F4" s="52"/>
      <c r="G4" s="52"/>
      <c r="H4" s="52"/>
      <c r="I4" s="52"/>
      <c r="J4" s="52"/>
      <c r="K4" s="52"/>
      <c r="L4" s="52"/>
      <c r="M4" s="52"/>
      <c r="N4" s="52"/>
    </row>
    <row r="5" spans="1:14" ht="19.5" thickTop="1" thickBot="1" x14ac:dyDescent="0.3">
      <c r="A5" s="569"/>
      <c r="B5" s="570" t="s">
        <v>883</v>
      </c>
      <c r="C5" s="806" t="s">
        <v>878</v>
      </c>
      <c r="D5" s="806"/>
      <c r="E5" s="806"/>
      <c r="F5" s="806"/>
      <c r="G5" s="806"/>
      <c r="H5" s="806"/>
      <c r="I5" s="806"/>
      <c r="J5" s="806"/>
      <c r="K5" s="806"/>
      <c r="L5" s="806"/>
      <c r="M5" s="806"/>
      <c r="N5" s="806"/>
    </row>
    <row r="6" spans="1:14" s="56" customFormat="1" ht="30" customHeight="1" thickTop="1" thickBot="1" x14ac:dyDescent="0.3">
      <c r="A6" s="541"/>
      <c r="B6" s="542" t="s">
        <v>446</v>
      </c>
      <c r="C6" s="542" t="s">
        <v>447</v>
      </c>
      <c r="D6" s="542" t="s">
        <v>448</v>
      </c>
      <c r="E6" s="542" t="s">
        <v>449</v>
      </c>
      <c r="F6" s="542" t="s">
        <v>450</v>
      </c>
      <c r="G6" s="542" t="s">
        <v>451</v>
      </c>
      <c r="H6" s="542" t="s">
        <v>452</v>
      </c>
      <c r="I6" s="542" t="s">
        <v>453</v>
      </c>
      <c r="J6" s="542" t="s">
        <v>454</v>
      </c>
      <c r="K6" s="542" t="s">
        <v>455</v>
      </c>
      <c r="L6" s="54" t="s">
        <v>456</v>
      </c>
      <c r="M6" s="542" t="s">
        <v>457</v>
      </c>
      <c r="N6" s="542" t="s">
        <v>458</v>
      </c>
    </row>
    <row r="7" spans="1:14" ht="15" customHeight="1" thickTop="1" thickBot="1" x14ac:dyDescent="0.3">
      <c r="A7" s="543" t="s">
        <v>459</v>
      </c>
      <c r="B7" s="544">
        <v>4407838.8264600001</v>
      </c>
      <c r="C7" s="544">
        <v>4584646.9357000003</v>
      </c>
      <c r="D7" s="544">
        <v>3510170.1633699997</v>
      </c>
      <c r="E7" s="544">
        <v>3847091.32284</v>
      </c>
      <c r="F7" s="544">
        <v>3951563.7530999999</v>
      </c>
      <c r="G7" s="544">
        <v>3905410.7503299997</v>
      </c>
      <c r="H7" s="544">
        <v>3847177.5872300002</v>
      </c>
      <c r="I7" s="544">
        <v>3882617.9608800001</v>
      </c>
      <c r="J7" s="544">
        <v>3991291.97792</v>
      </c>
      <c r="K7" s="544">
        <v>3773998.62953</v>
      </c>
      <c r="L7" s="57">
        <v>3678064.7828200003</v>
      </c>
      <c r="M7" s="544">
        <v>3470302.2435699999</v>
      </c>
      <c r="N7" s="544">
        <v>3248798.5444099996</v>
      </c>
    </row>
    <row r="8" spans="1:14" s="62" customFormat="1" ht="15" customHeight="1" thickTop="1" x14ac:dyDescent="0.25">
      <c r="A8" s="59" t="s">
        <v>10</v>
      </c>
      <c r="B8" s="60">
        <v>281769.33925999998</v>
      </c>
      <c r="C8" s="60">
        <v>330731.38819999999</v>
      </c>
      <c r="D8" s="60">
        <v>227646.42818000002</v>
      </c>
      <c r="E8" s="60">
        <v>244156.97907</v>
      </c>
      <c r="F8" s="60">
        <v>257465.64434</v>
      </c>
      <c r="G8" s="60">
        <v>227802.74453999999</v>
      </c>
      <c r="H8" s="60">
        <v>261638.51071</v>
      </c>
      <c r="I8" s="60">
        <v>226810.02343</v>
      </c>
      <c r="J8" s="60">
        <v>204214.6194</v>
      </c>
      <c r="K8" s="60">
        <v>230314.86369999999</v>
      </c>
      <c r="L8" s="61">
        <v>205725.31127000001</v>
      </c>
      <c r="M8" s="60">
        <v>219125.25259999998</v>
      </c>
      <c r="N8" s="60">
        <v>188707.73724000002</v>
      </c>
    </row>
    <row r="9" spans="1:14" s="62" customFormat="1" ht="15" customHeight="1" x14ac:dyDescent="0.25">
      <c r="A9" s="59" t="s">
        <v>19</v>
      </c>
      <c r="B9" s="60">
        <v>647131.53206</v>
      </c>
      <c r="C9" s="60">
        <v>778902.58794000011</v>
      </c>
      <c r="D9" s="60">
        <v>766549.95730999997</v>
      </c>
      <c r="E9" s="60">
        <v>745357.54261999996</v>
      </c>
      <c r="F9" s="60">
        <v>476030.53049000003</v>
      </c>
      <c r="G9" s="60">
        <v>313226.30056</v>
      </c>
      <c r="H9" s="60">
        <v>381413.99927999999</v>
      </c>
      <c r="I9" s="60">
        <v>551756.83372</v>
      </c>
      <c r="J9" s="60">
        <v>591794.50150999997</v>
      </c>
      <c r="K9" s="60">
        <v>573529.23420000006</v>
      </c>
      <c r="L9" s="61">
        <v>615700.92685000005</v>
      </c>
      <c r="M9" s="60">
        <v>584906.55942999991</v>
      </c>
      <c r="N9" s="60">
        <v>598034.75436999986</v>
      </c>
    </row>
    <row r="10" spans="1:14" s="62" customFormat="1" ht="15" customHeight="1" x14ac:dyDescent="0.25">
      <c r="A10" s="59" t="s">
        <v>28</v>
      </c>
      <c r="B10" s="60">
        <v>3091890.99027</v>
      </c>
      <c r="C10" s="60">
        <v>3238773.4474800001</v>
      </c>
      <c r="D10" s="60">
        <v>2382995.8239000002</v>
      </c>
      <c r="E10" s="60">
        <v>2620440.4886100003</v>
      </c>
      <c r="F10" s="60">
        <v>2768797.23489</v>
      </c>
      <c r="G10" s="60">
        <v>2831384.56366</v>
      </c>
      <c r="H10" s="60">
        <v>2817400.3032300002</v>
      </c>
      <c r="I10" s="60">
        <v>2714432.4177600001</v>
      </c>
      <c r="J10" s="60">
        <v>2717144.4929999998</v>
      </c>
      <c r="K10" s="60">
        <v>2600355.236</v>
      </c>
      <c r="L10" s="61">
        <v>2512712.5991999996</v>
      </c>
      <c r="M10" s="60">
        <v>2246066.5741400002</v>
      </c>
      <c r="N10" s="60">
        <v>2139038.5902900002</v>
      </c>
    </row>
    <row r="11" spans="1:14" s="62" customFormat="1" ht="15" customHeight="1" x14ac:dyDescent="0.25">
      <c r="A11" s="63" t="s">
        <v>460</v>
      </c>
      <c r="B11" s="60">
        <v>3182810.11106</v>
      </c>
      <c r="C11" s="60">
        <v>3330318.19661</v>
      </c>
      <c r="D11" s="60">
        <v>2447438.7730399999</v>
      </c>
      <c r="E11" s="60">
        <v>2671987.3874499998</v>
      </c>
      <c r="F11" s="60">
        <v>2820841.4120800002</v>
      </c>
      <c r="G11" s="60">
        <v>2891116.5057800002</v>
      </c>
      <c r="H11" s="60">
        <v>2788953.81097</v>
      </c>
      <c r="I11" s="60">
        <v>2631629.3779699998</v>
      </c>
      <c r="J11" s="60">
        <v>2617464.94044</v>
      </c>
      <c r="K11" s="60">
        <v>2488267.6161599997</v>
      </c>
      <c r="L11" s="61">
        <v>2381222.1525400002</v>
      </c>
      <c r="M11" s="60">
        <v>2147168.0740300003</v>
      </c>
      <c r="N11" s="60">
        <v>2041186.39628</v>
      </c>
    </row>
    <row r="12" spans="1:14" s="62" customFormat="1" ht="15" customHeight="1" x14ac:dyDescent="0.25">
      <c r="A12" s="63" t="s">
        <v>461</v>
      </c>
      <c r="B12" s="60">
        <v>3166857.7422600002</v>
      </c>
      <c r="C12" s="60">
        <v>3312899.3948000004</v>
      </c>
      <c r="D12" s="60">
        <v>2427991.5934499996</v>
      </c>
      <c r="E12" s="60">
        <v>2650700.2073300001</v>
      </c>
      <c r="F12" s="60">
        <v>2788730.0140200001</v>
      </c>
      <c r="G12" s="60">
        <v>2864946.2845100001</v>
      </c>
      <c r="H12" s="60">
        <v>2702967.6057800003</v>
      </c>
      <c r="I12" s="60">
        <v>1782047.08045</v>
      </c>
      <c r="J12" s="60">
        <v>1668837.7625599999</v>
      </c>
      <c r="K12" s="60">
        <v>1632945.04629</v>
      </c>
      <c r="L12" s="61">
        <v>1590568.5798599999</v>
      </c>
      <c r="M12" s="60">
        <v>1412520.9583100001</v>
      </c>
      <c r="N12" s="60">
        <v>1365617.4519600002</v>
      </c>
    </row>
    <row r="13" spans="1:14" s="62" customFormat="1" ht="15" customHeight="1" x14ac:dyDescent="0.25">
      <c r="A13" s="63" t="s">
        <v>462</v>
      </c>
      <c r="B13" s="60">
        <v>15952.3688</v>
      </c>
      <c r="C13" s="60">
        <v>17418.801809999997</v>
      </c>
      <c r="D13" s="60">
        <v>19447.17959</v>
      </c>
      <c r="E13" s="60">
        <v>21287.180120000001</v>
      </c>
      <c r="F13" s="60">
        <v>32111.39806</v>
      </c>
      <c r="G13" s="60">
        <v>26170.221269999998</v>
      </c>
      <c r="H13" s="60">
        <v>85986.205189999993</v>
      </c>
      <c r="I13" s="60">
        <v>849582.29752000002</v>
      </c>
      <c r="J13" s="60">
        <v>948627.17787999997</v>
      </c>
      <c r="K13" s="60">
        <v>855322.56987000001</v>
      </c>
      <c r="L13" s="61">
        <v>790653.57267999998</v>
      </c>
      <c r="M13" s="60">
        <v>734647.11572</v>
      </c>
      <c r="N13" s="60">
        <v>675568.94432000001</v>
      </c>
    </row>
    <row r="14" spans="1:14" s="62" customFormat="1" ht="15" customHeight="1" x14ac:dyDescent="0.25">
      <c r="A14" s="63" t="s">
        <v>463</v>
      </c>
      <c r="B14" s="60">
        <v>13515.591619999999</v>
      </c>
      <c r="C14" s="60">
        <v>9499.6850599999998</v>
      </c>
      <c r="D14" s="60">
        <v>10758.39179</v>
      </c>
      <c r="E14" s="60">
        <v>21538.603520000001</v>
      </c>
      <c r="F14" s="60">
        <v>17746.28226</v>
      </c>
      <c r="G14" s="60">
        <v>14294.772710000001</v>
      </c>
      <c r="H14" s="60">
        <v>0</v>
      </c>
      <c r="I14" s="60">
        <v>652.65018000000009</v>
      </c>
      <c r="J14" s="60">
        <v>6914.4755500000001</v>
      </c>
      <c r="K14" s="60">
        <v>15568.520550000001</v>
      </c>
      <c r="L14" s="61">
        <v>30518.017620000002</v>
      </c>
      <c r="M14" s="60">
        <v>8780.9712800000016</v>
      </c>
      <c r="N14" s="60">
        <v>7034.398259999999</v>
      </c>
    </row>
    <row r="15" spans="1:14" s="62" customFormat="1" ht="15" customHeight="1" x14ac:dyDescent="0.25">
      <c r="A15" s="63" t="s">
        <v>464</v>
      </c>
      <c r="B15" s="60">
        <v>13412.505580000001</v>
      </c>
      <c r="C15" s="60">
        <v>9467.0943399999996</v>
      </c>
      <c r="D15" s="60">
        <v>10726.133179999999</v>
      </c>
      <c r="E15" s="60">
        <v>20218.612779999999</v>
      </c>
      <c r="F15" s="60">
        <v>17705.563149999998</v>
      </c>
      <c r="G15" s="60">
        <v>14255.939759999999</v>
      </c>
      <c r="H15" s="60">
        <v>0</v>
      </c>
      <c r="I15" s="60">
        <v>349.06769000000003</v>
      </c>
      <c r="J15" s="60">
        <v>1399.9760700000002</v>
      </c>
      <c r="K15" s="60">
        <v>3661.7951699999999</v>
      </c>
      <c r="L15" s="61">
        <v>13336.49978</v>
      </c>
      <c r="M15" s="60">
        <v>2383.6939700000003</v>
      </c>
      <c r="N15" s="60">
        <v>1449.7314200000001</v>
      </c>
    </row>
    <row r="16" spans="1:14" s="62" customFormat="1" ht="15" customHeight="1" x14ac:dyDescent="0.25">
      <c r="A16" s="63" t="s">
        <v>465</v>
      </c>
      <c r="B16" s="60">
        <v>103.08604</v>
      </c>
      <c r="C16" s="60">
        <v>32.590720000000005</v>
      </c>
      <c r="D16" s="60">
        <v>32.258609999999997</v>
      </c>
      <c r="E16" s="60">
        <v>1319.99074</v>
      </c>
      <c r="F16" s="60">
        <v>40.719110000000001</v>
      </c>
      <c r="G16" s="60">
        <v>38.832949999999997</v>
      </c>
      <c r="H16" s="60">
        <v>0</v>
      </c>
      <c r="I16" s="60">
        <v>303.58249000000001</v>
      </c>
      <c r="J16" s="60">
        <v>5514.4994800000004</v>
      </c>
      <c r="K16" s="60">
        <v>11906.725380000002</v>
      </c>
      <c r="L16" s="61">
        <v>17181.51784</v>
      </c>
      <c r="M16" s="60">
        <v>6397.2773100000004</v>
      </c>
      <c r="N16" s="60">
        <v>5584.6668399999999</v>
      </c>
    </row>
    <row r="17" spans="1:14" s="62" customFormat="1" ht="15" customHeight="1" x14ac:dyDescent="0.25">
      <c r="A17" s="63" t="s">
        <v>466</v>
      </c>
      <c r="B17" s="60">
        <v>50474.872790000001</v>
      </c>
      <c r="C17" s="60">
        <v>53402.04552</v>
      </c>
      <c r="D17" s="60">
        <v>24188.09604</v>
      </c>
      <c r="E17" s="60">
        <v>41541.632990000006</v>
      </c>
      <c r="F17" s="60">
        <v>47522.820530000005</v>
      </c>
      <c r="G17" s="60">
        <v>52478.472200000004</v>
      </c>
      <c r="H17" s="60">
        <v>56650.233420000004</v>
      </c>
      <c r="I17" s="60">
        <v>44694.216420000004</v>
      </c>
      <c r="J17" s="60">
        <v>35562.078380000006</v>
      </c>
      <c r="K17" s="60">
        <v>62223.434179999997</v>
      </c>
      <c r="L17" s="61">
        <v>96496.383669999996</v>
      </c>
      <c r="M17" s="60">
        <v>101798.49374000001</v>
      </c>
      <c r="N17" s="60">
        <v>115313.45296</v>
      </c>
    </row>
    <row r="18" spans="1:14" s="62" customFormat="1" ht="15" customHeight="1" x14ac:dyDescent="0.25">
      <c r="A18" s="63" t="s">
        <v>467</v>
      </c>
      <c r="B18" s="60">
        <v>44429.60194</v>
      </c>
      <c r="C18" s="60">
        <v>47665.697970000001</v>
      </c>
      <c r="D18" s="60">
        <v>23717.780289999999</v>
      </c>
      <c r="E18" s="60">
        <v>41501.274520000006</v>
      </c>
      <c r="F18" s="60">
        <v>46154.891790000001</v>
      </c>
      <c r="G18" s="60">
        <v>51215.253509999995</v>
      </c>
      <c r="H18" s="60">
        <v>54353.044070000004</v>
      </c>
      <c r="I18" s="60">
        <v>43248.163950000002</v>
      </c>
      <c r="J18" s="60">
        <v>30852.235199999999</v>
      </c>
      <c r="K18" s="60">
        <v>30322.163680000001</v>
      </c>
      <c r="L18" s="61">
        <v>32906.308519999999</v>
      </c>
      <c r="M18" s="60">
        <v>39480.945520000001</v>
      </c>
      <c r="N18" s="60">
        <v>40262.428439999996</v>
      </c>
    </row>
    <row r="19" spans="1:14" s="62" customFormat="1" ht="15" customHeight="1" x14ac:dyDescent="0.25">
      <c r="A19" s="63" t="s">
        <v>468</v>
      </c>
      <c r="B19" s="60">
        <v>6045.2708499999999</v>
      </c>
      <c r="C19" s="60">
        <v>5736.3475499999995</v>
      </c>
      <c r="D19" s="60">
        <v>470.31574999999998</v>
      </c>
      <c r="E19" s="60">
        <v>40.358470000000004</v>
      </c>
      <c r="F19" s="60">
        <v>1367.9287400000001</v>
      </c>
      <c r="G19" s="60">
        <v>1263.2186899999999</v>
      </c>
      <c r="H19" s="60">
        <v>2297.1893500000001</v>
      </c>
      <c r="I19" s="60">
        <v>1446.0524700000001</v>
      </c>
      <c r="J19" s="60">
        <v>4709.8431799999998</v>
      </c>
      <c r="K19" s="60">
        <v>31901.270499999999</v>
      </c>
      <c r="L19" s="61">
        <v>63590.075149999997</v>
      </c>
      <c r="M19" s="60">
        <v>62317.548220000004</v>
      </c>
      <c r="N19" s="60">
        <v>75051.024519999992</v>
      </c>
    </row>
    <row r="20" spans="1:14" s="62" customFormat="1" ht="15" customHeight="1" x14ac:dyDescent="0.25">
      <c r="A20" s="63" t="s">
        <v>38</v>
      </c>
      <c r="B20" s="60">
        <v>11920.365169999999</v>
      </c>
      <c r="C20" s="60">
        <v>11782.86975</v>
      </c>
      <c r="D20" s="60">
        <v>8623.2709600000017</v>
      </c>
      <c r="E20" s="60">
        <v>9863.3410000000003</v>
      </c>
      <c r="F20" s="60">
        <v>10236.6651</v>
      </c>
      <c r="G20" s="60">
        <v>11001.6661</v>
      </c>
      <c r="H20" s="60">
        <v>114978.34331</v>
      </c>
      <c r="I20" s="60">
        <v>173035.42855000001</v>
      </c>
      <c r="J20" s="60">
        <v>186012.38702000002</v>
      </c>
      <c r="K20" s="60">
        <v>173094.43902000002</v>
      </c>
      <c r="L20" s="61">
        <v>163066.81083999999</v>
      </c>
      <c r="M20" s="60">
        <v>148344.11391000001</v>
      </c>
      <c r="N20" s="60">
        <v>137718.30374</v>
      </c>
    </row>
    <row r="21" spans="1:14" s="62" customFormat="1" ht="15" customHeight="1" x14ac:dyDescent="0.25">
      <c r="A21" s="63" t="s">
        <v>469</v>
      </c>
      <c r="B21" s="60">
        <v>-166829.95037000001</v>
      </c>
      <c r="C21" s="60">
        <v>-166229.34946</v>
      </c>
      <c r="D21" s="60">
        <v>-108012.70793</v>
      </c>
      <c r="E21" s="60">
        <v>-124490.47635</v>
      </c>
      <c r="F21" s="60">
        <v>-127549.94508</v>
      </c>
      <c r="G21" s="60">
        <v>-137506.85313</v>
      </c>
      <c r="H21" s="60">
        <v>-143182.08447</v>
      </c>
      <c r="I21" s="60">
        <v>-135579.25536000001</v>
      </c>
      <c r="J21" s="60">
        <v>-128809.38839000001</v>
      </c>
      <c r="K21" s="60">
        <v>-138798.77390999999</v>
      </c>
      <c r="L21" s="61">
        <v>-158590.76547000001</v>
      </c>
      <c r="M21" s="60">
        <v>-160025.07882</v>
      </c>
      <c r="N21" s="60">
        <v>-162213.96094999998</v>
      </c>
    </row>
    <row r="22" spans="1:14" s="62" customFormat="1" ht="15" customHeight="1" x14ac:dyDescent="0.25">
      <c r="A22" s="59" t="s">
        <v>68</v>
      </c>
      <c r="B22" s="60">
        <v>9039.1144899999999</v>
      </c>
      <c r="C22" s="60">
        <v>11858.053810000001</v>
      </c>
      <c r="D22" s="60">
        <v>4466.4076699999996</v>
      </c>
      <c r="E22" s="60">
        <v>5811.9998399999995</v>
      </c>
      <c r="F22" s="60">
        <v>7564.6427300000005</v>
      </c>
      <c r="G22" s="60">
        <v>6784.8854099999999</v>
      </c>
      <c r="H22" s="60">
        <v>9532.167449999999</v>
      </c>
      <c r="I22" s="60">
        <v>16060.65134</v>
      </c>
      <c r="J22" s="60">
        <v>14270.837310000001</v>
      </c>
      <c r="K22" s="60">
        <v>35199.110860000001</v>
      </c>
      <c r="L22" s="61">
        <v>31810.931100000002</v>
      </c>
      <c r="M22" s="60">
        <v>73196.100579999998</v>
      </c>
      <c r="N22" s="60">
        <v>14392.02579</v>
      </c>
    </row>
    <row r="23" spans="1:14" s="62" customFormat="1" ht="15" customHeight="1" x14ac:dyDescent="0.25">
      <c r="A23" s="59" t="s">
        <v>74</v>
      </c>
      <c r="B23" s="60">
        <v>312.89001000000002</v>
      </c>
      <c r="C23" s="60">
        <v>577.74613999999997</v>
      </c>
      <c r="D23" s="60">
        <v>1096.7559799999999</v>
      </c>
      <c r="E23" s="60">
        <v>872.51013999999998</v>
      </c>
      <c r="F23" s="60">
        <v>1063.14229</v>
      </c>
      <c r="G23" s="60">
        <v>1454.6790800000001</v>
      </c>
      <c r="H23" s="60">
        <v>919.55763000000002</v>
      </c>
      <c r="I23" s="60">
        <v>1971.66074</v>
      </c>
      <c r="J23" s="60">
        <v>3075.50261</v>
      </c>
      <c r="K23" s="60">
        <v>3489.3361500000001</v>
      </c>
      <c r="L23" s="61">
        <v>3678.9578900000001</v>
      </c>
      <c r="M23" s="60">
        <v>4595.36805</v>
      </c>
      <c r="N23" s="60">
        <v>5885.9082500000022</v>
      </c>
    </row>
    <row r="24" spans="1:14" s="62" customFormat="1" ht="15" customHeight="1" x14ac:dyDescent="0.25">
      <c r="A24" s="59" t="s">
        <v>470</v>
      </c>
      <c r="B24" s="60">
        <v>312315.72617000004</v>
      </c>
      <c r="C24" s="60">
        <v>160911.06766999999</v>
      </c>
      <c r="D24" s="60">
        <v>79593.683150000012</v>
      </c>
      <c r="E24" s="60">
        <v>181488.90885000001</v>
      </c>
      <c r="F24" s="60">
        <v>392308.54635000002</v>
      </c>
      <c r="G24" s="60">
        <v>475059.98824000004</v>
      </c>
      <c r="H24" s="60">
        <v>327149.83173999999</v>
      </c>
      <c r="I24" s="60">
        <v>320640.51068000001</v>
      </c>
      <c r="J24" s="60">
        <v>378001.39662000001</v>
      </c>
      <c r="K24" s="60">
        <v>274627.28130000003</v>
      </c>
      <c r="L24" s="61">
        <v>253301.25316999998</v>
      </c>
      <c r="M24" s="60">
        <v>237876.00847999993</v>
      </c>
      <c r="N24" s="60">
        <v>238270.14842999997</v>
      </c>
    </row>
    <row r="25" spans="1:14" s="62" customFormat="1" ht="15" customHeight="1" x14ac:dyDescent="0.25">
      <c r="A25" s="59" t="s">
        <v>84</v>
      </c>
      <c r="B25" s="60">
        <v>61687.769639999999</v>
      </c>
      <c r="C25" s="60">
        <v>59447.905509999997</v>
      </c>
      <c r="D25" s="60">
        <v>45582.823079999995</v>
      </c>
      <c r="E25" s="60">
        <v>45898.478259999996</v>
      </c>
      <c r="F25" s="60">
        <v>44651.986950000006</v>
      </c>
      <c r="G25" s="60">
        <v>45489.169809999999</v>
      </c>
      <c r="H25" s="60">
        <v>45148.48689</v>
      </c>
      <c r="I25" s="60">
        <v>46766.151189999997</v>
      </c>
      <c r="J25" s="60">
        <v>77681.33468</v>
      </c>
      <c r="K25" s="60">
        <v>52567.433700000001</v>
      </c>
      <c r="L25" s="61">
        <v>51843.109069999999</v>
      </c>
      <c r="M25" s="60">
        <v>44154.363860000005</v>
      </c>
      <c r="N25" s="60">
        <v>43971.687330000001</v>
      </c>
    </row>
    <row r="26" spans="1:14" s="62" customFormat="1" ht="15" customHeight="1" x14ac:dyDescent="0.25">
      <c r="A26" s="59" t="s">
        <v>471</v>
      </c>
      <c r="B26" s="60">
        <v>3691.4645599999999</v>
      </c>
      <c r="C26" s="60">
        <v>3444.7389500000004</v>
      </c>
      <c r="D26" s="60">
        <v>2238.2841000000003</v>
      </c>
      <c r="E26" s="60">
        <v>3064.41545</v>
      </c>
      <c r="F26" s="60">
        <v>3682.0250599999999</v>
      </c>
      <c r="G26" s="60">
        <v>4208.41903</v>
      </c>
      <c r="H26" s="60">
        <v>3974.7302999999997</v>
      </c>
      <c r="I26" s="60">
        <v>4179.7120199999999</v>
      </c>
      <c r="J26" s="60">
        <v>5109.2927900000004</v>
      </c>
      <c r="K26" s="60">
        <v>3916.1336200000001</v>
      </c>
      <c r="L26" s="61">
        <v>3291.69427</v>
      </c>
      <c r="M26" s="60">
        <v>60382.016430000003</v>
      </c>
      <c r="N26" s="60">
        <v>20497.692710000003</v>
      </c>
    </row>
    <row r="27" spans="1:14" s="64" customFormat="1" ht="15" customHeight="1" thickBot="1" x14ac:dyDescent="0.3">
      <c r="A27" s="59" t="s">
        <v>100</v>
      </c>
      <c r="B27" s="60">
        <v>0</v>
      </c>
      <c r="C27" s="60">
        <v>0</v>
      </c>
      <c r="D27" s="60">
        <v>0</v>
      </c>
      <c r="E27" s="60">
        <v>0</v>
      </c>
      <c r="F27" s="60">
        <v>0</v>
      </c>
      <c r="G27" s="60">
        <v>0</v>
      </c>
      <c r="H27" s="60">
        <v>0</v>
      </c>
      <c r="I27" s="60">
        <v>0</v>
      </c>
      <c r="J27" s="60">
        <v>0</v>
      </c>
      <c r="K27" s="60">
        <v>0</v>
      </c>
      <c r="L27" s="61">
        <v>0</v>
      </c>
      <c r="M27" s="60">
        <v>0</v>
      </c>
      <c r="N27" s="60">
        <v>0</v>
      </c>
    </row>
    <row r="28" spans="1:14" ht="15" customHeight="1" thickTop="1" thickBot="1" x14ac:dyDescent="0.3">
      <c r="A28" s="543" t="s">
        <v>472</v>
      </c>
      <c r="B28" s="544">
        <v>3510461.7504400001</v>
      </c>
      <c r="C28" s="544">
        <v>3598285.2859</v>
      </c>
      <c r="D28" s="544">
        <v>2688590.04354</v>
      </c>
      <c r="E28" s="544">
        <v>2948026.8595599998</v>
      </c>
      <c r="F28" s="544">
        <v>3038957.47077</v>
      </c>
      <c r="G28" s="544">
        <v>2972449.90607</v>
      </c>
      <c r="H28" s="544">
        <v>2867607.2281999998</v>
      </c>
      <c r="I28" s="544">
        <v>2891002.8791</v>
      </c>
      <c r="J28" s="544">
        <v>2973916.8714399999</v>
      </c>
      <c r="K28" s="544">
        <v>2761499.0211100001</v>
      </c>
      <c r="L28" s="57">
        <v>2676164.4168600002</v>
      </c>
      <c r="M28" s="544">
        <v>2461713.4301</v>
      </c>
      <c r="N28" s="544">
        <v>2238995.13503</v>
      </c>
    </row>
    <row r="29" spans="1:14" s="62" customFormat="1" ht="15" customHeight="1" thickTop="1" x14ac:dyDescent="0.25">
      <c r="A29" s="59" t="s">
        <v>473</v>
      </c>
      <c r="B29" s="60">
        <v>3216267.5471999999</v>
      </c>
      <c r="C29" s="60">
        <v>3336038.7406599997</v>
      </c>
      <c r="D29" s="60">
        <v>2516669.4650500002</v>
      </c>
      <c r="E29" s="60">
        <v>2726255.65747</v>
      </c>
      <c r="F29" s="60">
        <v>2739078.8734200001</v>
      </c>
      <c r="G29" s="60">
        <v>2542863.83072</v>
      </c>
      <c r="H29" s="60">
        <v>2432865.85512</v>
      </c>
      <c r="I29" s="60">
        <v>2431133.34504</v>
      </c>
      <c r="J29" s="60">
        <v>2508782.37078</v>
      </c>
      <c r="K29" s="60">
        <v>2310324.6552399998</v>
      </c>
      <c r="L29" s="61">
        <v>2264252.18297</v>
      </c>
      <c r="M29" s="60">
        <v>1950485.8854900002</v>
      </c>
      <c r="N29" s="60">
        <v>1853817.2953599996</v>
      </c>
    </row>
    <row r="30" spans="1:14" s="62" customFormat="1" ht="15" customHeight="1" x14ac:dyDescent="0.25">
      <c r="A30" s="63" t="s">
        <v>474</v>
      </c>
      <c r="B30" s="60">
        <v>900.51956999999993</v>
      </c>
      <c r="C30" s="60">
        <v>850.94278000000008</v>
      </c>
      <c r="D30" s="60">
        <v>139.46078</v>
      </c>
      <c r="E30" s="60">
        <v>139.46078</v>
      </c>
      <c r="F30" s="60">
        <v>171.22353000000001</v>
      </c>
      <c r="G30" s="60">
        <v>144.37359000000001</v>
      </c>
      <c r="H30" s="60">
        <v>317.72606999999999</v>
      </c>
      <c r="I30" s="60">
        <v>247.44420000000002</v>
      </c>
      <c r="J30" s="60">
        <v>262.44420000000002</v>
      </c>
      <c r="K30" s="60">
        <v>107.98342</v>
      </c>
      <c r="L30" s="61">
        <v>107.98342</v>
      </c>
      <c r="M30" s="60">
        <v>1.5800000000000002E-2</v>
      </c>
      <c r="N30" s="60">
        <v>0</v>
      </c>
    </row>
    <row r="31" spans="1:14" s="62" customFormat="1" ht="15" customHeight="1" x14ac:dyDescent="0.25">
      <c r="A31" s="63" t="s">
        <v>475</v>
      </c>
      <c r="B31" s="60">
        <v>2291796.0401500002</v>
      </c>
      <c r="C31" s="60">
        <v>2412947.0002199998</v>
      </c>
      <c r="D31" s="60">
        <v>1973721.61234</v>
      </c>
      <c r="E31" s="60">
        <v>2122651.1604599999</v>
      </c>
      <c r="F31" s="60">
        <v>2129163.8757000002</v>
      </c>
      <c r="G31" s="60">
        <v>1975741.0943699998</v>
      </c>
      <c r="H31" s="60">
        <v>1875383.7936800001</v>
      </c>
      <c r="I31" s="60">
        <v>1883922.9807500001</v>
      </c>
      <c r="J31" s="60">
        <v>1932111.0813800001</v>
      </c>
      <c r="K31" s="60">
        <v>1741972.6750099999</v>
      </c>
      <c r="L31" s="61">
        <v>1713726.7154000001</v>
      </c>
      <c r="M31" s="60">
        <v>1520997.7498100002</v>
      </c>
      <c r="N31" s="60">
        <v>1455877.6710999999</v>
      </c>
    </row>
    <row r="32" spans="1:14" s="62" customFormat="1" ht="15" customHeight="1" x14ac:dyDescent="0.25">
      <c r="A32" s="63" t="s">
        <v>476</v>
      </c>
      <c r="B32" s="60">
        <v>878227.15091999993</v>
      </c>
      <c r="C32" s="60">
        <v>875552.30346000008</v>
      </c>
      <c r="D32" s="60">
        <v>511574.42612999998</v>
      </c>
      <c r="E32" s="60">
        <v>572213.08679999993</v>
      </c>
      <c r="F32" s="60">
        <v>576870.81750999996</v>
      </c>
      <c r="G32" s="60">
        <v>521009.68982999999</v>
      </c>
      <c r="H32" s="60">
        <v>511920.76851999998</v>
      </c>
      <c r="I32" s="60">
        <v>500622.73222000001</v>
      </c>
      <c r="J32" s="60">
        <v>533437.94383</v>
      </c>
      <c r="K32" s="60">
        <v>526888.24273000006</v>
      </c>
      <c r="L32" s="61">
        <v>509421.2205</v>
      </c>
      <c r="M32" s="60">
        <v>390349.27252000006</v>
      </c>
      <c r="N32" s="60">
        <v>361580.19204999995</v>
      </c>
    </row>
    <row r="33" spans="1:14" s="62" customFormat="1" ht="15" customHeight="1" x14ac:dyDescent="0.25">
      <c r="A33" s="63" t="s">
        <v>477</v>
      </c>
      <c r="B33" s="60">
        <v>34452.715979999994</v>
      </c>
      <c r="C33" s="60">
        <v>34669.983759999996</v>
      </c>
      <c r="D33" s="60">
        <v>24435.987149999997</v>
      </c>
      <c r="E33" s="60">
        <v>23437.670899999997</v>
      </c>
      <c r="F33" s="60">
        <v>24489.300139999999</v>
      </c>
      <c r="G33" s="60">
        <v>38068.932079999999</v>
      </c>
      <c r="H33" s="60">
        <v>38062.032719999996</v>
      </c>
      <c r="I33" s="60">
        <v>38227.838250000001</v>
      </c>
      <c r="J33" s="60">
        <v>32857.486960000002</v>
      </c>
      <c r="K33" s="60">
        <v>33790.322270000004</v>
      </c>
      <c r="L33" s="61">
        <v>33234.844369999999</v>
      </c>
      <c r="M33" s="60">
        <v>32625.986599999997</v>
      </c>
      <c r="N33" s="60">
        <v>30492.290259999998</v>
      </c>
    </row>
    <row r="34" spans="1:14" s="62" customFormat="1" ht="15" customHeight="1" x14ac:dyDescent="0.25">
      <c r="A34" s="63" t="s">
        <v>478</v>
      </c>
      <c r="B34" s="60">
        <v>0</v>
      </c>
      <c r="C34" s="60">
        <v>0</v>
      </c>
      <c r="D34" s="60">
        <v>0</v>
      </c>
      <c r="E34" s="60">
        <v>0</v>
      </c>
      <c r="F34" s="60">
        <v>0</v>
      </c>
      <c r="G34" s="60">
        <v>0</v>
      </c>
      <c r="H34" s="60">
        <v>0</v>
      </c>
      <c r="I34" s="60">
        <v>0</v>
      </c>
      <c r="J34" s="60">
        <v>0</v>
      </c>
      <c r="K34" s="60">
        <v>0</v>
      </c>
      <c r="L34" s="61">
        <v>0</v>
      </c>
      <c r="M34" s="60">
        <v>0</v>
      </c>
      <c r="N34" s="60">
        <v>0</v>
      </c>
    </row>
    <row r="35" spans="1:14" s="62" customFormat="1" ht="15" customHeight="1" x14ac:dyDescent="0.25">
      <c r="A35" s="63" t="s">
        <v>479</v>
      </c>
      <c r="B35" s="60">
        <v>10891.120580000001</v>
      </c>
      <c r="C35" s="60">
        <v>12018.51044</v>
      </c>
      <c r="D35" s="60">
        <v>6797.97865</v>
      </c>
      <c r="E35" s="60">
        <v>7814.2785300000005</v>
      </c>
      <c r="F35" s="60">
        <v>8383.6565399999999</v>
      </c>
      <c r="G35" s="60">
        <v>7899.7408499999992</v>
      </c>
      <c r="H35" s="60">
        <v>7181.53413</v>
      </c>
      <c r="I35" s="60">
        <v>8112.34962</v>
      </c>
      <c r="J35" s="60">
        <v>10113.414409999999</v>
      </c>
      <c r="K35" s="60">
        <v>7565.43181</v>
      </c>
      <c r="L35" s="61">
        <v>7761.4192800000001</v>
      </c>
      <c r="M35" s="60">
        <v>6512.8607600000005</v>
      </c>
      <c r="N35" s="60">
        <v>5867.1419499999993</v>
      </c>
    </row>
    <row r="36" spans="1:14" s="62" customFormat="1" ht="15" customHeight="1" x14ac:dyDescent="0.25">
      <c r="A36" s="59" t="s">
        <v>480</v>
      </c>
      <c r="B36" s="60">
        <v>1832.41977</v>
      </c>
      <c r="C36" s="60">
        <v>3648.6875800000003</v>
      </c>
      <c r="D36" s="60">
        <v>38.835239999999999</v>
      </c>
      <c r="E36" s="60">
        <v>447.71359000000001</v>
      </c>
      <c r="F36" s="60">
        <v>370.83949000000001</v>
      </c>
      <c r="G36" s="60">
        <v>408.43096999999995</v>
      </c>
      <c r="H36" s="60">
        <v>341.45976000000002</v>
      </c>
      <c r="I36" s="60">
        <v>218.69561999999999</v>
      </c>
      <c r="J36" s="60">
        <v>254.69498999999999</v>
      </c>
      <c r="K36" s="60">
        <v>328.54858000000002</v>
      </c>
      <c r="L36" s="61">
        <v>151.50445000000002</v>
      </c>
      <c r="M36" s="60">
        <v>1099.6228000000001</v>
      </c>
      <c r="N36" s="60">
        <v>146.61234000000002</v>
      </c>
    </row>
    <row r="37" spans="1:14" s="62" customFormat="1" ht="15" customHeight="1" x14ac:dyDescent="0.25">
      <c r="A37" s="59" t="s">
        <v>481</v>
      </c>
      <c r="B37" s="60">
        <v>113758.67712000001</v>
      </c>
      <c r="C37" s="60">
        <v>116012.5077</v>
      </c>
      <c r="D37" s="60">
        <v>57869.421329999997</v>
      </c>
      <c r="E37" s="60">
        <v>105132.98883</v>
      </c>
      <c r="F37" s="60">
        <v>172076.05137999999</v>
      </c>
      <c r="G37" s="60">
        <v>284979.44379000005</v>
      </c>
      <c r="H37" s="60">
        <v>283893.70530999999</v>
      </c>
      <c r="I37" s="60">
        <v>296975.99598000001</v>
      </c>
      <c r="J37" s="60">
        <v>291101.35913999996</v>
      </c>
      <c r="K37" s="60">
        <v>264003.52260999999</v>
      </c>
      <c r="L37" s="61">
        <v>238326.85144</v>
      </c>
      <c r="M37" s="60">
        <v>216264.14142</v>
      </c>
      <c r="N37" s="60">
        <v>213617.03879999998</v>
      </c>
    </row>
    <row r="38" spans="1:14" s="62" customFormat="1" ht="15" customHeight="1" x14ac:dyDescent="0.25">
      <c r="A38" s="59" t="s">
        <v>482</v>
      </c>
      <c r="B38" s="60">
        <v>60659.345439999997</v>
      </c>
      <c r="C38" s="60">
        <v>60640.191719999995</v>
      </c>
      <c r="D38" s="60">
        <v>38547.096850000002</v>
      </c>
      <c r="E38" s="60">
        <v>43696.182609999996</v>
      </c>
      <c r="F38" s="60">
        <v>53217.761060000004</v>
      </c>
      <c r="G38" s="60">
        <v>68390.527799999996</v>
      </c>
      <c r="H38" s="60">
        <v>75227.528160000002</v>
      </c>
      <c r="I38" s="60">
        <v>87898.532250000004</v>
      </c>
      <c r="J38" s="60">
        <v>98481.040129999994</v>
      </c>
      <c r="K38" s="60">
        <v>104013.74821999999</v>
      </c>
      <c r="L38" s="61">
        <v>99387.415790000014</v>
      </c>
      <c r="M38" s="60">
        <v>221453.58786</v>
      </c>
      <c r="N38" s="60">
        <v>99362.967269999979</v>
      </c>
    </row>
    <row r="39" spans="1:14" s="62" customFormat="1" ht="15" customHeight="1" x14ac:dyDescent="0.25">
      <c r="A39" s="59" t="s">
        <v>145</v>
      </c>
      <c r="B39" s="60">
        <v>117943.76091</v>
      </c>
      <c r="C39" s="60">
        <v>81945.15823999999</v>
      </c>
      <c r="D39" s="60">
        <v>75465.225069999986</v>
      </c>
      <c r="E39" s="60">
        <v>72494.317060000001</v>
      </c>
      <c r="F39" s="60">
        <v>74213.945420000004</v>
      </c>
      <c r="G39" s="60">
        <v>74450.496249999997</v>
      </c>
      <c r="H39" s="60">
        <v>74276.247220000005</v>
      </c>
      <c r="I39" s="60">
        <v>74075.135209999993</v>
      </c>
      <c r="J39" s="60">
        <v>74784.590249999994</v>
      </c>
      <c r="K39" s="60">
        <v>73792.166769999996</v>
      </c>
      <c r="L39" s="61">
        <v>73680.589080000005</v>
      </c>
      <c r="M39" s="60">
        <v>72106.379649999988</v>
      </c>
      <c r="N39" s="60">
        <v>71771.36086999999</v>
      </c>
    </row>
    <row r="40" spans="1:14" s="62" customFormat="1" ht="15" customHeight="1" x14ac:dyDescent="0.25">
      <c r="A40" s="59" t="s">
        <v>152</v>
      </c>
      <c r="B40" s="60">
        <v>0</v>
      </c>
      <c r="C40" s="60">
        <v>0</v>
      </c>
      <c r="D40" s="60">
        <v>0</v>
      </c>
      <c r="E40" s="60">
        <v>0</v>
      </c>
      <c r="F40" s="60">
        <v>0</v>
      </c>
      <c r="G40" s="60">
        <v>0</v>
      </c>
      <c r="H40" s="60">
        <v>0</v>
      </c>
      <c r="I40" s="60">
        <v>0</v>
      </c>
      <c r="J40" s="60">
        <v>0</v>
      </c>
      <c r="K40" s="60">
        <v>0</v>
      </c>
      <c r="L40" s="61">
        <v>0</v>
      </c>
      <c r="M40" s="60">
        <v>0</v>
      </c>
      <c r="N40" s="60">
        <v>0</v>
      </c>
    </row>
    <row r="41" spans="1:14" s="62" customFormat="1" ht="15" customHeight="1" x14ac:dyDescent="0.25">
      <c r="A41" s="59" t="s">
        <v>483</v>
      </c>
      <c r="B41" s="60">
        <v>0</v>
      </c>
      <c r="C41" s="60">
        <v>0</v>
      </c>
      <c r="D41" s="60">
        <v>0</v>
      </c>
      <c r="E41" s="60">
        <v>0</v>
      </c>
      <c r="F41" s="60">
        <v>0</v>
      </c>
      <c r="G41" s="60">
        <v>0</v>
      </c>
      <c r="H41" s="60">
        <v>0</v>
      </c>
      <c r="I41" s="60">
        <v>0</v>
      </c>
      <c r="J41" s="60">
        <v>0</v>
      </c>
      <c r="K41" s="60">
        <v>0</v>
      </c>
      <c r="L41" s="61">
        <v>0</v>
      </c>
      <c r="M41" s="60">
        <v>0</v>
      </c>
      <c r="N41" s="60">
        <v>0</v>
      </c>
    </row>
    <row r="42" spans="1:14" s="64" customFormat="1" ht="15" customHeight="1" thickBot="1" x14ac:dyDescent="0.3">
      <c r="A42" s="59" t="s">
        <v>126</v>
      </c>
      <c r="B42" s="60">
        <v>0</v>
      </c>
      <c r="C42" s="60">
        <v>0</v>
      </c>
      <c r="D42" s="60">
        <v>0</v>
      </c>
      <c r="E42" s="60">
        <v>0</v>
      </c>
      <c r="F42" s="60">
        <v>0</v>
      </c>
      <c r="G42" s="60">
        <v>1357.1765399999999</v>
      </c>
      <c r="H42" s="60">
        <v>1002.43263</v>
      </c>
      <c r="I42" s="60">
        <v>701.17499999999995</v>
      </c>
      <c r="J42" s="60">
        <v>512.81614999999999</v>
      </c>
      <c r="K42" s="60">
        <v>9036.3796899999998</v>
      </c>
      <c r="L42" s="61">
        <v>365.87313</v>
      </c>
      <c r="M42" s="60">
        <v>303.81288000000001</v>
      </c>
      <c r="N42" s="60">
        <v>279.86039</v>
      </c>
    </row>
    <row r="43" spans="1:14" ht="15" customHeight="1" thickTop="1" thickBot="1" x14ac:dyDescent="0.3">
      <c r="A43" s="543" t="s">
        <v>484</v>
      </c>
      <c r="B43" s="544">
        <v>897377.07637999998</v>
      </c>
      <c r="C43" s="544">
        <v>986361.64978999994</v>
      </c>
      <c r="D43" s="544">
        <v>821580.1198300001</v>
      </c>
      <c r="E43" s="544">
        <v>899064.4633200001</v>
      </c>
      <c r="F43" s="544">
        <v>912606.28284</v>
      </c>
      <c r="G43" s="544">
        <v>932960.84475000005</v>
      </c>
      <c r="H43" s="544">
        <v>979570.35950999998</v>
      </c>
      <c r="I43" s="544">
        <v>991615.08227000001</v>
      </c>
      <c r="J43" s="544">
        <v>1017375.1069199999</v>
      </c>
      <c r="K43" s="544">
        <v>1012499.60887</v>
      </c>
      <c r="L43" s="57">
        <v>1001900.36641</v>
      </c>
      <c r="M43" s="544">
        <v>1008588.81392</v>
      </c>
      <c r="N43" s="544">
        <v>1009803.4098299999</v>
      </c>
    </row>
    <row r="44" spans="1:14" s="62" customFormat="1" ht="15" customHeight="1" thickTop="1" x14ac:dyDescent="0.25">
      <c r="A44" s="59" t="s">
        <v>167</v>
      </c>
      <c r="B44" s="60">
        <v>2901.2880299999997</v>
      </c>
      <c r="C44" s="60">
        <v>637355.00075999997</v>
      </c>
      <c r="D44" s="60">
        <v>517143.20075999998</v>
      </c>
      <c r="E44" s="60">
        <v>553359</v>
      </c>
      <c r="F44" s="60">
        <v>553432.5</v>
      </c>
      <c r="G44" s="60">
        <v>553432.5</v>
      </c>
      <c r="H44" s="60">
        <v>553432.5</v>
      </c>
      <c r="I44" s="60">
        <v>553432.5</v>
      </c>
      <c r="J44" s="60">
        <v>553432.5</v>
      </c>
      <c r="K44" s="60">
        <v>553432.5</v>
      </c>
      <c r="L44" s="61">
        <v>553432.5</v>
      </c>
      <c r="M44" s="60">
        <v>553609.4</v>
      </c>
      <c r="N44" s="60">
        <v>553637.4</v>
      </c>
    </row>
    <row r="45" spans="1:14" s="62" customFormat="1" ht="15" customHeight="1" x14ac:dyDescent="0.25">
      <c r="A45" s="59" t="s">
        <v>171</v>
      </c>
      <c r="B45" s="60">
        <v>37724.7641</v>
      </c>
      <c r="C45" s="60">
        <v>4.7393199999999993</v>
      </c>
      <c r="D45" s="60">
        <v>4.7393199999999993</v>
      </c>
      <c r="E45" s="60">
        <v>4.7393199999999993</v>
      </c>
      <c r="F45" s="60">
        <v>4.7393199999999993</v>
      </c>
      <c r="G45" s="60">
        <v>4.7393199999999993</v>
      </c>
      <c r="H45" s="60">
        <v>4.7393199999999993</v>
      </c>
      <c r="I45" s="60">
        <v>4.7393199999999993</v>
      </c>
      <c r="J45" s="60">
        <v>4.7393199999999993</v>
      </c>
      <c r="K45" s="60">
        <v>4.7393199999999993</v>
      </c>
      <c r="L45" s="61">
        <v>4.7393199999999993</v>
      </c>
      <c r="M45" s="60">
        <v>4.7393199999999993</v>
      </c>
      <c r="N45" s="60">
        <v>4.7393199999999993</v>
      </c>
    </row>
    <row r="46" spans="1:14" s="62" customFormat="1" ht="15" customHeight="1" x14ac:dyDescent="0.25">
      <c r="A46" s="59" t="s">
        <v>175</v>
      </c>
      <c r="B46" s="60">
        <v>0</v>
      </c>
      <c r="C46" s="60">
        <v>0</v>
      </c>
      <c r="D46" s="60">
        <v>0</v>
      </c>
      <c r="E46" s="60">
        <v>0</v>
      </c>
      <c r="F46" s="60">
        <v>0</v>
      </c>
      <c r="G46" s="60">
        <v>0</v>
      </c>
      <c r="H46" s="60">
        <v>0</v>
      </c>
      <c r="I46" s="60">
        <v>0</v>
      </c>
      <c r="J46" s="60">
        <v>0</v>
      </c>
      <c r="K46" s="60">
        <v>0</v>
      </c>
      <c r="L46" s="61">
        <v>0</v>
      </c>
      <c r="M46" s="60">
        <v>0</v>
      </c>
      <c r="N46" s="60">
        <v>0</v>
      </c>
    </row>
    <row r="47" spans="1:14" s="62" customFormat="1" ht="15" customHeight="1" x14ac:dyDescent="0.25">
      <c r="A47" s="59" t="s">
        <v>485</v>
      </c>
      <c r="B47" s="60">
        <v>813961.72276000003</v>
      </c>
      <c r="C47" s="60">
        <v>305230.69393000001</v>
      </c>
      <c r="D47" s="60">
        <v>275283.11742999998</v>
      </c>
      <c r="E47" s="60">
        <v>317688.37088</v>
      </c>
      <c r="F47" s="60">
        <v>330254.11550999997</v>
      </c>
      <c r="G47" s="60">
        <v>346793.90307999996</v>
      </c>
      <c r="H47" s="60">
        <v>349382.17431000003</v>
      </c>
      <c r="I47" s="60">
        <v>411031.67197000002</v>
      </c>
      <c r="J47" s="60">
        <v>427078.28976999997</v>
      </c>
      <c r="K47" s="60">
        <v>450487.89711999998</v>
      </c>
      <c r="L47" s="61">
        <v>448090.96720999997</v>
      </c>
      <c r="M47" s="60">
        <v>448090.96720999992</v>
      </c>
      <c r="N47" s="60">
        <v>460055.57121000002</v>
      </c>
    </row>
    <row r="48" spans="1:14" s="62" customFormat="1" ht="15" customHeight="1" x14ac:dyDescent="0.25">
      <c r="A48" s="59" t="s">
        <v>181</v>
      </c>
      <c r="B48" s="60">
        <v>42789.301490000005</v>
      </c>
      <c r="C48" s="60">
        <v>43771.215779999999</v>
      </c>
      <c r="D48" s="60">
        <v>29149.062320000001</v>
      </c>
      <c r="E48" s="60">
        <v>28012.35312</v>
      </c>
      <c r="F48" s="60">
        <v>28914.928010000003</v>
      </c>
      <c r="G48" s="60">
        <v>32729.702350000003</v>
      </c>
      <c r="H48" s="60">
        <v>76750.945879999999</v>
      </c>
      <c r="I48" s="60">
        <v>27146.170979999999</v>
      </c>
      <c r="J48" s="60">
        <v>36859.577829999995</v>
      </c>
      <c r="K48" s="60">
        <v>8574.4724299999998</v>
      </c>
      <c r="L48" s="61">
        <v>372.15987999999999</v>
      </c>
      <c r="M48" s="60">
        <v>6883.7073900000023</v>
      </c>
      <c r="N48" s="60">
        <v>-3894.3007000000021</v>
      </c>
    </row>
    <row r="49" spans="1:14" s="62" customFormat="1" ht="15" customHeight="1" x14ac:dyDescent="0.25">
      <c r="A49" s="63" t="s">
        <v>486</v>
      </c>
      <c r="B49" s="60">
        <v>-93.748999999999995</v>
      </c>
      <c r="C49" s="60">
        <v>901.04657999999995</v>
      </c>
      <c r="D49" s="60">
        <v>-161.31825000000001</v>
      </c>
      <c r="E49" s="60">
        <v>-592.66138000000001</v>
      </c>
      <c r="F49" s="60">
        <v>0</v>
      </c>
      <c r="G49" s="60">
        <v>0</v>
      </c>
      <c r="H49" s="60">
        <v>30141.431120000001</v>
      </c>
      <c r="I49" s="60">
        <v>0</v>
      </c>
      <c r="J49" s="60">
        <v>0</v>
      </c>
      <c r="K49" s="60">
        <v>0</v>
      </c>
      <c r="L49" s="61">
        <v>0</v>
      </c>
      <c r="M49" s="60">
        <v>0</v>
      </c>
      <c r="N49" s="60">
        <v>-10212.239810000001</v>
      </c>
    </row>
    <row r="50" spans="1:14" s="64" customFormat="1" ht="15" customHeight="1" thickBot="1" x14ac:dyDescent="0.3">
      <c r="A50" s="63" t="s">
        <v>487</v>
      </c>
      <c r="B50" s="60">
        <v>42883.050490000001</v>
      </c>
      <c r="C50" s="60">
        <v>42870.169200000004</v>
      </c>
      <c r="D50" s="60">
        <v>29310.380570000001</v>
      </c>
      <c r="E50" s="60">
        <v>28605.014500000001</v>
      </c>
      <c r="F50" s="60">
        <v>28914.928010000003</v>
      </c>
      <c r="G50" s="60">
        <v>32729.702350000003</v>
      </c>
      <c r="H50" s="60">
        <v>46609.514759999998</v>
      </c>
      <c r="I50" s="60">
        <v>27146.170979999999</v>
      </c>
      <c r="J50" s="60">
        <v>36859.577829999995</v>
      </c>
      <c r="K50" s="60">
        <v>8574.4724299999998</v>
      </c>
      <c r="L50" s="61">
        <v>372.15987999999999</v>
      </c>
      <c r="M50" s="60">
        <v>6883.7073900000023</v>
      </c>
      <c r="N50" s="60">
        <v>6317.9391099999993</v>
      </c>
    </row>
    <row r="51" spans="1:14" ht="15" customHeight="1" thickTop="1" thickBot="1" x14ac:dyDescent="0.3">
      <c r="A51" s="543" t="s">
        <v>488</v>
      </c>
      <c r="B51" s="544">
        <v>4407838.8268200001</v>
      </c>
      <c r="C51" s="544">
        <v>4584646.9356899997</v>
      </c>
      <c r="D51" s="544">
        <v>3510170.1633699997</v>
      </c>
      <c r="E51" s="544">
        <v>3847091.3228800003</v>
      </c>
      <c r="F51" s="544">
        <v>3951563.75361</v>
      </c>
      <c r="G51" s="544">
        <v>3905410.7508200002</v>
      </c>
      <c r="H51" s="544">
        <v>3847177.5877100001</v>
      </c>
      <c r="I51" s="544">
        <v>3882617.9613699997</v>
      </c>
      <c r="J51" s="544">
        <v>3991291.9783600001</v>
      </c>
      <c r="K51" s="544">
        <v>3773998.6299800002</v>
      </c>
      <c r="L51" s="57">
        <v>3678064.78327</v>
      </c>
      <c r="M51" s="544">
        <v>3470302.2440200001</v>
      </c>
      <c r="N51" s="544">
        <v>3248798.5448599998</v>
      </c>
    </row>
    <row r="52" spans="1:14" s="62" customFormat="1" ht="15" customHeight="1" thickTop="1" x14ac:dyDescent="0.25">
      <c r="A52" s="65" t="s">
        <v>489</v>
      </c>
      <c r="B52" s="60">
        <v>14973.20441</v>
      </c>
      <c r="C52" s="60">
        <v>10001.87084</v>
      </c>
      <c r="D52" s="60">
        <v>2994.1173199999998</v>
      </c>
      <c r="E52" s="60">
        <v>4149.4416899999997</v>
      </c>
      <c r="F52" s="60">
        <v>3406.1938799999998</v>
      </c>
      <c r="G52" s="60">
        <v>2259.9529700000003</v>
      </c>
      <c r="H52" s="60">
        <v>2328.8197200000004</v>
      </c>
      <c r="I52" s="60">
        <v>3460.2270800000001</v>
      </c>
      <c r="J52" s="60">
        <v>32996.346709999998</v>
      </c>
      <c r="K52" s="60">
        <v>46842.453270000005</v>
      </c>
      <c r="L52" s="61">
        <v>56067.542030000004</v>
      </c>
      <c r="M52" s="60">
        <v>39618.052749999995</v>
      </c>
      <c r="N52" s="60">
        <v>29364.694799999997</v>
      </c>
    </row>
    <row r="53" spans="1:14" s="64" customFormat="1" ht="15" customHeight="1" x14ac:dyDescent="0.25">
      <c r="A53" s="63" t="s">
        <v>490</v>
      </c>
      <c r="B53" s="60">
        <v>0</v>
      </c>
      <c r="C53" s="60">
        <v>0</v>
      </c>
      <c r="D53" s="60">
        <v>0</v>
      </c>
      <c r="E53" s="60">
        <v>0</v>
      </c>
      <c r="F53" s="60">
        <v>0</v>
      </c>
      <c r="G53" s="60">
        <v>0</v>
      </c>
      <c r="H53" s="60">
        <v>0</v>
      </c>
      <c r="I53" s="60">
        <v>0</v>
      </c>
      <c r="J53" s="60">
        <v>0</v>
      </c>
      <c r="K53" s="60">
        <v>0</v>
      </c>
      <c r="L53" s="61">
        <v>0</v>
      </c>
      <c r="M53" s="60">
        <v>0</v>
      </c>
      <c r="N53" s="60">
        <v>0</v>
      </c>
    </row>
    <row r="54" spans="1:14" s="64" customFormat="1" ht="15" customHeight="1" x14ac:dyDescent="0.25">
      <c r="A54" s="63" t="s">
        <v>491</v>
      </c>
      <c r="B54" s="60">
        <v>11200.111339999999</v>
      </c>
      <c r="C54" s="60">
        <v>6890.3854299999994</v>
      </c>
      <c r="D54" s="60">
        <v>0</v>
      </c>
      <c r="E54" s="60">
        <v>1475.8085900000001</v>
      </c>
      <c r="F54" s="60">
        <v>1009.88729</v>
      </c>
      <c r="G54" s="60">
        <v>0</v>
      </c>
      <c r="H54" s="60">
        <v>0</v>
      </c>
      <c r="I54" s="60">
        <v>1194.7472600000001</v>
      </c>
      <c r="J54" s="60">
        <v>30999.52794</v>
      </c>
      <c r="K54" s="60">
        <v>45043.187159999994</v>
      </c>
      <c r="L54" s="61">
        <v>54232.761549999996</v>
      </c>
      <c r="M54" s="60">
        <v>37697.034849999996</v>
      </c>
      <c r="N54" s="60">
        <v>27345.548279999999</v>
      </c>
    </row>
    <row r="55" spans="1:14" s="64" customFormat="1" ht="15" customHeight="1" x14ac:dyDescent="0.25">
      <c r="A55" s="63" t="s">
        <v>492</v>
      </c>
      <c r="B55" s="60">
        <v>0</v>
      </c>
      <c r="C55" s="60">
        <v>0</v>
      </c>
      <c r="D55" s="60">
        <v>0</v>
      </c>
      <c r="E55" s="60">
        <v>0</v>
      </c>
      <c r="F55" s="60">
        <v>0</v>
      </c>
      <c r="G55" s="60">
        <v>0</v>
      </c>
      <c r="H55" s="60">
        <v>0</v>
      </c>
      <c r="I55" s="60">
        <v>0</v>
      </c>
      <c r="J55" s="60">
        <v>0</v>
      </c>
      <c r="K55" s="60">
        <v>0</v>
      </c>
      <c r="L55" s="61">
        <v>0</v>
      </c>
      <c r="M55" s="60">
        <v>0</v>
      </c>
      <c r="N55" s="60">
        <v>0</v>
      </c>
    </row>
    <row r="56" spans="1:14" s="64" customFormat="1" ht="15" customHeight="1" x14ac:dyDescent="0.25">
      <c r="A56" s="63" t="s">
        <v>493</v>
      </c>
      <c r="B56" s="60">
        <v>3773.0930699999999</v>
      </c>
      <c r="C56" s="60">
        <v>3111.4854100000002</v>
      </c>
      <c r="D56" s="60">
        <v>2994.1173199999998</v>
      </c>
      <c r="E56" s="60">
        <v>2673.6331</v>
      </c>
      <c r="F56" s="60">
        <v>2396.3065899999997</v>
      </c>
      <c r="G56" s="60">
        <v>2259.9529700000003</v>
      </c>
      <c r="H56" s="60">
        <v>2328.8197200000004</v>
      </c>
      <c r="I56" s="60">
        <v>2265.47982</v>
      </c>
      <c r="J56" s="60">
        <v>1996.8187700000001</v>
      </c>
      <c r="K56" s="60">
        <v>1799.26611</v>
      </c>
      <c r="L56" s="61">
        <v>1834.7804799999999</v>
      </c>
      <c r="M56" s="60">
        <v>1921.0178999999998</v>
      </c>
      <c r="N56" s="60">
        <v>2019.14652</v>
      </c>
    </row>
    <row r="57" spans="1:14" s="64" customFormat="1" ht="15" customHeight="1" x14ac:dyDescent="0.25">
      <c r="A57" s="63" t="s">
        <v>494</v>
      </c>
      <c r="B57" s="60">
        <v>0</v>
      </c>
      <c r="C57" s="60">
        <v>0</v>
      </c>
      <c r="D57" s="60">
        <v>0</v>
      </c>
      <c r="E57" s="60">
        <v>0</v>
      </c>
      <c r="F57" s="60">
        <v>0</v>
      </c>
      <c r="G57" s="60">
        <v>0</v>
      </c>
      <c r="H57" s="60">
        <v>0</v>
      </c>
      <c r="I57" s="60">
        <v>0</v>
      </c>
      <c r="J57" s="60">
        <v>0</v>
      </c>
      <c r="K57" s="60">
        <v>0</v>
      </c>
      <c r="L57" s="61">
        <v>0</v>
      </c>
      <c r="M57" s="60">
        <v>0</v>
      </c>
      <c r="N57" s="60">
        <v>0</v>
      </c>
    </row>
    <row r="58" spans="1:14" s="64" customFormat="1" ht="15" customHeight="1" x14ac:dyDescent="0.25">
      <c r="A58" s="59" t="s">
        <v>495</v>
      </c>
      <c r="B58" s="60">
        <v>7468567.2496800004</v>
      </c>
      <c r="C58" s="60">
        <v>7821015.5494999997</v>
      </c>
      <c r="D58" s="60">
        <v>6003174.3401099993</v>
      </c>
      <c r="E58" s="60">
        <v>6875041.8672899995</v>
      </c>
      <c r="F58" s="60">
        <v>8446337.1393100005</v>
      </c>
      <c r="G58" s="60">
        <v>8499016.6838700008</v>
      </c>
      <c r="H58" s="60">
        <v>8284045.1439799992</v>
      </c>
      <c r="I58" s="60">
        <v>7857535.64647</v>
      </c>
      <c r="J58" s="60">
        <v>7885890.65276</v>
      </c>
      <c r="K58" s="60">
        <v>7709539.2043500002</v>
      </c>
      <c r="L58" s="61">
        <v>7664569.1205900004</v>
      </c>
      <c r="M58" s="60">
        <v>8161454.229009999</v>
      </c>
      <c r="N58" s="60">
        <v>7676907.0022499999</v>
      </c>
    </row>
    <row r="59" spans="1:14" x14ac:dyDescent="0.25">
      <c r="A59" s="545" t="s">
        <v>496</v>
      </c>
      <c r="B59" s="546">
        <v>278395.13493</v>
      </c>
      <c r="C59" s="546">
        <v>280500.53021</v>
      </c>
      <c r="D59" s="546">
        <v>217517.43105000001</v>
      </c>
      <c r="E59" s="546">
        <v>234827.81987000001</v>
      </c>
      <c r="F59" s="546">
        <v>219823.99284999998</v>
      </c>
      <c r="G59" s="546">
        <v>244973.10185000001</v>
      </c>
      <c r="H59" s="546">
        <v>238467.09261000002</v>
      </c>
      <c r="I59" s="546">
        <v>221615.32175999999</v>
      </c>
      <c r="J59" s="546">
        <v>226058.5191</v>
      </c>
      <c r="K59" s="546">
        <v>224568.42186999999</v>
      </c>
      <c r="L59" s="66">
        <v>89878.724900000001</v>
      </c>
      <c r="M59" s="546">
        <v>208953.54681999993</v>
      </c>
      <c r="N59" s="546">
        <v>76678.131970000002</v>
      </c>
    </row>
    <row r="60" spans="1:14" ht="15" customHeight="1" x14ac:dyDescent="0.25">
      <c r="A60" s="63" t="s">
        <v>497</v>
      </c>
      <c r="B60" s="60">
        <v>-61944.671020000002</v>
      </c>
      <c r="C60" s="60">
        <v>-77189.052769999995</v>
      </c>
      <c r="D60" s="60">
        <v>-65191.276060000004</v>
      </c>
      <c r="E60" s="60">
        <v>-74970.936069999996</v>
      </c>
      <c r="F60" s="60">
        <v>-60930.343689999994</v>
      </c>
      <c r="G60" s="60">
        <v>-66952.571779999998</v>
      </c>
      <c r="H60" s="60">
        <v>-60703.231319999999</v>
      </c>
      <c r="I60" s="60">
        <v>-62682.430079999998</v>
      </c>
      <c r="J60" s="60">
        <v>-68481.701249999998</v>
      </c>
      <c r="K60" s="60">
        <v>-68422.731610000003</v>
      </c>
      <c r="L60" s="61">
        <v>-28024.103460000002</v>
      </c>
      <c r="M60" s="60">
        <v>62530.760860000002</v>
      </c>
      <c r="N60" s="60">
        <v>21390.747250000004</v>
      </c>
    </row>
    <row r="61" spans="1:14" ht="15" customHeight="1" x14ac:dyDescent="0.25">
      <c r="A61" s="59" t="s">
        <v>498</v>
      </c>
      <c r="B61" s="60">
        <v>216450.46390999999</v>
      </c>
      <c r="C61" s="60">
        <v>203311.47743999999</v>
      </c>
      <c r="D61" s="60">
        <v>152326.15499000001</v>
      </c>
      <c r="E61" s="60">
        <v>159856.88380000001</v>
      </c>
      <c r="F61" s="60">
        <v>158893.64916</v>
      </c>
      <c r="G61" s="60">
        <v>178020.53006999998</v>
      </c>
      <c r="H61" s="60">
        <v>177763.86129</v>
      </c>
      <c r="I61" s="60">
        <v>158932.89168</v>
      </c>
      <c r="J61" s="60">
        <v>157576.81784999999</v>
      </c>
      <c r="K61" s="60">
        <v>156145.69026</v>
      </c>
      <c r="L61" s="61">
        <v>61854.621439999995</v>
      </c>
      <c r="M61" s="60">
        <v>146422.78595999992</v>
      </c>
      <c r="N61" s="60">
        <v>55287.384720000002</v>
      </c>
    </row>
    <row r="62" spans="1:14" ht="15" customHeight="1" x14ac:dyDescent="0.25">
      <c r="A62" s="67" t="s">
        <v>499</v>
      </c>
      <c r="B62" s="60">
        <v>39165.92239</v>
      </c>
      <c r="C62" s="60">
        <v>42542.612909999996</v>
      </c>
      <c r="D62" s="60">
        <v>14170.80668</v>
      </c>
      <c r="E62" s="60">
        <v>10907.563310000001</v>
      </c>
      <c r="F62" s="60">
        <v>12894.35066</v>
      </c>
      <c r="G62" s="60">
        <v>11408.337119999998</v>
      </c>
      <c r="H62" s="60">
        <v>8703.7225199999993</v>
      </c>
      <c r="I62" s="60">
        <v>7782.6703399999997</v>
      </c>
      <c r="J62" s="60">
        <v>23182.141729999999</v>
      </c>
      <c r="K62" s="60">
        <v>19113.66963</v>
      </c>
      <c r="L62" s="61">
        <v>6284.8284699999995</v>
      </c>
      <c r="M62" s="60">
        <v>20297.768919999999</v>
      </c>
      <c r="N62" s="60">
        <v>5797.3233999999993</v>
      </c>
    </row>
    <row r="63" spans="1:14" ht="15" customHeight="1" x14ac:dyDescent="0.25">
      <c r="A63" s="63" t="s">
        <v>500</v>
      </c>
      <c r="B63" s="60">
        <v>-11484.47741</v>
      </c>
      <c r="C63" s="60">
        <v>-9762.5304499999984</v>
      </c>
      <c r="D63" s="60">
        <v>-5632.7140999999992</v>
      </c>
      <c r="E63" s="60">
        <v>-4847.8689800000002</v>
      </c>
      <c r="F63" s="60">
        <v>-7294.7126699999999</v>
      </c>
      <c r="G63" s="60">
        <v>-7709.0222599999997</v>
      </c>
      <c r="H63" s="60">
        <v>-6094.3253500000001</v>
      </c>
      <c r="I63" s="60">
        <v>-6039.3464800000002</v>
      </c>
      <c r="J63" s="60">
        <v>-8879.0261599999994</v>
      </c>
      <c r="K63" s="60">
        <v>-11422.882250000001</v>
      </c>
      <c r="L63" s="61">
        <v>-3597.5769799999998</v>
      </c>
      <c r="M63" s="60">
        <v>10022.459800000001</v>
      </c>
      <c r="N63" s="60">
        <v>3047.9485599999998</v>
      </c>
    </row>
    <row r="64" spans="1:14" ht="15" customHeight="1" x14ac:dyDescent="0.25">
      <c r="A64" s="68" t="s">
        <v>501</v>
      </c>
      <c r="B64" s="60">
        <v>244131.90888999999</v>
      </c>
      <c r="C64" s="60">
        <v>236091.55989999999</v>
      </c>
      <c r="D64" s="60">
        <v>160864.24757000001</v>
      </c>
      <c r="E64" s="60">
        <v>165916.57813000001</v>
      </c>
      <c r="F64" s="60">
        <v>164493.28715000002</v>
      </c>
      <c r="G64" s="60">
        <v>181719.84493000002</v>
      </c>
      <c r="H64" s="60">
        <v>180373.25846000001</v>
      </c>
      <c r="I64" s="60">
        <v>160676.21554</v>
      </c>
      <c r="J64" s="60">
        <v>171879.93341999999</v>
      </c>
      <c r="K64" s="60">
        <v>163836.47764</v>
      </c>
      <c r="L64" s="61">
        <v>64541.872929999998</v>
      </c>
      <c r="M64" s="60">
        <v>156698.09507999991</v>
      </c>
      <c r="N64" s="60">
        <v>58036.759560000006</v>
      </c>
    </row>
    <row r="65" spans="1:14" ht="15" customHeight="1" x14ac:dyDescent="0.25">
      <c r="A65" s="67" t="s">
        <v>502</v>
      </c>
      <c r="B65" s="60">
        <v>27377.961629999998</v>
      </c>
      <c r="C65" s="60">
        <v>32213.431539999998</v>
      </c>
      <c r="D65" s="60">
        <v>24767.02288</v>
      </c>
      <c r="E65" s="60">
        <v>30045.309730000001</v>
      </c>
      <c r="F65" s="60">
        <v>27213.680370000002</v>
      </c>
      <c r="G65" s="60">
        <v>22927.203809999999</v>
      </c>
      <c r="H65" s="60">
        <v>13435.205619999999</v>
      </c>
      <c r="I65" s="60">
        <v>14629.049720000001</v>
      </c>
      <c r="J65" s="60">
        <v>30161.008750000001</v>
      </c>
      <c r="K65" s="60">
        <v>27989.789840000001</v>
      </c>
      <c r="L65" s="61">
        <v>22690.316910000001</v>
      </c>
      <c r="M65" s="60">
        <v>43889.783859999996</v>
      </c>
      <c r="N65" s="60">
        <v>12345.1387</v>
      </c>
    </row>
    <row r="66" spans="1:14" ht="15" customHeight="1" x14ac:dyDescent="0.25">
      <c r="A66" s="67" t="s">
        <v>503</v>
      </c>
      <c r="B66" s="60">
        <v>-48160.041870000001</v>
      </c>
      <c r="C66" s="60">
        <v>-40808.950689999998</v>
      </c>
      <c r="D66" s="60">
        <v>-31560.596129999998</v>
      </c>
      <c r="E66" s="60">
        <v>-38559.072189999999</v>
      </c>
      <c r="F66" s="60">
        <v>-39229.631529999999</v>
      </c>
      <c r="G66" s="60">
        <v>-37891.479060000005</v>
      </c>
      <c r="H66" s="60">
        <v>-21845.534079999998</v>
      </c>
      <c r="I66" s="60">
        <v>-15382.653980000001</v>
      </c>
      <c r="J66" s="60">
        <v>-33054.007239999999</v>
      </c>
      <c r="K66" s="60">
        <v>-56162.874259999997</v>
      </c>
      <c r="L66" s="61">
        <v>-35421.019529999998</v>
      </c>
      <c r="M66" s="60">
        <v>73537.084229999993</v>
      </c>
      <c r="N66" s="60">
        <v>17813.16776</v>
      </c>
    </row>
    <row r="67" spans="1:14" ht="15" customHeight="1" x14ac:dyDescent="0.25">
      <c r="A67" s="59" t="s">
        <v>504</v>
      </c>
      <c r="B67" s="60">
        <v>223349.82865000001</v>
      </c>
      <c r="C67" s="60">
        <v>227496.04074999999</v>
      </c>
      <c r="D67" s="60">
        <v>154070.67431999999</v>
      </c>
      <c r="E67" s="60">
        <v>157402.81566999998</v>
      </c>
      <c r="F67" s="60">
        <v>152477.33599000002</v>
      </c>
      <c r="G67" s="60">
        <v>166755.56968000002</v>
      </c>
      <c r="H67" s="60">
        <v>171962.93</v>
      </c>
      <c r="I67" s="60">
        <v>159922.61128000001</v>
      </c>
      <c r="J67" s="60">
        <v>168986.93493000002</v>
      </c>
      <c r="K67" s="60">
        <v>135663.39322</v>
      </c>
      <c r="L67" s="61">
        <v>51811.170310000001</v>
      </c>
      <c r="M67" s="60">
        <v>127050.79470999991</v>
      </c>
      <c r="N67" s="60">
        <v>52568.730500000005</v>
      </c>
    </row>
    <row r="68" spans="1:14" ht="15" customHeight="1" x14ac:dyDescent="0.25">
      <c r="A68" s="63" t="s">
        <v>505</v>
      </c>
      <c r="B68" s="60">
        <v>-180019.25640000001</v>
      </c>
      <c r="C68" s="60">
        <v>-185061.74734999999</v>
      </c>
      <c r="D68" s="60">
        <v>-125918.45629999999</v>
      </c>
      <c r="E68" s="60">
        <v>-130814.61242</v>
      </c>
      <c r="F68" s="60">
        <v>-122215.48759</v>
      </c>
      <c r="G68" s="60">
        <v>-131724.92104000002</v>
      </c>
      <c r="H68" s="60">
        <v>-119146.16972000001</v>
      </c>
      <c r="I68" s="60">
        <v>-124957.24294</v>
      </c>
      <c r="J68" s="60">
        <v>-127703.78989</v>
      </c>
      <c r="K68" s="60">
        <v>-127237.93481999999</v>
      </c>
      <c r="L68" s="61">
        <v>-51951.838920000002</v>
      </c>
      <c r="M68" s="60">
        <v>120676.79046</v>
      </c>
      <c r="N68" s="60">
        <v>47022.977590000002</v>
      </c>
    </row>
    <row r="69" spans="1:14" ht="15" customHeight="1" x14ac:dyDescent="0.25">
      <c r="A69" s="68" t="s">
        <v>506</v>
      </c>
      <c r="B69" s="60">
        <v>43330.572249999997</v>
      </c>
      <c r="C69" s="60">
        <v>42434.293399999995</v>
      </c>
      <c r="D69" s="60">
        <v>28152.21802</v>
      </c>
      <c r="E69" s="60">
        <v>26588.203249999999</v>
      </c>
      <c r="F69" s="60">
        <v>30261.848399999999</v>
      </c>
      <c r="G69" s="60">
        <v>35030.648639999999</v>
      </c>
      <c r="H69" s="60">
        <v>52816.760280000002</v>
      </c>
      <c r="I69" s="60">
        <v>34965.368340000001</v>
      </c>
      <c r="J69" s="60">
        <v>41283.145039999996</v>
      </c>
      <c r="K69" s="60">
        <v>8425.4583999999995</v>
      </c>
      <c r="L69" s="61">
        <v>-140.66860999999997</v>
      </c>
      <c r="M69" s="60">
        <v>6374.0042499999108</v>
      </c>
      <c r="N69" s="60">
        <v>5545.7529100000029</v>
      </c>
    </row>
    <row r="70" spans="1:14" ht="15" customHeight="1" x14ac:dyDescent="0.25">
      <c r="A70" s="68" t="s">
        <v>507</v>
      </c>
      <c r="B70" s="60">
        <v>2114.2653399999999</v>
      </c>
      <c r="C70" s="60">
        <v>1345.97244</v>
      </c>
      <c r="D70" s="60">
        <v>1006.65594</v>
      </c>
      <c r="E70" s="60">
        <v>865.44482999999991</v>
      </c>
      <c r="F70" s="60">
        <v>506.57324</v>
      </c>
      <c r="G70" s="60">
        <v>0.13505</v>
      </c>
      <c r="H70" s="60">
        <v>6.0310000000000002E-2</v>
      </c>
      <c r="I70" s="60">
        <v>1.38537</v>
      </c>
      <c r="J70" s="60">
        <v>1.14723</v>
      </c>
      <c r="K70" s="60">
        <v>0.43604999999999999</v>
      </c>
      <c r="L70" s="61">
        <v>0.64970000000000006</v>
      </c>
      <c r="M70" s="60">
        <v>1.9195899999999999</v>
      </c>
      <c r="N70" s="60">
        <v>0.36980000000000002</v>
      </c>
    </row>
    <row r="71" spans="1:14" ht="15" customHeight="1" x14ac:dyDescent="0.25">
      <c r="A71" s="69" t="s">
        <v>508</v>
      </c>
      <c r="B71" s="60">
        <v>11.282020000000001</v>
      </c>
      <c r="C71" s="60">
        <v>3.9025500000000002</v>
      </c>
      <c r="D71" s="60">
        <v>0.13996</v>
      </c>
      <c r="E71" s="60">
        <v>0.11565</v>
      </c>
      <c r="F71" s="60">
        <v>8.4849999999999995E-2</v>
      </c>
      <c r="G71" s="60">
        <v>0.13505</v>
      </c>
      <c r="H71" s="60">
        <v>6.0310000000000002E-2</v>
      </c>
      <c r="I71" s="60">
        <v>1.38537</v>
      </c>
      <c r="J71" s="60">
        <v>1.14723</v>
      </c>
      <c r="K71" s="60">
        <v>0.43604999999999999</v>
      </c>
      <c r="L71" s="61">
        <v>0.64970000000000006</v>
      </c>
      <c r="M71" s="60">
        <v>1.9195899999999999</v>
      </c>
      <c r="N71" s="60">
        <v>0.36979000000000001</v>
      </c>
    </row>
    <row r="72" spans="1:14" ht="15" customHeight="1" x14ac:dyDescent="0.25">
      <c r="A72" s="69" t="s">
        <v>509</v>
      </c>
      <c r="B72" s="60">
        <v>2102.9833199999998</v>
      </c>
      <c r="C72" s="60">
        <v>1342.06989</v>
      </c>
      <c r="D72" s="60">
        <v>1006.51598</v>
      </c>
      <c r="E72" s="60">
        <v>865.32918000000006</v>
      </c>
      <c r="F72" s="60">
        <v>506.48839000000004</v>
      </c>
      <c r="G72" s="60">
        <v>0</v>
      </c>
      <c r="H72" s="60">
        <v>0</v>
      </c>
      <c r="I72" s="60">
        <v>0</v>
      </c>
      <c r="J72" s="60">
        <v>0</v>
      </c>
      <c r="K72" s="60">
        <v>0</v>
      </c>
      <c r="L72" s="61">
        <v>0</v>
      </c>
      <c r="M72" s="60">
        <v>0</v>
      </c>
      <c r="N72" s="60">
        <v>1.0000000000000001E-5</v>
      </c>
    </row>
    <row r="73" spans="1:14" ht="15" customHeight="1" x14ac:dyDescent="0.25">
      <c r="A73" s="59" t="s">
        <v>510</v>
      </c>
      <c r="B73" s="60">
        <v>-30.451450000000001</v>
      </c>
      <c r="C73" s="60">
        <v>-1.1402399999999999</v>
      </c>
      <c r="D73" s="60">
        <v>2.9E-4</v>
      </c>
      <c r="E73" s="60">
        <v>8.0000000000000007E-5</v>
      </c>
      <c r="F73" s="60">
        <v>0</v>
      </c>
      <c r="G73" s="60">
        <v>0</v>
      </c>
      <c r="H73" s="60">
        <v>-1.0000000000000001E-5</v>
      </c>
      <c r="I73" s="60">
        <v>0</v>
      </c>
      <c r="J73" s="60">
        <v>0</v>
      </c>
      <c r="K73" s="60">
        <v>0</v>
      </c>
      <c r="L73" s="61">
        <v>0</v>
      </c>
      <c r="M73" s="60">
        <v>0</v>
      </c>
      <c r="N73" s="60">
        <v>0</v>
      </c>
    </row>
    <row r="74" spans="1:14" ht="15" customHeight="1" x14ac:dyDescent="0.25">
      <c r="A74" s="59" t="s">
        <v>511</v>
      </c>
      <c r="B74" s="60">
        <v>-26.436330000000002</v>
      </c>
      <c r="C74" s="60">
        <v>0.26155</v>
      </c>
      <c r="D74" s="60">
        <v>3.1E-4</v>
      </c>
      <c r="E74" s="60">
        <v>8.0000000000000007E-5</v>
      </c>
      <c r="F74" s="60">
        <v>0</v>
      </c>
      <c r="G74" s="60">
        <v>0</v>
      </c>
      <c r="H74" s="60">
        <v>-1.0000000000000001E-5</v>
      </c>
      <c r="I74" s="60">
        <v>0</v>
      </c>
      <c r="J74" s="60">
        <v>0</v>
      </c>
      <c r="K74" s="60">
        <v>0</v>
      </c>
      <c r="L74" s="61">
        <v>0</v>
      </c>
      <c r="M74" s="60">
        <v>0</v>
      </c>
      <c r="N74" s="60">
        <v>0</v>
      </c>
    </row>
    <row r="75" spans="1:14" ht="15" customHeight="1" x14ac:dyDescent="0.25">
      <c r="A75" s="63" t="s">
        <v>512</v>
      </c>
      <c r="B75" s="60">
        <v>-4.0151199999999996</v>
      </c>
      <c r="C75" s="60">
        <v>-1.4017899999999999</v>
      </c>
      <c r="D75" s="60">
        <v>-2.0000000000000002E-5</v>
      </c>
      <c r="E75" s="60">
        <v>0</v>
      </c>
      <c r="F75" s="60">
        <v>0</v>
      </c>
      <c r="G75" s="60">
        <v>0</v>
      </c>
      <c r="H75" s="60">
        <v>0</v>
      </c>
      <c r="I75" s="60">
        <v>0</v>
      </c>
      <c r="J75" s="60">
        <v>0</v>
      </c>
      <c r="K75" s="60">
        <v>0</v>
      </c>
      <c r="L75" s="61">
        <v>0</v>
      </c>
      <c r="M75" s="60">
        <v>0</v>
      </c>
      <c r="N75" s="60">
        <v>0</v>
      </c>
    </row>
    <row r="76" spans="1:14" ht="15" customHeight="1" x14ac:dyDescent="0.25">
      <c r="A76" s="59" t="s">
        <v>513</v>
      </c>
      <c r="B76" s="60">
        <v>45414.386140000002</v>
      </c>
      <c r="C76" s="60">
        <v>43779.125599999999</v>
      </c>
      <c r="D76" s="60">
        <v>29158.874250000001</v>
      </c>
      <c r="E76" s="60">
        <v>27453.648160000001</v>
      </c>
      <c r="F76" s="60">
        <v>30768.42164</v>
      </c>
      <c r="G76" s="60">
        <v>35030.783689999997</v>
      </c>
      <c r="H76" s="60">
        <v>52816.82058</v>
      </c>
      <c r="I76" s="60">
        <v>34966.753710000005</v>
      </c>
      <c r="J76" s="60">
        <v>41284.292270000005</v>
      </c>
      <c r="K76" s="60">
        <v>8425.8944499999998</v>
      </c>
      <c r="L76" s="61">
        <v>-140.01891000000001</v>
      </c>
      <c r="M76" s="60">
        <v>6375.9238399999349</v>
      </c>
      <c r="N76" s="60">
        <v>5546.1227099999924</v>
      </c>
    </row>
    <row r="77" spans="1:14" ht="15" customHeight="1" x14ac:dyDescent="0.25">
      <c r="A77" s="70" t="s">
        <v>514</v>
      </c>
      <c r="B77" s="60">
        <v>141.20740000000001</v>
      </c>
      <c r="C77" s="60">
        <v>275.94953999999996</v>
      </c>
      <c r="D77" s="60">
        <v>-16.047799999999999</v>
      </c>
      <c r="E77" s="60">
        <v>802.37704000000008</v>
      </c>
      <c r="F77" s="60">
        <v>55.494690000000006</v>
      </c>
      <c r="G77" s="60">
        <v>343.45517999999998</v>
      </c>
      <c r="H77" s="60">
        <v>161.82028</v>
      </c>
      <c r="I77" s="60">
        <v>102.10661</v>
      </c>
      <c r="J77" s="60">
        <v>181.94233</v>
      </c>
      <c r="K77" s="60">
        <v>245.69264999999999</v>
      </c>
      <c r="L77" s="61">
        <v>135.86495000000002</v>
      </c>
      <c r="M77" s="60">
        <v>136.19120000000001</v>
      </c>
      <c r="N77" s="60">
        <v>618.50439000000006</v>
      </c>
    </row>
    <row r="78" spans="1:14" ht="15" customHeight="1" x14ac:dyDescent="0.25">
      <c r="A78" s="68" t="s">
        <v>515</v>
      </c>
      <c r="B78" s="60">
        <v>45555.593540000002</v>
      </c>
      <c r="C78" s="60">
        <v>44055.075140000001</v>
      </c>
      <c r="D78" s="60">
        <v>29142.82645</v>
      </c>
      <c r="E78" s="60">
        <v>28256.0252</v>
      </c>
      <c r="F78" s="60">
        <v>30823.91633</v>
      </c>
      <c r="G78" s="60">
        <v>35374.238869999994</v>
      </c>
      <c r="H78" s="60">
        <v>52978.64086</v>
      </c>
      <c r="I78" s="60">
        <v>35068.86032</v>
      </c>
      <c r="J78" s="60">
        <v>41466.234600000003</v>
      </c>
      <c r="K78" s="60">
        <v>8671.5870999999988</v>
      </c>
      <c r="L78" s="61">
        <v>-4.1539599999999997</v>
      </c>
      <c r="M78" s="60">
        <v>6512.115039999936</v>
      </c>
      <c r="N78" s="60">
        <v>6164.6270999999924</v>
      </c>
    </row>
    <row r="79" spans="1:14" ht="15" customHeight="1" x14ac:dyDescent="0.25">
      <c r="A79" s="67" t="s">
        <v>516</v>
      </c>
      <c r="B79" s="60">
        <v>-1019.1915</v>
      </c>
      <c r="C79" s="60">
        <v>323.63357000000002</v>
      </c>
      <c r="D79" s="60">
        <v>1699.3503000000001</v>
      </c>
      <c r="E79" s="60">
        <v>570.30964000000006</v>
      </c>
      <c r="F79" s="60">
        <v>-631.52274999999997</v>
      </c>
      <c r="G79" s="60">
        <v>-716.43352000000004</v>
      </c>
      <c r="H79" s="60">
        <v>-176.28310000000002</v>
      </c>
      <c r="I79" s="60">
        <v>-25.687339999999999</v>
      </c>
      <c r="J79" s="60">
        <v>131.36223000000001</v>
      </c>
      <c r="K79" s="60">
        <v>387.05432999999999</v>
      </c>
      <c r="L79" s="61">
        <v>376.31384000000003</v>
      </c>
      <c r="M79" s="60">
        <v>371.59235000000001</v>
      </c>
      <c r="N79" s="60">
        <v>203.31200999999999</v>
      </c>
    </row>
    <row r="80" spans="1:14" ht="15" customHeight="1" x14ac:dyDescent="0.25">
      <c r="A80" s="59" t="s">
        <v>517</v>
      </c>
      <c r="B80" s="60">
        <v>44536.402040000001</v>
      </c>
      <c r="C80" s="60">
        <v>44378.708709999999</v>
      </c>
      <c r="D80" s="60">
        <v>30842.176749999999</v>
      </c>
      <c r="E80" s="60">
        <v>28826.33484</v>
      </c>
      <c r="F80" s="60">
        <v>30192.39358</v>
      </c>
      <c r="G80" s="60">
        <v>34657.805350000002</v>
      </c>
      <c r="H80" s="60">
        <v>52802.357759999999</v>
      </c>
      <c r="I80" s="60">
        <v>35043.172979999996</v>
      </c>
      <c r="J80" s="60">
        <v>41597.596829999995</v>
      </c>
      <c r="K80" s="60">
        <v>9058.6414299999997</v>
      </c>
      <c r="L80" s="61">
        <v>372.15987999999999</v>
      </c>
      <c r="M80" s="60">
        <v>6883.707389999935</v>
      </c>
      <c r="N80" s="60">
        <v>6367.9391099999921</v>
      </c>
    </row>
    <row r="81" spans="1:14" ht="15" customHeight="1" x14ac:dyDescent="0.25">
      <c r="A81" s="67" t="s">
        <v>518</v>
      </c>
      <c r="B81" s="60">
        <v>0</v>
      </c>
      <c r="C81" s="60">
        <v>0</v>
      </c>
      <c r="D81" s="60">
        <v>0</v>
      </c>
      <c r="E81" s="60">
        <v>0</v>
      </c>
      <c r="F81" s="60">
        <v>0</v>
      </c>
      <c r="G81" s="60">
        <v>0</v>
      </c>
      <c r="H81" s="60">
        <v>0</v>
      </c>
      <c r="I81" s="60">
        <v>0</v>
      </c>
      <c r="J81" s="60">
        <v>0</v>
      </c>
      <c r="K81" s="60">
        <v>0</v>
      </c>
      <c r="L81" s="61">
        <v>0</v>
      </c>
      <c r="M81" s="60">
        <v>0</v>
      </c>
      <c r="N81" s="60">
        <v>0</v>
      </c>
    </row>
    <row r="82" spans="1:14" ht="15" customHeight="1" x14ac:dyDescent="0.25">
      <c r="A82" s="59" t="s">
        <v>519</v>
      </c>
      <c r="B82" s="60">
        <v>44536.402040000001</v>
      </c>
      <c r="C82" s="60">
        <v>44378.708709999999</v>
      </c>
      <c r="D82" s="60">
        <v>30842.176749999999</v>
      </c>
      <c r="E82" s="60">
        <v>28826.33484</v>
      </c>
      <c r="F82" s="60">
        <v>30192.39358</v>
      </c>
      <c r="G82" s="60">
        <v>34657.805350000002</v>
      </c>
      <c r="H82" s="60">
        <v>52802.357759999999</v>
      </c>
      <c r="I82" s="60">
        <v>35043.172979999996</v>
      </c>
      <c r="J82" s="60">
        <v>41597.596829999995</v>
      </c>
      <c r="K82" s="60">
        <v>9058.6414299999997</v>
      </c>
      <c r="L82" s="61">
        <v>372.15987999999999</v>
      </c>
      <c r="M82" s="60">
        <v>6883.707389999935</v>
      </c>
      <c r="N82" s="60">
        <v>6367.9391099999921</v>
      </c>
    </row>
    <row r="83" spans="1:14" ht="15" customHeight="1" thickBot="1" x14ac:dyDescent="0.3">
      <c r="A83" s="67" t="s">
        <v>520</v>
      </c>
      <c r="B83" s="60">
        <v>-1653.3515500000001</v>
      </c>
      <c r="C83" s="60">
        <v>-1508.53955</v>
      </c>
      <c r="D83" s="60">
        <v>-1531.7961799999998</v>
      </c>
      <c r="E83" s="60">
        <v>-221.32033999999999</v>
      </c>
      <c r="F83" s="60">
        <v>-1277.4655700000001</v>
      </c>
      <c r="G83" s="60">
        <v>-1928.1030000000001</v>
      </c>
      <c r="H83" s="60">
        <v>-6192.8429999999998</v>
      </c>
      <c r="I83" s="60">
        <v>-7897.0020000000004</v>
      </c>
      <c r="J83" s="60">
        <v>-4738.0190000000002</v>
      </c>
      <c r="K83" s="60">
        <v>-484.16899999999998</v>
      </c>
      <c r="L83" s="61">
        <v>0</v>
      </c>
      <c r="M83" s="60">
        <v>0</v>
      </c>
      <c r="N83" s="60">
        <v>50</v>
      </c>
    </row>
    <row r="84" spans="1:14" ht="15" customHeight="1" thickTop="1" thickBot="1" x14ac:dyDescent="0.3">
      <c r="A84" s="543" t="s">
        <v>521</v>
      </c>
      <c r="B84" s="544">
        <v>42883.050490000001</v>
      </c>
      <c r="C84" s="544">
        <v>42870.169159999998</v>
      </c>
      <c r="D84" s="544">
        <v>29310.380570000001</v>
      </c>
      <c r="E84" s="544">
        <v>28605.014500000001</v>
      </c>
      <c r="F84" s="544">
        <v>28914.928010000003</v>
      </c>
      <c r="G84" s="544">
        <v>32729.702350000003</v>
      </c>
      <c r="H84" s="544">
        <v>46609.514759999998</v>
      </c>
      <c r="I84" s="544">
        <v>27146.170979999999</v>
      </c>
      <c r="J84" s="544">
        <v>36859.577829999995</v>
      </c>
      <c r="K84" s="544">
        <v>8574.4724299999998</v>
      </c>
      <c r="L84" s="57">
        <v>372.15987999999999</v>
      </c>
      <c r="M84" s="544">
        <v>6883.707389999935</v>
      </c>
      <c r="N84" s="544">
        <v>6317.9391099999921</v>
      </c>
    </row>
    <row r="85" spans="1:14" ht="3.75" customHeight="1" thickTop="1" thickBot="1" x14ac:dyDescent="0.3">
      <c r="A85" s="71"/>
      <c r="B85" s="72"/>
      <c r="C85" s="72"/>
      <c r="D85" s="72"/>
      <c r="E85" s="72"/>
      <c r="F85" s="72"/>
      <c r="G85" s="72"/>
      <c r="H85" s="72"/>
      <c r="I85" s="72"/>
      <c r="J85" s="72"/>
      <c r="K85" s="72"/>
      <c r="L85" s="72"/>
      <c r="M85" s="72"/>
      <c r="N85" s="72"/>
    </row>
    <row r="86" spans="1:14" ht="15" customHeight="1" thickTop="1" x14ac:dyDescent="0.25">
      <c r="A86" s="73"/>
      <c r="B86" s="52"/>
      <c r="C86" s="52"/>
      <c r="D86" s="52"/>
      <c r="E86" s="52"/>
      <c r="F86" s="52"/>
      <c r="G86" s="52"/>
      <c r="H86" s="52"/>
      <c r="I86" s="52"/>
      <c r="J86" s="52"/>
      <c r="K86" s="52"/>
      <c r="L86" s="52"/>
      <c r="M86" s="52"/>
      <c r="N86" s="52"/>
    </row>
  </sheetData>
  <mergeCells count="4">
    <mergeCell ref="A1:N1"/>
    <mergeCell ref="A2:N2"/>
    <mergeCell ref="A3:N3"/>
    <mergeCell ref="C5:N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FAD73-4AEB-4032-9E34-E8AA9B73D38A}">
  <sheetPr codeName="Hoja18">
    <pageSetUpPr fitToPage="1"/>
  </sheetPr>
  <dimension ref="A1:P59"/>
  <sheetViews>
    <sheetView topLeftCell="C1" zoomScaleNormal="100" workbookViewId="0">
      <selection activeCell="G14" sqref="G14"/>
    </sheetView>
  </sheetViews>
  <sheetFormatPr baseColWidth="10" defaultColWidth="9.140625" defaultRowHeight="12.75" x14ac:dyDescent="0.2"/>
  <cols>
    <col min="1" max="1" width="3" style="75" hidden="1" customWidth="1"/>
    <col min="2" max="2" width="6" style="75" hidden="1" customWidth="1"/>
    <col min="3" max="3" width="81.5703125" style="75" customWidth="1"/>
    <col min="4" max="4" width="11.140625" style="75" bestFit="1" customWidth="1"/>
    <col min="5" max="10" width="7.28515625" style="75" bestFit="1" customWidth="1"/>
    <col min="11" max="11" width="7.28515625" style="75" customWidth="1"/>
    <col min="12" max="12" width="7.28515625" style="75" bestFit="1" customWidth="1"/>
    <col min="13" max="15" width="7.28515625" style="75" customWidth="1"/>
    <col min="16" max="16" width="7.28515625" style="75" bestFit="1" customWidth="1"/>
    <col min="17" max="256" width="9.140625" style="75"/>
    <col min="257" max="258" width="0" style="75" hidden="1" customWidth="1"/>
    <col min="259" max="259" width="81.5703125" style="75" customWidth="1"/>
    <col min="260" max="260" width="11.140625" style="75" bestFit="1" customWidth="1"/>
    <col min="261" max="266" width="7.28515625" style="75" bestFit="1" customWidth="1"/>
    <col min="267" max="267" width="7.28515625" style="75" customWidth="1"/>
    <col min="268" max="268" width="7.28515625" style="75" bestFit="1" customWidth="1"/>
    <col min="269" max="271" width="7.28515625" style="75" customWidth="1"/>
    <col min="272" max="272" width="7.28515625" style="75" bestFit="1" customWidth="1"/>
    <col min="273" max="512" width="9.140625" style="75"/>
    <col min="513" max="514" width="0" style="75" hidden="1" customWidth="1"/>
    <col min="515" max="515" width="81.5703125" style="75" customWidth="1"/>
    <col min="516" max="516" width="11.140625" style="75" bestFit="1" customWidth="1"/>
    <col min="517" max="522" width="7.28515625" style="75" bestFit="1" customWidth="1"/>
    <col min="523" max="523" width="7.28515625" style="75" customWidth="1"/>
    <col min="524" max="524" width="7.28515625" style="75" bestFit="1" customWidth="1"/>
    <col min="525" max="527" width="7.28515625" style="75" customWidth="1"/>
    <col min="528" max="528" width="7.28515625" style="75" bestFit="1" customWidth="1"/>
    <col min="529" max="768" width="9.140625" style="75"/>
    <col min="769" max="770" width="0" style="75" hidden="1" customWidth="1"/>
    <col min="771" max="771" width="81.5703125" style="75" customWidth="1"/>
    <col min="772" max="772" width="11.140625" style="75" bestFit="1" customWidth="1"/>
    <col min="773" max="778" width="7.28515625" style="75" bestFit="1" customWidth="1"/>
    <col min="779" max="779" width="7.28515625" style="75" customWidth="1"/>
    <col min="780" max="780" width="7.28515625" style="75" bestFit="1" customWidth="1"/>
    <col min="781" max="783" width="7.28515625" style="75" customWidth="1"/>
    <col min="784" max="784" width="7.28515625" style="75" bestFit="1" customWidth="1"/>
    <col min="785" max="1024" width="9.140625" style="75"/>
    <col min="1025" max="1026" width="0" style="75" hidden="1" customWidth="1"/>
    <col min="1027" max="1027" width="81.5703125" style="75" customWidth="1"/>
    <col min="1028" max="1028" width="11.140625" style="75" bestFit="1" customWidth="1"/>
    <col min="1029" max="1034" width="7.28515625" style="75" bestFit="1" customWidth="1"/>
    <col min="1035" max="1035" width="7.28515625" style="75" customWidth="1"/>
    <col min="1036" max="1036" width="7.28515625" style="75" bestFit="1" customWidth="1"/>
    <col min="1037" max="1039" width="7.28515625" style="75" customWidth="1"/>
    <col min="1040" max="1040" width="7.28515625" style="75" bestFit="1" customWidth="1"/>
    <col min="1041" max="1280" width="9.140625" style="75"/>
    <col min="1281" max="1282" width="0" style="75" hidden="1" customWidth="1"/>
    <col min="1283" max="1283" width="81.5703125" style="75" customWidth="1"/>
    <col min="1284" max="1284" width="11.140625" style="75" bestFit="1" customWidth="1"/>
    <col min="1285" max="1290" width="7.28515625" style="75" bestFit="1" customWidth="1"/>
    <col min="1291" max="1291" width="7.28515625" style="75" customWidth="1"/>
    <col min="1292" max="1292" width="7.28515625" style="75" bestFit="1" customWidth="1"/>
    <col min="1293" max="1295" width="7.28515625" style="75" customWidth="1"/>
    <col min="1296" max="1296" width="7.28515625" style="75" bestFit="1" customWidth="1"/>
    <col min="1297" max="1536" width="9.140625" style="75"/>
    <col min="1537" max="1538" width="0" style="75" hidden="1" customWidth="1"/>
    <col min="1539" max="1539" width="81.5703125" style="75" customWidth="1"/>
    <col min="1540" max="1540" width="11.140625" style="75" bestFit="1" customWidth="1"/>
    <col min="1541" max="1546" width="7.28515625" style="75" bestFit="1" customWidth="1"/>
    <col min="1547" max="1547" width="7.28515625" style="75" customWidth="1"/>
    <col min="1548" max="1548" width="7.28515625" style="75" bestFit="1" customWidth="1"/>
    <col min="1549" max="1551" width="7.28515625" style="75" customWidth="1"/>
    <col min="1552" max="1552" width="7.28515625" style="75" bestFit="1" customWidth="1"/>
    <col min="1553" max="1792" width="9.140625" style="75"/>
    <col min="1793" max="1794" width="0" style="75" hidden="1" customWidth="1"/>
    <col min="1795" max="1795" width="81.5703125" style="75" customWidth="1"/>
    <col min="1796" max="1796" width="11.140625" style="75" bestFit="1" customWidth="1"/>
    <col min="1797" max="1802" width="7.28515625" style="75" bestFit="1" customWidth="1"/>
    <col min="1803" max="1803" width="7.28515625" style="75" customWidth="1"/>
    <col min="1804" max="1804" width="7.28515625" style="75" bestFit="1" customWidth="1"/>
    <col min="1805" max="1807" width="7.28515625" style="75" customWidth="1"/>
    <col min="1808" max="1808" width="7.28515625" style="75" bestFit="1" customWidth="1"/>
    <col min="1809" max="2048" width="9.140625" style="75"/>
    <col min="2049" max="2050" width="0" style="75" hidden="1" customWidth="1"/>
    <col min="2051" max="2051" width="81.5703125" style="75" customWidth="1"/>
    <col min="2052" max="2052" width="11.140625" style="75" bestFit="1" customWidth="1"/>
    <col min="2053" max="2058" width="7.28515625" style="75" bestFit="1" customWidth="1"/>
    <col min="2059" max="2059" width="7.28515625" style="75" customWidth="1"/>
    <col min="2060" max="2060" width="7.28515625" style="75" bestFit="1" customWidth="1"/>
    <col min="2061" max="2063" width="7.28515625" style="75" customWidth="1"/>
    <col min="2064" max="2064" width="7.28515625" style="75" bestFit="1" customWidth="1"/>
    <col min="2065" max="2304" width="9.140625" style="75"/>
    <col min="2305" max="2306" width="0" style="75" hidden="1" customWidth="1"/>
    <col min="2307" max="2307" width="81.5703125" style="75" customWidth="1"/>
    <col min="2308" max="2308" width="11.140625" style="75" bestFit="1" customWidth="1"/>
    <col min="2309" max="2314" width="7.28515625" style="75" bestFit="1" customWidth="1"/>
    <col min="2315" max="2315" width="7.28515625" style="75" customWidth="1"/>
    <col min="2316" max="2316" width="7.28515625" style="75" bestFit="1" customWidth="1"/>
    <col min="2317" max="2319" width="7.28515625" style="75" customWidth="1"/>
    <col min="2320" max="2320" width="7.28515625" style="75" bestFit="1" customWidth="1"/>
    <col min="2321" max="2560" width="9.140625" style="75"/>
    <col min="2561" max="2562" width="0" style="75" hidden="1" customWidth="1"/>
    <col min="2563" max="2563" width="81.5703125" style="75" customWidth="1"/>
    <col min="2564" max="2564" width="11.140625" style="75" bestFit="1" customWidth="1"/>
    <col min="2565" max="2570" width="7.28515625" style="75" bestFit="1" customWidth="1"/>
    <col min="2571" max="2571" width="7.28515625" style="75" customWidth="1"/>
    <col min="2572" max="2572" width="7.28515625" style="75" bestFit="1" customWidth="1"/>
    <col min="2573" max="2575" width="7.28515625" style="75" customWidth="1"/>
    <col min="2576" max="2576" width="7.28515625" style="75" bestFit="1" customWidth="1"/>
    <col min="2577" max="2816" width="9.140625" style="75"/>
    <col min="2817" max="2818" width="0" style="75" hidden="1" customWidth="1"/>
    <col min="2819" max="2819" width="81.5703125" style="75" customWidth="1"/>
    <col min="2820" max="2820" width="11.140625" style="75" bestFit="1" customWidth="1"/>
    <col min="2821" max="2826" width="7.28515625" style="75" bestFit="1" customWidth="1"/>
    <col min="2827" max="2827" width="7.28515625" style="75" customWidth="1"/>
    <col min="2828" max="2828" width="7.28515625" style="75" bestFit="1" customWidth="1"/>
    <col min="2829" max="2831" width="7.28515625" style="75" customWidth="1"/>
    <col min="2832" max="2832" width="7.28515625" style="75" bestFit="1" customWidth="1"/>
    <col min="2833" max="3072" width="9.140625" style="75"/>
    <col min="3073" max="3074" width="0" style="75" hidden="1" customWidth="1"/>
    <col min="3075" max="3075" width="81.5703125" style="75" customWidth="1"/>
    <col min="3076" max="3076" width="11.140625" style="75" bestFit="1" customWidth="1"/>
    <col min="3077" max="3082" width="7.28515625" style="75" bestFit="1" customWidth="1"/>
    <col min="3083" max="3083" width="7.28515625" style="75" customWidth="1"/>
    <col min="3084" max="3084" width="7.28515625" style="75" bestFit="1" customWidth="1"/>
    <col min="3085" max="3087" width="7.28515625" style="75" customWidth="1"/>
    <col min="3088" max="3088" width="7.28515625" style="75" bestFit="1" customWidth="1"/>
    <col min="3089" max="3328" width="9.140625" style="75"/>
    <col min="3329" max="3330" width="0" style="75" hidden="1" customWidth="1"/>
    <col min="3331" max="3331" width="81.5703125" style="75" customWidth="1"/>
    <col min="3332" max="3332" width="11.140625" style="75" bestFit="1" customWidth="1"/>
    <col min="3333" max="3338" width="7.28515625" style="75" bestFit="1" customWidth="1"/>
    <col min="3339" max="3339" width="7.28515625" style="75" customWidth="1"/>
    <col min="3340" max="3340" width="7.28515625" style="75" bestFit="1" customWidth="1"/>
    <col min="3341" max="3343" width="7.28515625" style="75" customWidth="1"/>
    <col min="3344" max="3344" width="7.28515625" style="75" bestFit="1" customWidth="1"/>
    <col min="3345" max="3584" width="9.140625" style="75"/>
    <col min="3585" max="3586" width="0" style="75" hidden="1" customWidth="1"/>
    <col min="3587" max="3587" width="81.5703125" style="75" customWidth="1"/>
    <col min="3588" max="3588" width="11.140625" style="75" bestFit="1" customWidth="1"/>
    <col min="3589" max="3594" width="7.28515625" style="75" bestFit="1" customWidth="1"/>
    <col min="3595" max="3595" width="7.28515625" style="75" customWidth="1"/>
    <col min="3596" max="3596" width="7.28515625" style="75" bestFit="1" customWidth="1"/>
    <col min="3597" max="3599" width="7.28515625" style="75" customWidth="1"/>
    <col min="3600" max="3600" width="7.28515625" style="75" bestFit="1" customWidth="1"/>
    <col min="3601" max="3840" width="9.140625" style="75"/>
    <col min="3841" max="3842" width="0" style="75" hidden="1" customWidth="1"/>
    <col min="3843" max="3843" width="81.5703125" style="75" customWidth="1"/>
    <col min="3844" max="3844" width="11.140625" style="75" bestFit="1" customWidth="1"/>
    <col min="3845" max="3850" width="7.28515625" style="75" bestFit="1" customWidth="1"/>
    <col min="3851" max="3851" width="7.28515625" style="75" customWidth="1"/>
    <col min="3852" max="3852" width="7.28515625" style="75" bestFit="1" customWidth="1"/>
    <col min="3853" max="3855" width="7.28515625" style="75" customWidth="1"/>
    <col min="3856" max="3856" width="7.28515625" style="75" bestFit="1" customWidth="1"/>
    <col min="3857" max="4096" width="9.140625" style="75"/>
    <col min="4097" max="4098" width="0" style="75" hidden="1" customWidth="1"/>
    <col min="4099" max="4099" width="81.5703125" style="75" customWidth="1"/>
    <col min="4100" max="4100" width="11.140625" style="75" bestFit="1" customWidth="1"/>
    <col min="4101" max="4106" width="7.28515625" style="75" bestFit="1" customWidth="1"/>
    <col min="4107" max="4107" width="7.28515625" style="75" customWidth="1"/>
    <col min="4108" max="4108" width="7.28515625" style="75" bestFit="1" customWidth="1"/>
    <col min="4109" max="4111" width="7.28515625" style="75" customWidth="1"/>
    <col min="4112" max="4112" width="7.28515625" style="75" bestFit="1" customWidth="1"/>
    <col min="4113" max="4352" width="9.140625" style="75"/>
    <col min="4353" max="4354" width="0" style="75" hidden="1" customWidth="1"/>
    <col min="4355" max="4355" width="81.5703125" style="75" customWidth="1"/>
    <col min="4356" max="4356" width="11.140625" style="75" bestFit="1" customWidth="1"/>
    <col min="4357" max="4362" width="7.28515625" style="75" bestFit="1" customWidth="1"/>
    <col min="4363" max="4363" width="7.28515625" style="75" customWidth="1"/>
    <col min="4364" max="4364" width="7.28515625" style="75" bestFit="1" customWidth="1"/>
    <col min="4365" max="4367" width="7.28515625" style="75" customWidth="1"/>
    <col min="4368" max="4368" width="7.28515625" style="75" bestFit="1" customWidth="1"/>
    <col min="4369" max="4608" width="9.140625" style="75"/>
    <col min="4609" max="4610" width="0" style="75" hidden="1" customWidth="1"/>
    <col min="4611" max="4611" width="81.5703125" style="75" customWidth="1"/>
    <col min="4612" max="4612" width="11.140625" style="75" bestFit="1" customWidth="1"/>
    <col min="4613" max="4618" width="7.28515625" style="75" bestFit="1" customWidth="1"/>
    <col min="4619" max="4619" width="7.28515625" style="75" customWidth="1"/>
    <col min="4620" max="4620" width="7.28515625" style="75" bestFit="1" customWidth="1"/>
    <col min="4621" max="4623" width="7.28515625" style="75" customWidth="1"/>
    <col min="4624" max="4624" width="7.28515625" style="75" bestFit="1" customWidth="1"/>
    <col min="4625" max="4864" width="9.140625" style="75"/>
    <col min="4865" max="4866" width="0" style="75" hidden="1" customWidth="1"/>
    <col min="4867" max="4867" width="81.5703125" style="75" customWidth="1"/>
    <col min="4868" max="4868" width="11.140625" style="75" bestFit="1" customWidth="1"/>
    <col min="4869" max="4874" width="7.28515625" style="75" bestFit="1" customWidth="1"/>
    <col min="4875" max="4875" width="7.28515625" style="75" customWidth="1"/>
    <col min="4876" max="4876" width="7.28515625" style="75" bestFit="1" customWidth="1"/>
    <col min="4877" max="4879" width="7.28515625" style="75" customWidth="1"/>
    <col min="4880" max="4880" width="7.28515625" style="75" bestFit="1" customWidth="1"/>
    <col min="4881" max="5120" width="9.140625" style="75"/>
    <col min="5121" max="5122" width="0" style="75" hidden="1" customWidth="1"/>
    <col min="5123" max="5123" width="81.5703125" style="75" customWidth="1"/>
    <col min="5124" max="5124" width="11.140625" style="75" bestFit="1" customWidth="1"/>
    <col min="5125" max="5130" width="7.28515625" style="75" bestFit="1" customWidth="1"/>
    <col min="5131" max="5131" width="7.28515625" style="75" customWidth="1"/>
    <col min="5132" max="5132" width="7.28515625" style="75" bestFit="1" customWidth="1"/>
    <col min="5133" max="5135" width="7.28515625" style="75" customWidth="1"/>
    <col min="5136" max="5136" width="7.28515625" style="75" bestFit="1" customWidth="1"/>
    <col min="5137" max="5376" width="9.140625" style="75"/>
    <col min="5377" max="5378" width="0" style="75" hidden="1" customWidth="1"/>
    <col min="5379" max="5379" width="81.5703125" style="75" customWidth="1"/>
    <col min="5380" max="5380" width="11.140625" style="75" bestFit="1" customWidth="1"/>
    <col min="5381" max="5386" width="7.28515625" style="75" bestFit="1" customWidth="1"/>
    <col min="5387" max="5387" width="7.28515625" style="75" customWidth="1"/>
    <col min="5388" max="5388" width="7.28515625" style="75" bestFit="1" customWidth="1"/>
    <col min="5389" max="5391" width="7.28515625" style="75" customWidth="1"/>
    <col min="5392" max="5392" width="7.28515625" style="75" bestFit="1" customWidth="1"/>
    <col min="5393" max="5632" width="9.140625" style="75"/>
    <col min="5633" max="5634" width="0" style="75" hidden="1" customWidth="1"/>
    <col min="5635" max="5635" width="81.5703125" style="75" customWidth="1"/>
    <col min="5636" max="5636" width="11.140625" style="75" bestFit="1" customWidth="1"/>
    <col min="5637" max="5642" width="7.28515625" style="75" bestFit="1" customWidth="1"/>
    <col min="5643" max="5643" width="7.28515625" style="75" customWidth="1"/>
    <col min="5644" max="5644" width="7.28515625" style="75" bestFit="1" customWidth="1"/>
    <col min="5645" max="5647" width="7.28515625" style="75" customWidth="1"/>
    <col min="5648" max="5648" width="7.28515625" style="75" bestFit="1" customWidth="1"/>
    <col min="5649" max="5888" width="9.140625" style="75"/>
    <col min="5889" max="5890" width="0" style="75" hidden="1" customWidth="1"/>
    <col min="5891" max="5891" width="81.5703125" style="75" customWidth="1"/>
    <col min="5892" max="5892" width="11.140625" style="75" bestFit="1" customWidth="1"/>
    <col min="5893" max="5898" width="7.28515625" style="75" bestFit="1" customWidth="1"/>
    <col min="5899" max="5899" width="7.28515625" style="75" customWidth="1"/>
    <col min="5900" max="5900" width="7.28515625" style="75" bestFit="1" customWidth="1"/>
    <col min="5901" max="5903" width="7.28515625" style="75" customWidth="1"/>
    <col min="5904" max="5904" width="7.28515625" style="75" bestFit="1" customWidth="1"/>
    <col min="5905" max="6144" width="9.140625" style="75"/>
    <col min="6145" max="6146" width="0" style="75" hidden="1" customWidth="1"/>
    <col min="6147" max="6147" width="81.5703125" style="75" customWidth="1"/>
    <col min="6148" max="6148" width="11.140625" style="75" bestFit="1" customWidth="1"/>
    <col min="6149" max="6154" width="7.28515625" style="75" bestFit="1" customWidth="1"/>
    <col min="6155" max="6155" width="7.28515625" style="75" customWidth="1"/>
    <col min="6156" max="6156" width="7.28515625" style="75" bestFit="1" customWidth="1"/>
    <col min="6157" max="6159" width="7.28515625" style="75" customWidth="1"/>
    <col min="6160" max="6160" width="7.28515625" style="75" bestFit="1" customWidth="1"/>
    <col min="6161" max="6400" width="9.140625" style="75"/>
    <col min="6401" max="6402" width="0" style="75" hidden="1" customWidth="1"/>
    <col min="6403" max="6403" width="81.5703125" style="75" customWidth="1"/>
    <col min="6404" max="6404" width="11.140625" style="75" bestFit="1" customWidth="1"/>
    <col min="6405" max="6410" width="7.28515625" style="75" bestFit="1" customWidth="1"/>
    <col min="6411" max="6411" width="7.28515625" style="75" customWidth="1"/>
    <col min="6412" max="6412" width="7.28515625" style="75" bestFit="1" customWidth="1"/>
    <col min="6413" max="6415" width="7.28515625" style="75" customWidth="1"/>
    <col min="6416" max="6416" width="7.28515625" style="75" bestFit="1" customWidth="1"/>
    <col min="6417" max="6656" width="9.140625" style="75"/>
    <col min="6657" max="6658" width="0" style="75" hidden="1" customWidth="1"/>
    <col min="6659" max="6659" width="81.5703125" style="75" customWidth="1"/>
    <col min="6660" max="6660" width="11.140625" style="75" bestFit="1" customWidth="1"/>
    <col min="6661" max="6666" width="7.28515625" style="75" bestFit="1" customWidth="1"/>
    <col min="6667" max="6667" width="7.28515625" style="75" customWidth="1"/>
    <col min="6668" max="6668" width="7.28515625" style="75" bestFit="1" customWidth="1"/>
    <col min="6669" max="6671" width="7.28515625" style="75" customWidth="1"/>
    <col min="6672" max="6672" width="7.28515625" style="75" bestFit="1" customWidth="1"/>
    <col min="6673" max="6912" width="9.140625" style="75"/>
    <col min="6913" max="6914" width="0" style="75" hidden="1" customWidth="1"/>
    <col min="6915" max="6915" width="81.5703125" style="75" customWidth="1"/>
    <col min="6916" max="6916" width="11.140625" style="75" bestFit="1" customWidth="1"/>
    <col min="6917" max="6922" width="7.28515625" style="75" bestFit="1" customWidth="1"/>
    <col min="6923" max="6923" width="7.28515625" style="75" customWidth="1"/>
    <col min="6924" max="6924" width="7.28515625" style="75" bestFit="1" customWidth="1"/>
    <col min="6925" max="6927" width="7.28515625" style="75" customWidth="1"/>
    <col min="6928" max="6928" width="7.28515625" style="75" bestFit="1" customWidth="1"/>
    <col min="6929" max="7168" width="9.140625" style="75"/>
    <col min="7169" max="7170" width="0" style="75" hidden="1" customWidth="1"/>
    <col min="7171" max="7171" width="81.5703125" style="75" customWidth="1"/>
    <col min="7172" max="7172" width="11.140625" style="75" bestFit="1" customWidth="1"/>
    <col min="7173" max="7178" width="7.28515625" style="75" bestFit="1" customWidth="1"/>
    <col min="7179" max="7179" width="7.28515625" style="75" customWidth="1"/>
    <col min="7180" max="7180" width="7.28515625" style="75" bestFit="1" customWidth="1"/>
    <col min="7181" max="7183" width="7.28515625" style="75" customWidth="1"/>
    <col min="7184" max="7184" width="7.28515625" style="75" bestFit="1" customWidth="1"/>
    <col min="7185" max="7424" width="9.140625" style="75"/>
    <col min="7425" max="7426" width="0" style="75" hidden="1" customWidth="1"/>
    <col min="7427" max="7427" width="81.5703125" style="75" customWidth="1"/>
    <col min="7428" max="7428" width="11.140625" style="75" bestFit="1" customWidth="1"/>
    <col min="7429" max="7434" width="7.28515625" style="75" bestFit="1" customWidth="1"/>
    <col min="7435" max="7435" width="7.28515625" style="75" customWidth="1"/>
    <col min="7436" max="7436" width="7.28515625" style="75" bestFit="1" customWidth="1"/>
    <col min="7437" max="7439" width="7.28515625" style="75" customWidth="1"/>
    <col min="7440" max="7440" width="7.28515625" style="75" bestFit="1" customWidth="1"/>
    <col min="7441" max="7680" width="9.140625" style="75"/>
    <col min="7681" max="7682" width="0" style="75" hidden="1" customWidth="1"/>
    <col min="7683" max="7683" width="81.5703125" style="75" customWidth="1"/>
    <col min="7684" max="7684" width="11.140625" style="75" bestFit="1" customWidth="1"/>
    <col min="7685" max="7690" width="7.28515625" style="75" bestFit="1" customWidth="1"/>
    <col min="7691" max="7691" width="7.28515625" style="75" customWidth="1"/>
    <col min="7692" max="7692" width="7.28515625" style="75" bestFit="1" customWidth="1"/>
    <col min="7693" max="7695" width="7.28515625" style="75" customWidth="1"/>
    <col min="7696" max="7696" width="7.28515625" style="75" bestFit="1" customWidth="1"/>
    <col min="7697" max="7936" width="9.140625" style="75"/>
    <col min="7937" max="7938" width="0" style="75" hidden="1" customWidth="1"/>
    <col min="7939" max="7939" width="81.5703125" style="75" customWidth="1"/>
    <col min="7940" max="7940" width="11.140625" style="75" bestFit="1" customWidth="1"/>
    <col min="7941" max="7946" width="7.28515625" style="75" bestFit="1" customWidth="1"/>
    <col min="7947" max="7947" width="7.28515625" style="75" customWidth="1"/>
    <col min="7948" max="7948" width="7.28515625" style="75" bestFit="1" customWidth="1"/>
    <col min="7949" max="7951" width="7.28515625" style="75" customWidth="1"/>
    <col min="7952" max="7952" width="7.28515625" style="75" bestFit="1" customWidth="1"/>
    <col min="7953" max="8192" width="9.140625" style="75"/>
    <col min="8193" max="8194" width="0" style="75" hidden="1" customWidth="1"/>
    <col min="8195" max="8195" width="81.5703125" style="75" customWidth="1"/>
    <col min="8196" max="8196" width="11.140625" style="75" bestFit="1" customWidth="1"/>
    <col min="8197" max="8202" width="7.28515625" style="75" bestFit="1" customWidth="1"/>
    <col min="8203" max="8203" width="7.28515625" style="75" customWidth="1"/>
    <col min="8204" max="8204" width="7.28515625" style="75" bestFit="1" customWidth="1"/>
    <col min="8205" max="8207" width="7.28515625" style="75" customWidth="1"/>
    <col min="8208" max="8208" width="7.28515625" style="75" bestFit="1" customWidth="1"/>
    <col min="8209" max="8448" width="9.140625" style="75"/>
    <col min="8449" max="8450" width="0" style="75" hidden="1" customWidth="1"/>
    <col min="8451" max="8451" width="81.5703125" style="75" customWidth="1"/>
    <col min="8452" max="8452" width="11.140625" style="75" bestFit="1" customWidth="1"/>
    <col min="8453" max="8458" width="7.28515625" style="75" bestFit="1" customWidth="1"/>
    <col min="8459" max="8459" width="7.28515625" style="75" customWidth="1"/>
    <col min="8460" max="8460" width="7.28515625" style="75" bestFit="1" customWidth="1"/>
    <col min="8461" max="8463" width="7.28515625" style="75" customWidth="1"/>
    <col min="8464" max="8464" width="7.28515625" style="75" bestFit="1" customWidth="1"/>
    <col min="8465" max="8704" width="9.140625" style="75"/>
    <col min="8705" max="8706" width="0" style="75" hidden="1" customWidth="1"/>
    <col min="8707" max="8707" width="81.5703125" style="75" customWidth="1"/>
    <col min="8708" max="8708" width="11.140625" style="75" bestFit="1" customWidth="1"/>
    <col min="8709" max="8714" width="7.28515625" style="75" bestFit="1" customWidth="1"/>
    <col min="8715" max="8715" width="7.28515625" style="75" customWidth="1"/>
    <col min="8716" max="8716" width="7.28515625" style="75" bestFit="1" customWidth="1"/>
    <col min="8717" max="8719" width="7.28515625" style="75" customWidth="1"/>
    <col min="8720" max="8720" width="7.28515625" style="75" bestFit="1" customWidth="1"/>
    <col min="8721" max="8960" width="9.140625" style="75"/>
    <col min="8961" max="8962" width="0" style="75" hidden="1" customWidth="1"/>
    <col min="8963" max="8963" width="81.5703125" style="75" customWidth="1"/>
    <col min="8964" max="8964" width="11.140625" style="75" bestFit="1" customWidth="1"/>
    <col min="8965" max="8970" width="7.28515625" style="75" bestFit="1" customWidth="1"/>
    <col min="8971" max="8971" width="7.28515625" style="75" customWidth="1"/>
    <col min="8972" max="8972" width="7.28515625" style="75" bestFit="1" customWidth="1"/>
    <col min="8973" max="8975" width="7.28515625" style="75" customWidth="1"/>
    <col min="8976" max="8976" width="7.28515625" style="75" bestFit="1" customWidth="1"/>
    <col min="8977" max="9216" width="9.140625" style="75"/>
    <col min="9217" max="9218" width="0" style="75" hidden="1" customWidth="1"/>
    <col min="9219" max="9219" width="81.5703125" style="75" customWidth="1"/>
    <col min="9220" max="9220" width="11.140625" style="75" bestFit="1" customWidth="1"/>
    <col min="9221" max="9226" width="7.28515625" style="75" bestFit="1" customWidth="1"/>
    <col min="9227" max="9227" width="7.28515625" style="75" customWidth="1"/>
    <col min="9228" max="9228" width="7.28515625" style="75" bestFit="1" customWidth="1"/>
    <col min="9229" max="9231" width="7.28515625" style="75" customWidth="1"/>
    <col min="9232" max="9232" width="7.28515625" style="75" bestFit="1" customWidth="1"/>
    <col min="9233" max="9472" width="9.140625" style="75"/>
    <col min="9473" max="9474" width="0" style="75" hidden="1" customWidth="1"/>
    <col min="9475" max="9475" width="81.5703125" style="75" customWidth="1"/>
    <col min="9476" max="9476" width="11.140625" style="75" bestFit="1" customWidth="1"/>
    <col min="9477" max="9482" width="7.28515625" style="75" bestFit="1" customWidth="1"/>
    <col min="9483" max="9483" width="7.28515625" style="75" customWidth="1"/>
    <col min="9484" max="9484" width="7.28515625" style="75" bestFit="1" customWidth="1"/>
    <col min="9485" max="9487" width="7.28515625" style="75" customWidth="1"/>
    <col min="9488" max="9488" width="7.28515625" style="75" bestFit="1" customWidth="1"/>
    <col min="9489" max="9728" width="9.140625" style="75"/>
    <col min="9729" max="9730" width="0" style="75" hidden="1" customWidth="1"/>
    <col min="9731" max="9731" width="81.5703125" style="75" customWidth="1"/>
    <col min="9732" max="9732" width="11.140625" style="75" bestFit="1" customWidth="1"/>
    <col min="9733" max="9738" width="7.28515625" style="75" bestFit="1" customWidth="1"/>
    <col min="9739" max="9739" width="7.28515625" style="75" customWidth="1"/>
    <col min="9740" max="9740" width="7.28515625" style="75" bestFit="1" customWidth="1"/>
    <col min="9741" max="9743" width="7.28515625" style="75" customWidth="1"/>
    <col min="9744" max="9744" width="7.28515625" style="75" bestFit="1" customWidth="1"/>
    <col min="9745" max="9984" width="9.140625" style="75"/>
    <col min="9985" max="9986" width="0" style="75" hidden="1" customWidth="1"/>
    <col min="9987" max="9987" width="81.5703125" style="75" customWidth="1"/>
    <col min="9988" max="9988" width="11.140625" style="75" bestFit="1" customWidth="1"/>
    <col min="9989" max="9994" width="7.28515625" style="75" bestFit="1" customWidth="1"/>
    <col min="9995" max="9995" width="7.28515625" style="75" customWidth="1"/>
    <col min="9996" max="9996" width="7.28515625" style="75" bestFit="1" customWidth="1"/>
    <col min="9997" max="9999" width="7.28515625" style="75" customWidth="1"/>
    <col min="10000" max="10000" width="7.28515625" style="75" bestFit="1" customWidth="1"/>
    <col min="10001" max="10240" width="9.140625" style="75"/>
    <col min="10241" max="10242" width="0" style="75" hidden="1" customWidth="1"/>
    <col min="10243" max="10243" width="81.5703125" style="75" customWidth="1"/>
    <col min="10244" max="10244" width="11.140625" style="75" bestFit="1" customWidth="1"/>
    <col min="10245" max="10250" width="7.28515625" style="75" bestFit="1" customWidth="1"/>
    <col min="10251" max="10251" width="7.28515625" style="75" customWidth="1"/>
    <col min="10252" max="10252" width="7.28515625" style="75" bestFit="1" customWidth="1"/>
    <col min="10253" max="10255" width="7.28515625" style="75" customWidth="1"/>
    <col min="10256" max="10256" width="7.28515625" style="75" bestFit="1" customWidth="1"/>
    <col min="10257" max="10496" width="9.140625" style="75"/>
    <col min="10497" max="10498" width="0" style="75" hidden="1" customWidth="1"/>
    <col min="10499" max="10499" width="81.5703125" style="75" customWidth="1"/>
    <col min="10500" max="10500" width="11.140625" style="75" bestFit="1" customWidth="1"/>
    <col min="10501" max="10506" width="7.28515625" style="75" bestFit="1" customWidth="1"/>
    <col min="10507" max="10507" width="7.28515625" style="75" customWidth="1"/>
    <col min="10508" max="10508" width="7.28515625" style="75" bestFit="1" customWidth="1"/>
    <col min="10509" max="10511" width="7.28515625" style="75" customWidth="1"/>
    <col min="10512" max="10512" width="7.28515625" style="75" bestFit="1" customWidth="1"/>
    <col min="10513" max="10752" width="9.140625" style="75"/>
    <col min="10753" max="10754" width="0" style="75" hidden="1" customWidth="1"/>
    <col min="10755" max="10755" width="81.5703125" style="75" customWidth="1"/>
    <col min="10756" max="10756" width="11.140625" style="75" bestFit="1" customWidth="1"/>
    <col min="10757" max="10762" width="7.28515625" style="75" bestFit="1" customWidth="1"/>
    <col min="10763" max="10763" width="7.28515625" style="75" customWidth="1"/>
    <col min="10764" max="10764" width="7.28515625" style="75" bestFit="1" customWidth="1"/>
    <col min="10765" max="10767" width="7.28515625" style="75" customWidth="1"/>
    <col min="10768" max="10768" width="7.28515625" style="75" bestFit="1" customWidth="1"/>
    <col min="10769" max="11008" width="9.140625" style="75"/>
    <col min="11009" max="11010" width="0" style="75" hidden="1" customWidth="1"/>
    <col min="11011" max="11011" width="81.5703125" style="75" customWidth="1"/>
    <col min="11012" max="11012" width="11.140625" style="75" bestFit="1" customWidth="1"/>
    <col min="11013" max="11018" width="7.28515625" style="75" bestFit="1" customWidth="1"/>
    <col min="11019" max="11019" width="7.28515625" style="75" customWidth="1"/>
    <col min="11020" max="11020" width="7.28515625" style="75" bestFit="1" customWidth="1"/>
    <col min="11021" max="11023" width="7.28515625" style="75" customWidth="1"/>
    <col min="11024" max="11024" width="7.28515625" style="75" bestFit="1" customWidth="1"/>
    <col min="11025" max="11264" width="9.140625" style="75"/>
    <col min="11265" max="11266" width="0" style="75" hidden="1" customWidth="1"/>
    <col min="11267" max="11267" width="81.5703125" style="75" customWidth="1"/>
    <col min="11268" max="11268" width="11.140625" style="75" bestFit="1" customWidth="1"/>
    <col min="11269" max="11274" width="7.28515625" style="75" bestFit="1" customWidth="1"/>
    <col min="11275" max="11275" width="7.28515625" style="75" customWidth="1"/>
    <col min="11276" max="11276" width="7.28515625" style="75" bestFit="1" customWidth="1"/>
    <col min="11277" max="11279" width="7.28515625" style="75" customWidth="1"/>
    <col min="11280" max="11280" width="7.28515625" style="75" bestFit="1" customWidth="1"/>
    <col min="11281" max="11520" width="9.140625" style="75"/>
    <col min="11521" max="11522" width="0" style="75" hidden="1" customWidth="1"/>
    <col min="11523" max="11523" width="81.5703125" style="75" customWidth="1"/>
    <col min="11524" max="11524" width="11.140625" style="75" bestFit="1" customWidth="1"/>
    <col min="11525" max="11530" width="7.28515625" style="75" bestFit="1" customWidth="1"/>
    <col min="11531" max="11531" width="7.28515625" style="75" customWidth="1"/>
    <col min="11532" max="11532" width="7.28515625" style="75" bestFit="1" customWidth="1"/>
    <col min="11533" max="11535" width="7.28515625" style="75" customWidth="1"/>
    <col min="11536" max="11536" width="7.28515625" style="75" bestFit="1" customWidth="1"/>
    <col min="11537" max="11776" width="9.140625" style="75"/>
    <col min="11777" max="11778" width="0" style="75" hidden="1" customWidth="1"/>
    <col min="11779" max="11779" width="81.5703125" style="75" customWidth="1"/>
    <col min="11780" max="11780" width="11.140625" style="75" bestFit="1" customWidth="1"/>
    <col min="11781" max="11786" width="7.28515625" style="75" bestFit="1" customWidth="1"/>
    <col min="11787" max="11787" width="7.28515625" style="75" customWidth="1"/>
    <col min="11788" max="11788" width="7.28515625" style="75" bestFit="1" customWidth="1"/>
    <col min="11789" max="11791" width="7.28515625" style="75" customWidth="1"/>
    <col min="11792" max="11792" width="7.28515625" style="75" bestFit="1" customWidth="1"/>
    <col min="11793" max="12032" width="9.140625" style="75"/>
    <col min="12033" max="12034" width="0" style="75" hidden="1" customWidth="1"/>
    <col min="12035" max="12035" width="81.5703125" style="75" customWidth="1"/>
    <col min="12036" max="12036" width="11.140625" style="75" bestFit="1" customWidth="1"/>
    <col min="12037" max="12042" width="7.28515625" style="75" bestFit="1" customWidth="1"/>
    <col min="12043" max="12043" width="7.28515625" style="75" customWidth="1"/>
    <col min="12044" max="12044" width="7.28515625" style="75" bestFit="1" customWidth="1"/>
    <col min="12045" max="12047" width="7.28515625" style="75" customWidth="1"/>
    <col min="12048" max="12048" width="7.28515625" style="75" bestFit="1" customWidth="1"/>
    <col min="12049" max="12288" width="9.140625" style="75"/>
    <col min="12289" max="12290" width="0" style="75" hidden="1" customWidth="1"/>
    <col min="12291" max="12291" width="81.5703125" style="75" customWidth="1"/>
    <col min="12292" max="12292" width="11.140625" style="75" bestFit="1" customWidth="1"/>
    <col min="12293" max="12298" width="7.28515625" style="75" bestFit="1" customWidth="1"/>
    <col min="12299" max="12299" width="7.28515625" style="75" customWidth="1"/>
    <col min="12300" max="12300" width="7.28515625" style="75" bestFit="1" customWidth="1"/>
    <col min="12301" max="12303" width="7.28515625" style="75" customWidth="1"/>
    <col min="12304" max="12304" width="7.28515625" style="75" bestFit="1" customWidth="1"/>
    <col min="12305" max="12544" width="9.140625" style="75"/>
    <col min="12545" max="12546" width="0" style="75" hidden="1" customWidth="1"/>
    <col min="12547" max="12547" width="81.5703125" style="75" customWidth="1"/>
    <col min="12548" max="12548" width="11.140625" style="75" bestFit="1" customWidth="1"/>
    <col min="12549" max="12554" width="7.28515625" style="75" bestFit="1" customWidth="1"/>
    <col min="12555" max="12555" width="7.28515625" style="75" customWidth="1"/>
    <col min="12556" max="12556" width="7.28515625" style="75" bestFit="1" customWidth="1"/>
    <col min="12557" max="12559" width="7.28515625" style="75" customWidth="1"/>
    <col min="12560" max="12560" width="7.28515625" style="75" bestFit="1" customWidth="1"/>
    <col min="12561" max="12800" width="9.140625" style="75"/>
    <col min="12801" max="12802" width="0" style="75" hidden="1" customWidth="1"/>
    <col min="12803" max="12803" width="81.5703125" style="75" customWidth="1"/>
    <col min="12804" max="12804" width="11.140625" style="75" bestFit="1" customWidth="1"/>
    <col min="12805" max="12810" width="7.28515625" style="75" bestFit="1" customWidth="1"/>
    <col min="12811" max="12811" width="7.28515625" style="75" customWidth="1"/>
    <col min="12812" max="12812" width="7.28515625" style="75" bestFit="1" customWidth="1"/>
    <col min="12813" max="12815" width="7.28515625" style="75" customWidth="1"/>
    <col min="12816" max="12816" width="7.28515625" style="75" bestFit="1" customWidth="1"/>
    <col min="12817" max="13056" width="9.140625" style="75"/>
    <col min="13057" max="13058" width="0" style="75" hidden="1" customWidth="1"/>
    <col min="13059" max="13059" width="81.5703125" style="75" customWidth="1"/>
    <col min="13060" max="13060" width="11.140625" style="75" bestFit="1" customWidth="1"/>
    <col min="13061" max="13066" width="7.28515625" style="75" bestFit="1" customWidth="1"/>
    <col min="13067" max="13067" width="7.28515625" style="75" customWidth="1"/>
    <col min="13068" max="13068" width="7.28515625" style="75" bestFit="1" customWidth="1"/>
    <col min="13069" max="13071" width="7.28515625" style="75" customWidth="1"/>
    <col min="13072" max="13072" width="7.28515625" style="75" bestFit="1" customWidth="1"/>
    <col min="13073" max="13312" width="9.140625" style="75"/>
    <col min="13313" max="13314" width="0" style="75" hidden="1" customWidth="1"/>
    <col min="13315" max="13315" width="81.5703125" style="75" customWidth="1"/>
    <col min="13316" max="13316" width="11.140625" style="75" bestFit="1" customWidth="1"/>
    <col min="13317" max="13322" width="7.28515625" style="75" bestFit="1" customWidth="1"/>
    <col min="13323" max="13323" width="7.28515625" style="75" customWidth="1"/>
    <col min="13324" max="13324" width="7.28515625" style="75" bestFit="1" customWidth="1"/>
    <col min="13325" max="13327" width="7.28515625" style="75" customWidth="1"/>
    <col min="13328" max="13328" width="7.28515625" style="75" bestFit="1" customWidth="1"/>
    <col min="13329" max="13568" width="9.140625" style="75"/>
    <col min="13569" max="13570" width="0" style="75" hidden="1" customWidth="1"/>
    <col min="13571" max="13571" width="81.5703125" style="75" customWidth="1"/>
    <col min="13572" max="13572" width="11.140625" style="75" bestFit="1" customWidth="1"/>
    <col min="13573" max="13578" width="7.28515625" style="75" bestFit="1" customWidth="1"/>
    <col min="13579" max="13579" width="7.28515625" style="75" customWidth="1"/>
    <col min="13580" max="13580" width="7.28515625" style="75" bestFit="1" customWidth="1"/>
    <col min="13581" max="13583" width="7.28515625" style="75" customWidth="1"/>
    <col min="13584" max="13584" width="7.28515625" style="75" bestFit="1" customWidth="1"/>
    <col min="13585" max="13824" width="9.140625" style="75"/>
    <col min="13825" max="13826" width="0" style="75" hidden="1" customWidth="1"/>
    <col min="13827" max="13827" width="81.5703125" style="75" customWidth="1"/>
    <col min="13828" max="13828" width="11.140625" style="75" bestFit="1" customWidth="1"/>
    <col min="13829" max="13834" width="7.28515625" style="75" bestFit="1" customWidth="1"/>
    <col min="13835" max="13835" width="7.28515625" style="75" customWidth="1"/>
    <col min="13836" max="13836" width="7.28515625" style="75" bestFit="1" customWidth="1"/>
    <col min="13837" max="13839" width="7.28515625" style="75" customWidth="1"/>
    <col min="13840" max="13840" width="7.28515625" style="75" bestFit="1" customWidth="1"/>
    <col min="13841" max="14080" width="9.140625" style="75"/>
    <col min="14081" max="14082" width="0" style="75" hidden="1" customWidth="1"/>
    <col min="14083" max="14083" width="81.5703125" style="75" customWidth="1"/>
    <col min="14084" max="14084" width="11.140625" style="75" bestFit="1" customWidth="1"/>
    <col min="14085" max="14090" width="7.28515625" style="75" bestFit="1" customWidth="1"/>
    <col min="14091" max="14091" width="7.28515625" style="75" customWidth="1"/>
    <col min="14092" max="14092" width="7.28515625" style="75" bestFit="1" customWidth="1"/>
    <col min="14093" max="14095" width="7.28515625" style="75" customWidth="1"/>
    <col min="14096" max="14096" width="7.28515625" style="75" bestFit="1" customWidth="1"/>
    <col min="14097" max="14336" width="9.140625" style="75"/>
    <col min="14337" max="14338" width="0" style="75" hidden="1" customWidth="1"/>
    <col min="14339" max="14339" width="81.5703125" style="75" customWidth="1"/>
    <col min="14340" max="14340" width="11.140625" style="75" bestFit="1" customWidth="1"/>
    <col min="14341" max="14346" width="7.28515625" style="75" bestFit="1" customWidth="1"/>
    <col min="14347" max="14347" width="7.28515625" style="75" customWidth="1"/>
    <col min="14348" max="14348" width="7.28515625" style="75" bestFit="1" customWidth="1"/>
    <col min="14349" max="14351" width="7.28515625" style="75" customWidth="1"/>
    <col min="14352" max="14352" width="7.28515625" style="75" bestFit="1" customWidth="1"/>
    <col min="14353" max="14592" width="9.140625" style="75"/>
    <col min="14593" max="14594" width="0" style="75" hidden="1" customWidth="1"/>
    <col min="14595" max="14595" width="81.5703125" style="75" customWidth="1"/>
    <col min="14596" max="14596" width="11.140625" style="75" bestFit="1" customWidth="1"/>
    <col min="14597" max="14602" width="7.28515625" style="75" bestFit="1" customWidth="1"/>
    <col min="14603" max="14603" width="7.28515625" style="75" customWidth="1"/>
    <col min="14604" max="14604" width="7.28515625" style="75" bestFit="1" customWidth="1"/>
    <col min="14605" max="14607" width="7.28515625" style="75" customWidth="1"/>
    <col min="14608" max="14608" width="7.28515625" style="75" bestFit="1" customWidth="1"/>
    <col min="14609" max="14848" width="9.140625" style="75"/>
    <col min="14849" max="14850" width="0" style="75" hidden="1" customWidth="1"/>
    <col min="14851" max="14851" width="81.5703125" style="75" customWidth="1"/>
    <col min="14852" max="14852" width="11.140625" style="75" bestFit="1" customWidth="1"/>
    <col min="14853" max="14858" width="7.28515625" style="75" bestFit="1" customWidth="1"/>
    <col min="14859" max="14859" width="7.28515625" style="75" customWidth="1"/>
    <col min="14860" max="14860" width="7.28515625" style="75" bestFit="1" customWidth="1"/>
    <col min="14861" max="14863" width="7.28515625" style="75" customWidth="1"/>
    <col min="14864" max="14864" width="7.28515625" style="75" bestFit="1" customWidth="1"/>
    <col min="14865" max="15104" width="9.140625" style="75"/>
    <col min="15105" max="15106" width="0" style="75" hidden="1" customWidth="1"/>
    <col min="15107" max="15107" width="81.5703125" style="75" customWidth="1"/>
    <col min="15108" max="15108" width="11.140625" style="75" bestFit="1" customWidth="1"/>
    <col min="15109" max="15114" width="7.28515625" style="75" bestFit="1" customWidth="1"/>
    <col min="15115" max="15115" width="7.28515625" style="75" customWidth="1"/>
    <col min="15116" max="15116" width="7.28515625" style="75" bestFit="1" customWidth="1"/>
    <col min="15117" max="15119" width="7.28515625" style="75" customWidth="1"/>
    <col min="15120" max="15120" width="7.28515625" style="75" bestFit="1" customWidth="1"/>
    <col min="15121" max="15360" width="9.140625" style="75"/>
    <col min="15361" max="15362" width="0" style="75" hidden="1" customWidth="1"/>
    <col min="15363" max="15363" width="81.5703125" style="75" customWidth="1"/>
    <col min="15364" max="15364" width="11.140625" style="75" bestFit="1" customWidth="1"/>
    <col min="15365" max="15370" width="7.28515625" style="75" bestFit="1" customWidth="1"/>
    <col min="15371" max="15371" width="7.28515625" style="75" customWidth="1"/>
    <col min="15372" max="15372" width="7.28515625" style="75" bestFit="1" customWidth="1"/>
    <col min="15373" max="15375" width="7.28515625" style="75" customWidth="1"/>
    <col min="15376" max="15376" width="7.28515625" style="75" bestFit="1" customWidth="1"/>
    <col min="15377" max="15616" width="9.140625" style="75"/>
    <col min="15617" max="15618" width="0" style="75" hidden="1" customWidth="1"/>
    <col min="15619" max="15619" width="81.5703125" style="75" customWidth="1"/>
    <col min="15620" max="15620" width="11.140625" style="75" bestFit="1" customWidth="1"/>
    <col min="15621" max="15626" width="7.28515625" style="75" bestFit="1" customWidth="1"/>
    <col min="15627" max="15627" width="7.28515625" style="75" customWidth="1"/>
    <col min="15628" max="15628" width="7.28515625" style="75" bestFit="1" customWidth="1"/>
    <col min="15629" max="15631" width="7.28515625" style="75" customWidth="1"/>
    <col min="15632" max="15632" width="7.28515625" style="75" bestFit="1" customWidth="1"/>
    <col min="15633" max="15872" width="9.140625" style="75"/>
    <col min="15873" max="15874" width="0" style="75" hidden="1" customWidth="1"/>
    <col min="15875" max="15875" width="81.5703125" style="75" customWidth="1"/>
    <col min="15876" max="15876" width="11.140625" style="75" bestFit="1" customWidth="1"/>
    <col min="15877" max="15882" width="7.28515625" style="75" bestFit="1" customWidth="1"/>
    <col min="15883" max="15883" width="7.28515625" style="75" customWidth="1"/>
    <col min="15884" max="15884" width="7.28515625" style="75" bestFit="1" customWidth="1"/>
    <col min="15885" max="15887" width="7.28515625" style="75" customWidth="1"/>
    <col min="15888" max="15888" width="7.28515625" style="75" bestFit="1" customWidth="1"/>
    <col min="15889" max="16128" width="9.140625" style="75"/>
    <col min="16129" max="16130" width="0" style="75" hidden="1" customWidth="1"/>
    <col min="16131" max="16131" width="81.5703125" style="75" customWidth="1"/>
    <col min="16132" max="16132" width="11.140625" style="75" bestFit="1" customWidth="1"/>
    <col min="16133" max="16138" width="7.28515625" style="75" bestFit="1" customWidth="1"/>
    <col min="16139" max="16139" width="7.28515625" style="75" customWidth="1"/>
    <col min="16140" max="16140" width="7.28515625" style="75" bestFit="1" customWidth="1"/>
    <col min="16141" max="16143" width="7.28515625" style="75" customWidth="1"/>
    <col min="16144" max="16144" width="7.28515625" style="75" bestFit="1" customWidth="1"/>
    <col min="16145" max="16384" width="9.140625" style="75"/>
  </cols>
  <sheetData>
    <row r="1" spans="1:16" ht="15" customHeight="1" x14ac:dyDescent="0.2">
      <c r="A1" s="517"/>
      <c r="B1" s="517"/>
      <c r="C1" s="777"/>
      <c r="D1" s="777"/>
      <c r="E1" s="777"/>
      <c r="F1" s="777"/>
      <c r="G1" s="777"/>
      <c r="H1" s="777"/>
      <c r="I1" s="777"/>
      <c r="J1" s="777"/>
      <c r="K1" s="777"/>
      <c r="L1" s="777"/>
      <c r="M1" s="777"/>
      <c r="N1" s="777"/>
      <c r="O1" s="777"/>
      <c r="P1" s="777"/>
    </row>
    <row r="2" spans="1:16" ht="15" customHeight="1" x14ac:dyDescent="0.2">
      <c r="A2" s="772" t="s">
        <v>878</v>
      </c>
      <c r="B2" s="772"/>
      <c r="C2" s="772"/>
      <c r="D2" s="772"/>
      <c r="E2" s="772"/>
      <c r="F2" s="772"/>
      <c r="G2" s="772"/>
      <c r="H2" s="772"/>
      <c r="I2" s="772"/>
      <c r="J2" s="772"/>
      <c r="K2" s="772"/>
      <c r="L2" s="772"/>
      <c r="M2" s="772"/>
      <c r="N2" s="772"/>
      <c r="O2" s="772"/>
      <c r="P2" s="772"/>
    </row>
    <row r="3" spans="1:16" ht="15" customHeight="1" x14ac:dyDescent="0.2">
      <c r="A3" s="517"/>
      <c r="B3" s="517"/>
      <c r="C3" s="772" t="s">
        <v>522</v>
      </c>
      <c r="D3" s="772"/>
      <c r="E3" s="772"/>
      <c r="F3" s="772"/>
      <c r="G3" s="772"/>
      <c r="H3" s="772"/>
      <c r="I3" s="772"/>
      <c r="J3" s="772"/>
      <c r="K3" s="772"/>
      <c r="L3" s="772"/>
      <c r="M3" s="772"/>
      <c r="N3" s="772"/>
      <c r="O3" s="772"/>
      <c r="P3" s="772"/>
    </row>
    <row r="4" spans="1:16" ht="15" customHeight="1" x14ac:dyDescent="0.2">
      <c r="A4" s="778"/>
      <c r="B4" s="772"/>
      <c r="C4" s="772"/>
      <c r="D4" s="772"/>
      <c r="E4" s="772"/>
      <c r="F4" s="772"/>
      <c r="G4" s="772"/>
      <c r="H4" s="772"/>
      <c r="I4" s="772"/>
      <c r="J4" s="772"/>
      <c r="K4" s="772"/>
      <c r="L4" s="772"/>
      <c r="M4" s="772"/>
      <c r="N4" s="772"/>
      <c r="O4" s="772"/>
      <c r="P4" s="772"/>
    </row>
    <row r="5" spans="1:16" s="78" customFormat="1" ht="15" customHeight="1" thickBot="1" x14ac:dyDescent="0.25">
      <c r="A5" s="76"/>
      <c r="B5" s="77"/>
      <c r="C5" s="77"/>
      <c r="D5" s="77"/>
      <c r="E5" s="77"/>
      <c r="F5" s="77"/>
      <c r="G5" s="77"/>
      <c r="H5" s="77"/>
      <c r="I5" s="77"/>
      <c r="J5" s="77"/>
      <c r="K5" s="77"/>
      <c r="L5" s="77"/>
      <c r="M5" s="77"/>
      <c r="N5" s="77"/>
      <c r="O5" s="77"/>
      <c r="P5" s="77"/>
    </row>
    <row r="6" spans="1:16" s="53" customFormat="1" ht="19.5" thickTop="1" thickBot="1" x14ac:dyDescent="0.3">
      <c r="A6" s="569"/>
      <c r="B6" s="571" t="s">
        <v>883</v>
      </c>
      <c r="C6" s="572"/>
      <c r="D6" s="573" t="s">
        <v>883</v>
      </c>
      <c r="E6" s="807" t="s">
        <v>878</v>
      </c>
      <c r="F6" s="807"/>
      <c r="G6" s="807"/>
      <c r="H6" s="807"/>
      <c r="I6" s="807"/>
      <c r="J6" s="807"/>
      <c r="K6" s="807"/>
      <c r="L6" s="807"/>
      <c r="M6" s="807"/>
      <c r="N6" s="807"/>
      <c r="O6" s="807"/>
      <c r="P6" s="807"/>
    </row>
    <row r="7" spans="1:16" s="79" customFormat="1" ht="30" customHeight="1" thickTop="1" thickBot="1" x14ac:dyDescent="0.3">
      <c r="A7" s="52"/>
      <c r="B7" s="52"/>
      <c r="C7" s="547"/>
      <c r="D7" s="542" t="s">
        <v>446</v>
      </c>
      <c r="E7" s="542" t="s">
        <v>447</v>
      </c>
      <c r="F7" s="542" t="s">
        <v>448</v>
      </c>
      <c r="G7" s="542" t="s">
        <v>449</v>
      </c>
      <c r="H7" s="542" t="s">
        <v>450</v>
      </c>
      <c r="I7" s="548" t="s">
        <v>451</v>
      </c>
      <c r="J7" s="548" t="s">
        <v>452</v>
      </c>
      <c r="K7" s="548" t="s">
        <v>453</v>
      </c>
      <c r="L7" s="548" t="s">
        <v>454</v>
      </c>
      <c r="M7" s="548" t="s">
        <v>455</v>
      </c>
      <c r="N7" s="548" t="s">
        <v>456</v>
      </c>
      <c r="O7" s="548" t="s">
        <v>457</v>
      </c>
      <c r="P7" s="548" t="s">
        <v>458</v>
      </c>
    </row>
    <row r="8" spans="1:16" ht="6" customHeight="1" thickTop="1" thickBot="1" x14ac:dyDescent="0.25">
      <c r="A8" s="52"/>
      <c r="B8" s="52"/>
      <c r="C8" s="52"/>
      <c r="D8" s="52"/>
      <c r="E8" s="52"/>
      <c r="F8" s="52"/>
      <c r="G8" s="52"/>
      <c r="H8" s="52"/>
      <c r="I8" s="52"/>
      <c r="J8" s="52"/>
      <c r="K8" s="52"/>
      <c r="L8" s="52"/>
      <c r="M8" s="52"/>
      <c r="N8" s="52"/>
      <c r="O8" s="52"/>
      <c r="P8" s="52"/>
    </row>
    <row r="9" spans="1:16" s="81" customFormat="1" ht="15" customHeight="1" thickTop="1" thickBot="1" x14ac:dyDescent="0.3">
      <c r="A9" s="52"/>
      <c r="B9" s="80"/>
      <c r="C9" s="549" t="s">
        <v>330</v>
      </c>
      <c r="D9" s="550"/>
      <c r="E9" s="550"/>
      <c r="F9" s="550"/>
      <c r="G9" s="550"/>
      <c r="H9" s="550"/>
      <c r="I9" s="551"/>
      <c r="J9" s="551"/>
      <c r="K9" s="551"/>
      <c r="L9" s="551"/>
      <c r="M9" s="551"/>
      <c r="N9" s="551"/>
      <c r="O9" s="551"/>
      <c r="P9" s="551"/>
    </row>
    <row r="10" spans="1:16" ht="15" customHeight="1" thickTop="1" x14ac:dyDescent="0.2">
      <c r="A10" s="52" t="s">
        <v>523</v>
      </c>
      <c r="B10" s="82" t="s">
        <v>524</v>
      </c>
      <c r="C10" s="83" t="s">
        <v>525</v>
      </c>
      <c r="D10" s="84">
        <v>6.3899999999999998E-2</v>
      </c>
      <c r="E10" s="84">
        <v>7.2099999999999997E-2</v>
      </c>
      <c r="F10" s="84">
        <v>6.4899999999999999E-2</v>
      </c>
      <c r="G10" s="84">
        <v>6.3500000000000001E-2</v>
      </c>
      <c r="H10" s="84">
        <v>6.5199999999999994E-2</v>
      </c>
      <c r="I10" s="84">
        <v>5.8299999999999998E-2</v>
      </c>
      <c r="J10" s="84">
        <v>6.8000000000000005E-2</v>
      </c>
      <c r="K10" s="84">
        <v>5.8400000000000001E-2</v>
      </c>
      <c r="L10" s="84">
        <v>5.1200000000000002E-2</v>
      </c>
      <c r="M10" s="84">
        <v>6.0999999999999999E-2</v>
      </c>
      <c r="N10" s="84">
        <v>5.5899999999999998E-2</v>
      </c>
      <c r="O10" s="84">
        <v>6.3142987907179968E-2</v>
      </c>
      <c r="P10" s="84">
        <v>5.8085392079695909E-2</v>
      </c>
    </row>
    <row r="11" spans="1:16" ht="15" customHeight="1" thickBot="1" x14ac:dyDescent="0.25">
      <c r="A11" s="52" t="s">
        <v>523</v>
      </c>
      <c r="B11" s="82" t="s">
        <v>526</v>
      </c>
      <c r="C11" s="83" t="s">
        <v>527</v>
      </c>
      <c r="D11" s="84">
        <v>0.70150000000000001</v>
      </c>
      <c r="E11" s="84">
        <v>0.70640000000000003</v>
      </c>
      <c r="F11" s="84">
        <v>0.67889999999999995</v>
      </c>
      <c r="G11" s="84">
        <v>0.68110000000000004</v>
      </c>
      <c r="H11" s="84">
        <v>0.70069999999999999</v>
      </c>
      <c r="I11" s="84">
        <v>0.72499999999999998</v>
      </c>
      <c r="J11" s="84">
        <v>0.73229999999999995</v>
      </c>
      <c r="K11" s="84">
        <v>0.69910000000000005</v>
      </c>
      <c r="L11" s="84">
        <v>0.68079999999999996</v>
      </c>
      <c r="M11" s="84">
        <v>0.68899999999999995</v>
      </c>
      <c r="N11" s="84">
        <v>0.68320000000000003</v>
      </c>
      <c r="O11" s="84">
        <v>0.64722505894166937</v>
      </c>
      <c r="P11" s="84">
        <v>0.65840911987925788</v>
      </c>
    </row>
    <row r="12" spans="1:16" s="85" customFormat="1" ht="15" customHeight="1" thickTop="1" thickBot="1" x14ac:dyDescent="0.25">
      <c r="A12" s="52"/>
      <c r="B12" s="80"/>
      <c r="C12" s="549" t="s">
        <v>333</v>
      </c>
      <c r="D12" s="550"/>
      <c r="E12" s="550"/>
      <c r="F12" s="550"/>
      <c r="G12" s="550"/>
      <c r="H12" s="550"/>
      <c r="I12" s="551"/>
      <c r="J12" s="551"/>
      <c r="K12" s="551"/>
      <c r="L12" s="551"/>
      <c r="M12" s="551"/>
      <c r="N12" s="551"/>
      <c r="O12" s="552"/>
      <c r="P12" s="552"/>
    </row>
    <row r="13" spans="1:16" s="79" customFormat="1" ht="15" customHeight="1" thickTop="1" x14ac:dyDescent="0.25">
      <c r="A13" s="52" t="s">
        <v>523</v>
      </c>
      <c r="B13" s="82" t="s">
        <v>528</v>
      </c>
      <c r="C13" s="83" t="s">
        <v>529</v>
      </c>
      <c r="D13" s="84">
        <v>0.72970000000000002</v>
      </c>
      <c r="E13" s="84">
        <v>0.72770000000000001</v>
      </c>
      <c r="F13" s="84">
        <v>0.71699999999999997</v>
      </c>
      <c r="G13" s="84">
        <v>0.7087</v>
      </c>
      <c r="H13" s="84">
        <v>0.69320000000000004</v>
      </c>
      <c r="I13" s="84">
        <v>0.65110000000000001</v>
      </c>
      <c r="J13" s="84">
        <v>0.63239999999999996</v>
      </c>
      <c r="K13" s="84">
        <v>0.62619999999999998</v>
      </c>
      <c r="L13" s="84">
        <v>0.62860000000000005</v>
      </c>
      <c r="M13" s="84">
        <v>0.61219999999999997</v>
      </c>
      <c r="N13" s="84">
        <v>0.61560000000000004</v>
      </c>
      <c r="O13" s="84">
        <v>0.56205072306052406</v>
      </c>
      <c r="P13" s="84">
        <v>0.57061626621723505</v>
      </c>
    </row>
    <row r="14" spans="1:16" s="87" customFormat="1" ht="15" customHeight="1" x14ac:dyDescent="0.25">
      <c r="A14" s="52" t="s">
        <v>523</v>
      </c>
      <c r="B14" s="82" t="s">
        <v>530</v>
      </c>
      <c r="C14" s="83" t="s">
        <v>531</v>
      </c>
      <c r="D14" s="86">
        <v>0.72970000000000002</v>
      </c>
      <c r="E14" s="84">
        <v>0.72770000000000001</v>
      </c>
      <c r="F14" s="84">
        <v>0.71699999999999997</v>
      </c>
      <c r="G14" s="84">
        <v>0.7087</v>
      </c>
      <c r="H14" s="84">
        <v>0.69320000000000004</v>
      </c>
      <c r="I14" s="84">
        <v>0.65149999999999997</v>
      </c>
      <c r="J14" s="84">
        <v>0.63260000000000005</v>
      </c>
      <c r="K14" s="84">
        <v>0.62629999999999997</v>
      </c>
      <c r="L14" s="84">
        <v>0.62870000000000004</v>
      </c>
      <c r="M14" s="84">
        <v>0.61460000000000004</v>
      </c>
      <c r="N14" s="84">
        <v>0.61570000000000003</v>
      </c>
      <c r="O14" s="84">
        <v>0.56213826957913737</v>
      </c>
      <c r="P14" s="84">
        <v>0.57070240895158308</v>
      </c>
    </row>
    <row r="15" spans="1:16" s="87" customFormat="1" ht="15" customHeight="1" x14ac:dyDescent="0.25">
      <c r="A15" s="52"/>
      <c r="B15" s="82"/>
      <c r="C15" s="83" t="s">
        <v>532</v>
      </c>
      <c r="D15" s="84">
        <v>2.58E-2</v>
      </c>
      <c r="E15" s="84">
        <v>2.53E-2</v>
      </c>
      <c r="F15" s="84">
        <v>1.6500000000000001E-2</v>
      </c>
      <c r="G15" s="84">
        <v>2.7300000000000001E-2</v>
      </c>
      <c r="H15" s="84">
        <v>4.3499999999999997E-2</v>
      </c>
      <c r="I15" s="84">
        <v>7.2999999999999995E-2</v>
      </c>
      <c r="J15" s="84">
        <v>7.3800000000000004E-2</v>
      </c>
      <c r="K15" s="84">
        <v>7.6499999999999999E-2</v>
      </c>
      <c r="L15" s="84">
        <v>7.2900000000000006E-2</v>
      </c>
      <c r="M15" s="84">
        <v>7.0000000000000007E-2</v>
      </c>
      <c r="N15" s="84">
        <v>6.4799999999999996E-2</v>
      </c>
      <c r="O15" s="84">
        <v>6.2318531993190172E-2</v>
      </c>
      <c r="P15" s="84">
        <v>6.5752626963579641E-2</v>
      </c>
    </row>
    <row r="16" spans="1:16" s="87" customFormat="1" ht="15" customHeight="1" thickBot="1" x14ac:dyDescent="0.3">
      <c r="A16" s="52" t="s">
        <v>523</v>
      </c>
      <c r="B16" s="82" t="s">
        <v>533</v>
      </c>
      <c r="C16" s="83" t="s">
        <v>534</v>
      </c>
      <c r="D16" s="84">
        <v>0</v>
      </c>
      <c r="E16" s="84">
        <v>0</v>
      </c>
      <c r="F16" s="84">
        <v>0</v>
      </c>
      <c r="G16" s="84">
        <v>0</v>
      </c>
      <c r="H16" s="84">
        <v>0</v>
      </c>
      <c r="I16" s="84">
        <v>0</v>
      </c>
      <c r="J16" s="84">
        <v>0</v>
      </c>
      <c r="K16" s="84">
        <v>0</v>
      </c>
      <c r="L16" s="84">
        <v>0</v>
      </c>
      <c r="M16" s="84">
        <v>0</v>
      </c>
      <c r="N16" s="84">
        <v>0</v>
      </c>
      <c r="O16" s="84">
        <v>0</v>
      </c>
      <c r="P16" s="84">
        <v>0</v>
      </c>
    </row>
    <row r="17" spans="1:16" s="85" customFormat="1" ht="15" customHeight="1" thickTop="1" thickBot="1" x14ac:dyDescent="0.25">
      <c r="A17" s="52"/>
      <c r="B17" s="80"/>
      <c r="C17" s="549" t="s">
        <v>535</v>
      </c>
      <c r="D17" s="550"/>
      <c r="E17" s="550"/>
      <c r="F17" s="550"/>
      <c r="G17" s="550"/>
      <c r="H17" s="550"/>
      <c r="I17" s="551"/>
      <c r="J17" s="551"/>
      <c r="K17" s="551"/>
      <c r="L17" s="551"/>
      <c r="M17" s="551"/>
      <c r="N17" s="551"/>
      <c r="O17" s="552"/>
      <c r="P17" s="552"/>
    </row>
    <row r="18" spans="1:16" s="79" customFormat="1" ht="15" customHeight="1" thickTop="1" x14ac:dyDescent="0.25">
      <c r="A18" s="52" t="s">
        <v>523</v>
      </c>
      <c r="B18" s="82" t="s">
        <v>536</v>
      </c>
      <c r="C18" s="83" t="s">
        <v>537</v>
      </c>
      <c r="D18" s="84">
        <v>2.5100000000000001E-2</v>
      </c>
      <c r="E18" s="84">
        <v>2.46E-2</v>
      </c>
      <c r="F18" s="84">
        <v>1.5299999999999999E-2</v>
      </c>
      <c r="G18" s="84">
        <v>3.4599999999999999E-2</v>
      </c>
      <c r="H18" s="84">
        <v>4.7199999999999999E-2</v>
      </c>
      <c r="I18" s="84">
        <v>2.1899999999999999E-2</v>
      </c>
      <c r="J18" s="84">
        <v>2.3199999999999998E-2</v>
      </c>
      <c r="K18" s="84">
        <v>2.86E-2</v>
      </c>
      <c r="L18" s="84">
        <v>3.2099999999999997E-2</v>
      </c>
      <c r="M18" s="84">
        <v>3.5700000000000003E-2</v>
      </c>
      <c r="N18" s="84">
        <v>3.9800000000000002E-2</v>
      </c>
      <c r="O18" s="84">
        <v>1.7527751934340304E-2</v>
      </c>
      <c r="P18" s="84">
        <v>1.1870481380580807E-2</v>
      </c>
    </row>
    <row r="19" spans="1:16" s="87" customFormat="1" ht="15" customHeight="1" x14ac:dyDescent="0.25">
      <c r="A19" s="52" t="s">
        <v>523</v>
      </c>
      <c r="B19" s="82" t="s">
        <v>538</v>
      </c>
      <c r="C19" s="83" t="s">
        <v>539</v>
      </c>
      <c r="D19" s="84">
        <v>0.97489999999999999</v>
      </c>
      <c r="E19" s="84">
        <v>0.97540000000000004</v>
      </c>
      <c r="F19" s="84">
        <v>0.98470000000000002</v>
      </c>
      <c r="G19" s="84">
        <v>0.96540000000000004</v>
      </c>
      <c r="H19" s="84">
        <v>0.95279999999999998</v>
      </c>
      <c r="I19" s="84">
        <v>0.97809999999999997</v>
      </c>
      <c r="J19" s="84">
        <v>0.9768</v>
      </c>
      <c r="K19" s="84">
        <v>0.97140000000000004</v>
      </c>
      <c r="L19" s="84">
        <v>0.96789999999999998</v>
      </c>
      <c r="M19" s="84">
        <v>0.96430000000000005</v>
      </c>
      <c r="N19" s="84">
        <v>0.96020000000000005</v>
      </c>
      <c r="O19" s="84">
        <v>0.98247224806565969</v>
      </c>
      <c r="P19" s="84">
        <v>0.98812951861941911</v>
      </c>
    </row>
    <row r="20" spans="1:16" s="87" customFormat="1" ht="15" customHeight="1" thickBot="1" x14ac:dyDescent="0.3">
      <c r="A20" s="52" t="s">
        <v>523</v>
      </c>
      <c r="B20" s="82" t="s">
        <v>540</v>
      </c>
      <c r="C20" s="83" t="s">
        <v>541</v>
      </c>
      <c r="D20" s="88">
        <v>398.67329999999998</v>
      </c>
      <c r="E20" s="88">
        <v>404.32279999999997</v>
      </c>
      <c r="F20" s="88">
        <v>444.0727</v>
      </c>
      <c r="G20" s="88">
        <v>457.6866</v>
      </c>
      <c r="H20" s="88">
        <v>468.10160000000002</v>
      </c>
      <c r="I20" s="88">
        <v>481.46809999999999</v>
      </c>
      <c r="J20" s="88">
        <v>478.63299999999998</v>
      </c>
      <c r="K20" s="88">
        <v>491.10520000000002</v>
      </c>
      <c r="L20" s="88">
        <v>519.67290000000003</v>
      </c>
      <c r="M20" s="88">
        <v>517.51919999999996</v>
      </c>
      <c r="N20" s="88">
        <v>508.06580000000002</v>
      </c>
      <c r="O20" s="89">
        <v>524.36840146029124</v>
      </c>
      <c r="P20" s="89">
        <v>511.88816036127224</v>
      </c>
    </row>
    <row r="21" spans="1:16" s="85" customFormat="1" ht="15" customHeight="1" thickTop="1" thickBot="1" x14ac:dyDescent="0.25">
      <c r="A21" s="52"/>
      <c r="B21" s="80"/>
      <c r="C21" s="549" t="s">
        <v>542</v>
      </c>
      <c r="D21" s="550"/>
      <c r="E21" s="550"/>
      <c r="F21" s="550"/>
      <c r="G21" s="550"/>
      <c r="H21" s="550"/>
      <c r="I21" s="551"/>
      <c r="J21" s="551"/>
      <c r="K21" s="551"/>
      <c r="L21" s="551"/>
      <c r="M21" s="551"/>
      <c r="N21" s="551"/>
      <c r="O21" s="553"/>
      <c r="P21" s="553"/>
    </row>
    <row r="22" spans="1:16" s="79" customFormat="1" ht="15" customHeight="1" thickTop="1" x14ac:dyDescent="0.25">
      <c r="A22" s="52" t="s">
        <v>523</v>
      </c>
      <c r="B22" s="82" t="s">
        <v>543</v>
      </c>
      <c r="C22" s="83" t="s">
        <v>544</v>
      </c>
      <c r="D22" s="84">
        <v>0.98029999999999995</v>
      </c>
      <c r="E22" s="84">
        <v>0.98150000000000004</v>
      </c>
      <c r="F22" s="84">
        <v>0.9859</v>
      </c>
      <c r="G22" s="84">
        <v>0.97689999999999999</v>
      </c>
      <c r="H22" s="84">
        <v>0.97740000000000005</v>
      </c>
      <c r="I22" s="84">
        <v>0.97740000000000005</v>
      </c>
      <c r="J22" s="84">
        <v>0.98009999999999997</v>
      </c>
      <c r="K22" s="84">
        <v>0.98309999999999997</v>
      </c>
      <c r="L22" s="84">
        <v>0.98399999999999999</v>
      </c>
      <c r="M22" s="84">
        <v>0.96970000000000001</v>
      </c>
      <c r="N22" s="84">
        <v>0.94940000000000002</v>
      </c>
      <c r="O22" s="84">
        <v>0.9510222187789299</v>
      </c>
      <c r="P22" s="84">
        <v>0.94345000484213504</v>
      </c>
    </row>
    <row r="23" spans="1:16" s="87" customFormat="1" ht="15" customHeight="1" x14ac:dyDescent="0.25">
      <c r="A23" s="52" t="s">
        <v>523</v>
      </c>
      <c r="B23" s="82" t="s">
        <v>545</v>
      </c>
      <c r="C23" s="83" t="s">
        <v>546</v>
      </c>
      <c r="D23" s="84">
        <v>6.7999999999999996E-3</v>
      </c>
      <c r="E23" s="84">
        <v>6.7999999999999996E-3</v>
      </c>
      <c r="F23" s="84">
        <v>8.0000000000000002E-3</v>
      </c>
      <c r="G23" s="84">
        <v>8.3000000000000001E-3</v>
      </c>
      <c r="H23" s="84">
        <v>1.1599999999999999E-2</v>
      </c>
      <c r="I23" s="84">
        <v>9.2999999999999992E-3</v>
      </c>
      <c r="J23" s="84">
        <v>3.1E-2</v>
      </c>
      <c r="K23" s="84">
        <v>0.318</v>
      </c>
      <c r="L23" s="84">
        <v>0.36049999999999999</v>
      </c>
      <c r="M23" s="84">
        <v>0.35039999999999999</v>
      </c>
      <c r="N23" s="84">
        <v>0.34739999999999999</v>
      </c>
      <c r="O23" s="84">
        <v>0.35582452305009865</v>
      </c>
      <c r="P23" s="84">
        <v>0.34952284048833837</v>
      </c>
    </row>
    <row r="24" spans="1:16" s="87" customFormat="1" ht="15" customHeight="1" x14ac:dyDescent="0.25">
      <c r="A24" s="52" t="s">
        <v>523</v>
      </c>
      <c r="B24" s="82" t="s">
        <v>547</v>
      </c>
      <c r="C24" s="83" t="s">
        <v>548</v>
      </c>
      <c r="D24" s="84">
        <v>1.9699999999999999E-2</v>
      </c>
      <c r="E24" s="84">
        <v>1.8499999999999999E-2</v>
      </c>
      <c r="F24" s="84">
        <v>1.41E-2</v>
      </c>
      <c r="G24" s="84">
        <v>2.3099999999999999E-2</v>
      </c>
      <c r="H24" s="84">
        <v>2.2599999999999999E-2</v>
      </c>
      <c r="I24" s="84">
        <v>2.2599999999999999E-2</v>
      </c>
      <c r="J24" s="84">
        <v>1.9900000000000001E-2</v>
      </c>
      <c r="K24" s="84">
        <v>1.6899999999999998E-2</v>
      </c>
      <c r="L24" s="84">
        <v>1.6E-2</v>
      </c>
      <c r="M24" s="84">
        <v>3.0300000000000001E-2</v>
      </c>
      <c r="N24" s="84">
        <v>5.0599999999999999E-2</v>
      </c>
      <c r="O24" s="84">
        <v>4.8977781221069959E-2</v>
      </c>
      <c r="P24" s="84">
        <v>5.6549995157864956E-2</v>
      </c>
    </row>
    <row r="25" spans="1:16" s="87" customFormat="1" ht="15" customHeight="1" x14ac:dyDescent="0.25">
      <c r="A25" s="52" t="s">
        <v>523</v>
      </c>
      <c r="B25" s="82" t="s">
        <v>549</v>
      </c>
      <c r="C25" s="83" t="s">
        <v>550</v>
      </c>
      <c r="D25" s="84">
        <v>5.0000000000000001E-3</v>
      </c>
      <c r="E25" s="84">
        <v>5.1999999999999998E-3</v>
      </c>
      <c r="F25" s="84">
        <v>7.9000000000000008E-3</v>
      </c>
      <c r="G25" s="84">
        <v>8.0000000000000002E-3</v>
      </c>
      <c r="H25" s="84">
        <v>1.14E-2</v>
      </c>
      <c r="I25" s="84">
        <v>9.1000000000000004E-3</v>
      </c>
      <c r="J25" s="84">
        <v>3.0800000000000001E-2</v>
      </c>
      <c r="K25" s="84">
        <v>0.32279999999999998</v>
      </c>
      <c r="L25" s="84">
        <v>0.3624</v>
      </c>
      <c r="M25" s="84">
        <v>0.34370000000000001</v>
      </c>
      <c r="N25" s="84">
        <v>0.33200000000000002</v>
      </c>
      <c r="O25" s="84">
        <v>0.34214700032361595</v>
      </c>
      <c r="P25" s="84">
        <v>0.33096876676779924</v>
      </c>
    </row>
    <row r="26" spans="1:16" s="87" customFormat="1" ht="15" customHeight="1" x14ac:dyDescent="0.25">
      <c r="A26" s="52" t="s">
        <v>523</v>
      </c>
      <c r="B26" s="82" t="s">
        <v>551</v>
      </c>
      <c r="C26" s="83" t="s">
        <v>884</v>
      </c>
      <c r="D26" s="84">
        <v>0.2782</v>
      </c>
      <c r="E26" s="84">
        <v>0.24879999999999999</v>
      </c>
      <c r="F26" s="84">
        <v>2.52E-2</v>
      </c>
      <c r="G26" s="84">
        <v>6.0100000000000001E-2</v>
      </c>
      <c r="H26" s="84">
        <v>4.2000000000000003E-2</v>
      </c>
      <c r="I26" s="84">
        <v>4.7399999999999998E-2</v>
      </c>
      <c r="J26" s="84">
        <v>2.5999999999999999E-2</v>
      </c>
      <c r="K26" s="84">
        <v>2.0999999999999999E-3</v>
      </c>
      <c r="L26" s="84">
        <v>1.0699999999999999E-2</v>
      </c>
      <c r="M26" s="84">
        <v>4.87E-2</v>
      </c>
      <c r="N26" s="84">
        <v>9.2700000000000005E-2</v>
      </c>
      <c r="O26" s="84">
        <v>8.5534081217592151E-2</v>
      </c>
      <c r="P26" s="84">
        <v>0.10663210400381928</v>
      </c>
    </row>
    <row r="27" spans="1:16" s="87" customFormat="1" ht="15" customHeight="1" x14ac:dyDescent="0.25">
      <c r="A27" s="52" t="s">
        <v>523</v>
      </c>
      <c r="B27" s="82" t="s">
        <v>553</v>
      </c>
      <c r="C27" s="83" t="s">
        <v>554</v>
      </c>
      <c r="D27" s="84">
        <v>3.7000000000000002E-3</v>
      </c>
      <c r="E27" s="84">
        <v>3.5000000000000001E-3</v>
      </c>
      <c r="F27" s="84">
        <v>3.5000000000000001E-3</v>
      </c>
      <c r="G27" s="84">
        <v>3.5999999999999999E-3</v>
      </c>
      <c r="H27" s="84">
        <v>3.5000000000000001E-3</v>
      </c>
      <c r="I27" s="84">
        <v>3.7000000000000002E-3</v>
      </c>
      <c r="J27" s="84">
        <v>4.0399999999999998E-2</v>
      </c>
      <c r="K27" s="84">
        <v>6.4600000000000005E-2</v>
      </c>
      <c r="L27" s="84">
        <v>6.9900000000000004E-2</v>
      </c>
      <c r="M27" s="84">
        <v>6.7500000000000004E-2</v>
      </c>
      <c r="N27" s="84">
        <v>6.5000000000000002E-2</v>
      </c>
      <c r="O27" s="84">
        <v>6.5704473748388725E-2</v>
      </c>
      <c r="P27" s="84">
        <v>6.3654321117928139E-2</v>
      </c>
    </row>
    <row r="28" spans="1:16" s="87" customFormat="1" ht="15" customHeight="1" x14ac:dyDescent="0.25">
      <c r="A28" s="52" t="s">
        <v>523</v>
      </c>
      <c r="B28" s="82" t="s">
        <v>555</v>
      </c>
      <c r="C28" s="83" t="s">
        <v>556</v>
      </c>
      <c r="D28" s="84">
        <v>7.9200000000000007E-2</v>
      </c>
      <c r="E28" s="84">
        <v>6.4699999999999994E-2</v>
      </c>
      <c r="F28" s="84">
        <v>6.5100000000000005E-2</v>
      </c>
      <c r="G28" s="84">
        <v>6.5199999999999994E-2</v>
      </c>
      <c r="H28" s="84">
        <v>6.2899999999999998E-2</v>
      </c>
      <c r="I28" s="84">
        <v>6.4600000000000005E-2</v>
      </c>
      <c r="J28" s="84">
        <v>6.9099999999999995E-2</v>
      </c>
      <c r="K28" s="84">
        <v>7.0699999999999999E-2</v>
      </c>
      <c r="L28" s="84">
        <v>6.8599999999999994E-2</v>
      </c>
      <c r="M28" s="84">
        <v>7.4999999999999997E-2</v>
      </c>
      <c r="N28" s="84">
        <v>8.4599999999999995E-2</v>
      </c>
      <c r="O28" s="84">
        <v>9.4607052584752965E-2</v>
      </c>
      <c r="P28" s="84">
        <v>9.9738528534663293E-2</v>
      </c>
    </row>
    <row r="29" spans="1:16" s="87" customFormat="1" ht="15" customHeight="1" x14ac:dyDescent="0.25">
      <c r="A29" s="52" t="s">
        <v>523</v>
      </c>
      <c r="B29" s="82" t="s">
        <v>557</v>
      </c>
      <c r="C29" s="83" t="s">
        <v>558</v>
      </c>
      <c r="D29" s="84">
        <v>0.96640000000000004</v>
      </c>
      <c r="E29" s="84">
        <v>0.96799999999999997</v>
      </c>
      <c r="F29" s="84">
        <v>0.97219999999999995</v>
      </c>
      <c r="G29" s="84">
        <v>0.96560000000000001</v>
      </c>
      <c r="H29" s="84">
        <v>0.96789999999999998</v>
      </c>
      <c r="I29" s="84">
        <v>0.96889999999999998</v>
      </c>
      <c r="J29" s="84">
        <v>0.97819999999999996</v>
      </c>
      <c r="K29" s="84">
        <v>0.98009999999999997</v>
      </c>
      <c r="L29" s="84">
        <v>0.97929999999999995</v>
      </c>
      <c r="M29" s="84">
        <v>0.96419999999999995</v>
      </c>
      <c r="N29" s="84">
        <v>0.94289999999999996</v>
      </c>
      <c r="O29" s="84">
        <v>0.93764551292083986</v>
      </c>
      <c r="P29" s="84">
        <v>0.93947966449342901</v>
      </c>
    </row>
    <row r="30" spans="1:16" s="87" customFormat="1" ht="15" customHeight="1" x14ac:dyDescent="0.25">
      <c r="A30" s="52" t="s">
        <v>523</v>
      </c>
      <c r="B30" s="82" t="s">
        <v>559</v>
      </c>
      <c r="C30" s="83" t="s">
        <v>560</v>
      </c>
      <c r="D30" s="84">
        <v>1.49E-2</v>
      </c>
      <c r="E30" s="84">
        <v>1.4200000000000001E-2</v>
      </c>
      <c r="F30" s="84">
        <v>1.46E-2</v>
      </c>
      <c r="G30" s="84">
        <v>1.43E-2</v>
      </c>
      <c r="H30" s="84">
        <v>9.4999999999999998E-3</v>
      </c>
      <c r="I30" s="84">
        <v>9.7999999999999997E-3</v>
      </c>
      <c r="J30" s="84">
        <v>0</v>
      </c>
      <c r="K30" s="84">
        <v>1.6000000000000001E-3</v>
      </c>
      <c r="L30" s="84">
        <v>5.1000000000000004E-3</v>
      </c>
      <c r="M30" s="84">
        <v>8.9999999999999993E-3</v>
      </c>
      <c r="N30" s="84">
        <v>1.21E-2</v>
      </c>
      <c r="O30" s="84">
        <v>1.4955144750418562E-2</v>
      </c>
      <c r="P30" s="84">
        <v>6.9348830794955692E-3</v>
      </c>
    </row>
    <row r="31" spans="1:16" s="87" customFormat="1" ht="15" customHeight="1" x14ac:dyDescent="0.25">
      <c r="A31" s="52" t="s">
        <v>523</v>
      </c>
      <c r="B31" s="82" t="s">
        <v>561</v>
      </c>
      <c r="C31" s="83" t="s">
        <v>562</v>
      </c>
      <c r="D31" s="84">
        <v>2.7000000000000001E-3</v>
      </c>
      <c r="E31" s="84">
        <v>1.8E-3</v>
      </c>
      <c r="F31" s="84">
        <v>2.8999999999999998E-3</v>
      </c>
      <c r="G31" s="84">
        <v>4.8999999999999998E-3</v>
      </c>
      <c r="H31" s="84">
        <v>4.0000000000000001E-3</v>
      </c>
      <c r="I31" s="84">
        <v>2.8999999999999998E-3</v>
      </c>
      <c r="J31" s="84">
        <v>0</v>
      </c>
      <c r="K31" s="84">
        <v>2.9999999999999997E-4</v>
      </c>
      <c r="L31" s="84">
        <v>2.0999999999999999E-3</v>
      </c>
      <c r="M31" s="84">
        <v>4.4999999999999997E-3</v>
      </c>
      <c r="N31" s="84">
        <v>4.7999999999999996E-3</v>
      </c>
      <c r="O31" s="84">
        <v>2.4662764342878066E-3</v>
      </c>
      <c r="P31" s="84">
        <v>4.6636035080001043E-3</v>
      </c>
    </row>
    <row r="32" spans="1:16" s="87" customFormat="1" ht="15" customHeight="1" x14ac:dyDescent="0.25">
      <c r="A32" s="52" t="s">
        <v>523</v>
      </c>
      <c r="B32" s="82" t="s">
        <v>563</v>
      </c>
      <c r="C32" s="83" t="s">
        <v>564</v>
      </c>
      <c r="D32" s="84">
        <v>4.0000000000000002E-4</v>
      </c>
      <c r="E32" s="84">
        <v>5.9999999999999995E-4</v>
      </c>
      <c r="F32" s="84">
        <v>8.9999999999999998E-4</v>
      </c>
      <c r="G32" s="84">
        <v>2E-3</v>
      </c>
      <c r="H32" s="84">
        <v>1.4E-3</v>
      </c>
      <c r="I32" s="84">
        <v>1.1000000000000001E-3</v>
      </c>
      <c r="J32" s="84">
        <v>1E-4</v>
      </c>
      <c r="K32" s="84">
        <v>4.0000000000000002E-4</v>
      </c>
      <c r="L32" s="84">
        <v>1.1000000000000001E-3</v>
      </c>
      <c r="M32" s="84">
        <v>2.5000000000000001E-3</v>
      </c>
      <c r="N32" s="84">
        <v>7.1999999999999998E-3</v>
      </c>
      <c r="O32" s="84">
        <v>2.3006739671149979E-3</v>
      </c>
      <c r="P32" s="84">
        <v>2.4649150335813905E-3</v>
      </c>
    </row>
    <row r="33" spans="1:16" s="87" customFormat="1" ht="15" customHeight="1" x14ac:dyDescent="0.25">
      <c r="A33" s="52" t="s">
        <v>523</v>
      </c>
      <c r="B33" s="82" t="s">
        <v>565</v>
      </c>
      <c r="C33" s="83" t="s">
        <v>566</v>
      </c>
      <c r="D33" s="84">
        <v>2.0000000000000001E-4</v>
      </c>
      <c r="E33" s="84">
        <v>4.0000000000000002E-4</v>
      </c>
      <c r="F33" s="84">
        <v>8.0000000000000004E-4</v>
      </c>
      <c r="G33" s="84">
        <v>2.0999999999999999E-3</v>
      </c>
      <c r="H33" s="84">
        <v>2.2000000000000001E-3</v>
      </c>
      <c r="I33" s="84">
        <v>6.9999999999999999E-4</v>
      </c>
      <c r="J33" s="84">
        <v>1.9E-3</v>
      </c>
      <c r="K33" s="84">
        <v>5.0000000000000001E-4</v>
      </c>
      <c r="L33" s="84">
        <v>8.9999999999999998E-4</v>
      </c>
      <c r="M33" s="84">
        <v>2.2000000000000001E-3</v>
      </c>
      <c r="N33" s="84">
        <v>3.5000000000000001E-3</v>
      </c>
      <c r="O33" s="84">
        <v>3.2712617864672244E-3</v>
      </c>
      <c r="P33" s="84">
        <v>2.4527803977864135E-3</v>
      </c>
    </row>
    <row r="34" spans="1:16" s="87" customFormat="1" ht="15" customHeight="1" thickBot="1" x14ac:dyDescent="0.3">
      <c r="A34" s="52" t="s">
        <v>523</v>
      </c>
      <c r="B34" s="83" t="s">
        <v>567</v>
      </c>
      <c r="C34" s="83" t="s">
        <v>568</v>
      </c>
      <c r="D34" s="84">
        <v>1.54E-2</v>
      </c>
      <c r="E34" s="84">
        <v>1.5100000000000001E-2</v>
      </c>
      <c r="F34" s="84">
        <v>8.6E-3</v>
      </c>
      <c r="G34" s="84">
        <v>1.11E-2</v>
      </c>
      <c r="H34" s="84">
        <v>1.5100000000000001E-2</v>
      </c>
      <c r="I34" s="84">
        <v>1.66E-2</v>
      </c>
      <c r="J34" s="84">
        <v>1.9800000000000002E-2</v>
      </c>
      <c r="K34" s="84">
        <v>1.7100000000000001E-2</v>
      </c>
      <c r="L34" s="84">
        <v>1.1599999999999999E-2</v>
      </c>
      <c r="M34" s="84">
        <v>1.7600000000000001E-2</v>
      </c>
      <c r="N34" s="84">
        <v>2.9499999999999998E-2</v>
      </c>
      <c r="O34" s="84">
        <v>3.9361130371570498E-2</v>
      </c>
      <c r="P34" s="84">
        <v>4.4004152867523592E-2</v>
      </c>
    </row>
    <row r="35" spans="1:16" s="85" customFormat="1" ht="15" customHeight="1" thickTop="1" thickBot="1" x14ac:dyDescent="0.25">
      <c r="A35" s="52"/>
      <c r="B35" s="80"/>
      <c r="C35" s="549" t="s">
        <v>356</v>
      </c>
      <c r="D35" s="550"/>
      <c r="E35" s="550"/>
      <c r="F35" s="550"/>
      <c r="G35" s="550"/>
      <c r="H35" s="550"/>
      <c r="I35" s="551"/>
      <c r="J35" s="551"/>
      <c r="K35" s="551"/>
      <c r="L35" s="551"/>
      <c r="M35" s="551"/>
      <c r="N35" s="551"/>
      <c r="O35" s="552"/>
      <c r="P35" s="552"/>
    </row>
    <row r="36" spans="1:16" s="79" customFormat="1" ht="15" customHeight="1" thickTop="1" x14ac:dyDescent="0.25">
      <c r="A36" s="52" t="s">
        <v>523</v>
      </c>
      <c r="B36" s="82" t="s">
        <v>569</v>
      </c>
      <c r="C36" s="83" t="s">
        <v>570</v>
      </c>
      <c r="D36" s="84">
        <v>0.1162</v>
      </c>
      <c r="E36" s="84">
        <v>0.13020000000000001</v>
      </c>
      <c r="F36" s="84">
        <v>0.11210000000000001</v>
      </c>
      <c r="G36" s="84">
        <v>0.11169999999999999</v>
      </c>
      <c r="H36" s="84">
        <v>0.1178</v>
      </c>
      <c r="I36" s="84">
        <v>0.1129</v>
      </c>
      <c r="J36" s="84">
        <v>0.1363</v>
      </c>
      <c r="K36" s="84">
        <v>0.11840000000000001</v>
      </c>
      <c r="L36" s="84">
        <v>0.10390000000000001</v>
      </c>
      <c r="M36" s="84">
        <v>0.1283</v>
      </c>
      <c r="N36" s="84">
        <v>0.1166</v>
      </c>
      <c r="O36" s="84">
        <v>0.14051973462433179</v>
      </c>
      <c r="P36" s="84">
        <v>0.1262592840141151</v>
      </c>
    </row>
    <row r="37" spans="1:16" s="87" customFormat="1" ht="15" customHeight="1" x14ac:dyDescent="0.25">
      <c r="A37" s="52" t="s">
        <v>523</v>
      </c>
      <c r="B37" s="82" t="s">
        <v>571</v>
      </c>
      <c r="C37" s="83" t="s">
        <v>572</v>
      </c>
      <c r="D37" s="84">
        <v>0.38290000000000002</v>
      </c>
      <c r="E37" s="84">
        <v>0.43680000000000002</v>
      </c>
      <c r="F37" s="84">
        <v>0.48959999999999998</v>
      </c>
      <c r="G37" s="84">
        <v>0.45250000000000001</v>
      </c>
      <c r="H37" s="84">
        <v>0.33550000000000002</v>
      </c>
      <c r="I37" s="84">
        <v>0.26819999999999999</v>
      </c>
      <c r="J37" s="84">
        <v>0.33510000000000001</v>
      </c>
      <c r="K37" s="84">
        <v>0.40639999999999998</v>
      </c>
      <c r="L37" s="84">
        <v>0.40489999999999998</v>
      </c>
      <c r="M37" s="84">
        <v>0.44790000000000002</v>
      </c>
      <c r="N37" s="84">
        <v>0.46550000000000002</v>
      </c>
      <c r="O37" s="84">
        <v>0.5156061910500962</v>
      </c>
      <c r="P37" s="84">
        <v>0.52638829306625812</v>
      </c>
    </row>
    <row r="38" spans="1:16" s="87" customFormat="1" ht="15" customHeight="1" x14ac:dyDescent="0.25">
      <c r="A38" s="52" t="s">
        <v>523</v>
      </c>
      <c r="B38" s="82" t="s">
        <v>573</v>
      </c>
      <c r="C38" s="83" t="s">
        <v>574</v>
      </c>
      <c r="D38" s="84">
        <v>0.2646</v>
      </c>
      <c r="E38" s="84">
        <v>0.30840000000000001</v>
      </c>
      <c r="F38" s="84">
        <v>0.36980000000000002</v>
      </c>
      <c r="G38" s="84">
        <v>0.3357</v>
      </c>
      <c r="H38" s="84">
        <v>0.2414</v>
      </c>
      <c r="I38" s="84">
        <v>0.182</v>
      </c>
      <c r="J38" s="84">
        <v>0.22420000000000001</v>
      </c>
      <c r="K38" s="84">
        <v>0.26929999999999998</v>
      </c>
      <c r="L38" s="84">
        <v>0.26769999999999999</v>
      </c>
      <c r="M38" s="84">
        <v>0.29110000000000003</v>
      </c>
      <c r="N38" s="84">
        <v>0.30690000000000001</v>
      </c>
      <c r="O38" s="84">
        <v>0.32661470754430527</v>
      </c>
      <c r="P38" s="84">
        <v>0.35138195670954792</v>
      </c>
    </row>
    <row r="39" spans="1:16" s="87" customFormat="1" ht="15" customHeight="1" x14ac:dyDescent="0.25">
      <c r="A39" s="52" t="s">
        <v>523</v>
      </c>
      <c r="B39" s="82" t="s">
        <v>575</v>
      </c>
      <c r="C39" s="83" t="s">
        <v>576</v>
      </c>
      <c r="D39" s="84">
        <v>0.2107</v>
      </c>
      <c r="E39" s="84">
        <v>0.24199999999999999</v>
      </c>
      <c r="F39" s="84">
        <v>0.28320000000000001</v>
      </c>
      <c r="G39" s="84">
        <v>0.25719999999999998</v>
      </c>
      <c r="H39" s="84">
        <v>0.18559999999999999</v>
      </c>
      <c r="I39" s="84">
        <v>0.13850000000000001</v>
      </c>
      <c r="J39" s="84">
        <v>0.1671</v>
      </c>
      <c r="K39" s="84">
        <v>0.20050000000000001</v>
      </c>
      <c r="L39" s="84">
        <v>0.19939999999999999</v>
      </c>
      <c r="M39" s="84">
        <v>0.21299999999999999</v>
      </c>
      <c r="N39" s="84">
        <v>0.2233</v>
      </c>
      <c r="O39" s="84">
        <v>0.23168927534187031</v>
      </c>
      <c r="P39" s="84">
        <v>0.24216413571216916</v>
      </c>
    </row>
    <row r="40" spans="1:16" s="87" customFormat="1" ht="15" customHeight="1" thickBot="1" x14ac:dyDescent="0.3">
      <c r="A40" s="52" t="s">
        <v>523</v>
      </c>
      <c r="B40" s="82" t="s">
        <v>577</v>
      </c>
      <c r="C40" s="13" t="s">
        <v>578</v>
      </c>
      <c r="D40" s="84">
        <v>0.36687191031907584</v>
      </c>
      <c r="E40" s="84">
        <v>0.42078418964418596</v>
      </c>
      <c r="F40" s="84">
        <v>0.48605268668551832</v>
      </c>
      <c r="G40" s="84">
        <v>0.42849205789683359</v>
      </c>
      <c r="H40" s="84">
        <v>0.2331</v>
      </c>
      <c r="I40" s="84">
        <v>0.23749999999999999</v>
      </c>
      <c r="J40" s="84">
        <v>0.311</v>
      </c>
      <c r="K40" s="84">
        <v>0.39419999999999999</v>
      </c>
      <c r="L40" s="84">
        <v>0.39369999999999999</v>
      </c>
      <c r="M40" s="84">
        <v>0.434</v>
      </c>
      <c r="N40" s="84">
        <v>0.4551</v>
      </c>
      <c r="O40" s="84">
        <v>0.50972734145521392</v>
      </c>
      <c r="P40" s="84">
        <v>0.52002026080262465</v>
      </c>
    </row>
    <row r="41" spans="1:16" s="85" customFormat="1" ht="15" customHeight="1" thickTop="1" thickBot="1" x14ac:dyDescent="0.25">
      <c r="A41" s="52"/>
      <c r="B41" s="80"/>
      <c r="C41" s="549" t="s">
        <v>362</v>
      </c>
      <c r="D41" s="550"/>
      <c r="E41" s="550"/>
      <c r="F41" s="550"/>
      <c r="G41" s="550"/>
      <c r="H41" s="550"/>
      <c r="I41" s="551"/>
      <c r="J41" s="551"/>
      <c r="K41" s="551"/>
      <c r="L41" s="551"/>
      <c r="M41" s="551"/>
      <c r="N41" s="551"/>
      <c r="O41" s="552"/>
      <c r="P41" s="552"/>
    </row>
    <row r="42" spans="1:16" s="79" customFormat="1" ht="15" customHeight="1" thickTop="1" x14ac:dyDescent="0.25">
      <c r="A42" s="52" t="s">
        <v>523</v>
      </c>
      <c r="B42" s="82" t="s">
        <v>579</v>
      </c>
      <c r="C42" s="83" t="s">
        <v>580</v>
      </c>
      <c r="D42" s="84">
        <v>0.2036</v>
      </c>
      <c r="E42" s="84">
        <v>0.21510000000000001</v>
      </c>
      <c r="F42" s="84">
        <v>0.2341</v>
      </c>
      <c r="G42" s="84">
        <v>0.23369999999999999</v>
      </c>
      <c r="H42" s="84">
        <v>0.23089999999999999</v>
      </c>
      <c r="I42" s="84">
        <v>0.2389</v>
      </c>
      <c r="J42" s="84">
        <v>0.25459999999999999</v>
      </c>
      <c r="K42" s="84">
        <v>0.25540000000000002</v>
      </c>
      <c r="L42" s="84">
        <v>0.25490000000000002</v>
      </c>
      <c r="M42" s="84">
        <v>0.26829999999999998</v>
      </c>
      <c r="N42" s="84">
        <v>0.27239999999999998</v>
      </c>
      <c r="O42" s="84">
        <v>0.29063428575674605</v>
      </c>
      <c r="P42" s="84">
        <v>0.31082364634997317</v>
      </c>
    </row>
    <row r="43" spans="1:16" s="87" customFormat="1" ht="15" customHeight="1" x14ac:dyDescent="0.25">
      <c r="A43" s="52" t="s">
        <v>523</v>
      </c>
      <c r="B43" s="82" t="s">
        <v>581</v>
      </c>
      <c r="C43" s="83" t="s">
        <v>582</v>
      </c>
      <c r="D43" s="84">
        <v>0.2029</v>
      </c>
      <c r="E43" s="84">
        <v>0.2147</v>
      </c>
      <c r="F43" s="84">
        <v>0.2339</v>
      </c>
      <c r="G43" s="84">
        <v>0.2334</v>
      </c>
      <c r="H43" s="84">
        <v>0.23069999999999999</v>
      </c>
      <c r="I43" s="84">
        <v>0.23880000000000001</v>
      </c>
      <c r="J43" s="84">
        <v>0.2545</v>
      </c>
      <c r="K43" s="84">
        <v>0.25519999999999998</v>
      </c>
      <c r="L43" s="84">
        <v>0.25280000000000002</v>
      </c>
      <c r="M43" s="84">
        <v>0.26500000000000001</v>
      </c>
      <c r="N43" s="84">
        <v>0.26829999999999998</v>
      </c>
      <c r="O43" s="84">
        <v>0.28735376554774256</v>
      </c>
      <c r="P43" s="84">
        <v>0.30803939161777449</v>
      </c>
    </row>
    <row r="44" spans="1:16" s="87" customFormat="1" ht="15" customHeight="1" x14ac:dyDescent="0.25">
      <c r="A44" s="52" t="s">
        <v>523</v>
      </c>
      <c r="B44" s="82" t="s">
        <v>583</v>
      </c>
      <c r="C44" s="83" t="s">
        <v>584</v>
      </c>
      <c r="D44" s="84">
        <v>7.1300000000000002E-2</v>
      </c>
      <c r="E44" s="84">
        <v>6.3799999999999996E-2</v>
      </c>
      <c r="F44" s="84">
        <v>4.2500000000000003E-2</v>
      </c>
      <c r="G44" s="84">
        <v>7.0199999999999999E-2</v>
      </c>
      <c r="H44" s="84">
        <v>7.1499999999999994E-2</v>
      </c>
      <c r="I44" s="84">
        <v>7.1599999999999997E-2</v>
      </c>
      <c r="J44" s="84">
        <v>5.7799999999999997E-2</v>
      </c>
      <c r="K44" s="84">
        <v>4.5699999999999998E-2</v>
      </c>
      <c r="L44" s="84">
        <v>4.1799999999999997E-2</v>
      </c>
      <c r="M44" s="84">
        <v>7.6799999999999993E-2</v>
      </c>
      <c r="N44" s="84">
        <v>0.1268</v>
      </c>
      <c r="O44" s="84">
        <v>0.10963780630306597</v>
      </c>
      <c r="P44" s="84">
        <v>0.12116006940459549</v>
      </c>
    </row>
    <row r="45" spans="1:16" s="87" customFormat="1" ht="15" customHeight="1" x14ac:dyDescent="0.25">
      <c r="A45" s="52" t="s">
        <v>523</v>
      </c>
      <c r="B45" s="82" t="s">
        <v>585</v>
      </c>
      <c r="C45" s="83" t="s">
        <v>586</v>
      </c>
      <c r="D45" s="84">
        <v>6.8999999999999999E-3</v>
      </c>
      <c r="E45" s="84">
        <v>5.7999999999999996E-3</v>
      </c>
      <c r="F45" s="84">
        <v>5.9999999999999995E-4</v>
      </c>
      <c r="G45" s="84">
        <v>1.5E-3</v>
      </c>
      <c r="H45" s="84">
        <v>1.5E-3</v>
      </c>
      <c r="I45" s="84">
        <v>1.4E-3</v>
      </c>
      <c r="J45" s="84">
        <v>2.3E-3</v>
      </c>
      <c r="K45" s="84">
        <v>1.8E-3</v>
      </c>
      <c r="L45" s="84">
        <v>0.01</v>
      </c>
      <c r="M45" s="84">
        <v>4.3299999999999998E-2</v>
      </c>
      <c r="N45" s="84">
        <v>8.0600000000000005E-2</v>
      </c>
      <c r="O45" s="84">
        <v>6.8129672450888773E-2</v>
      </c>
      <c r="P45" s="84">
        <v>7.9852861037154721E-2</v>
      </c>
    </row>
    <row r="46" spans="1:16" s="87" customFormat="1" ht="15" customHeight="1" x14ac:dyDescent="0.25">
      <c r="A46" s="52" t="s">
        <v>523</v>
      </c>
      <c r="B46" s="82" t="s">
        <v>587</v>
      </c>
      <c r="C46" s="83" t="s">
        <v>588</v>
      </c>
      <c r="D46" s="84">
        <v>3.4700000000000002E-2</v>
      </c>
      <c r="E46" s="84">
        <v>2.9700000000000001E-2</v>
      </c>
      <c r="F46" s="84">
        <v>2.63E-2</v>
      </c>
      <c r="G46" s="84">
        <v>4.2999999999999997E-2</v>
      </c>
      <c r="H46" s="84">
        <v>4.2700000000000002E-2</v>
      </c>
      <c r="I46" s="84">
        <v>4.1700000000000001E-2</v>
      </c>
      <c r="J46" s="84">
        <v>2.6800000000000001E-2</v>
      </c>
      <c r="K46" s="84">
        <v>2.1899999999999999E-2</v>
      </c>
      <c r="L46" s="84">
        <v>2.3699999999999999E-2</v>
      </c>
      <c r="M46" s="84">
        <v>0.05</v>
      </c>
      <c r="N46" s="84">
        <v>8.3000000000000004E-2</v>
      </c>
      <c r="O46" s="84">
        <v>5.9356459236666222E-2</v>
      </c>
      <c r="P46" s="84">
        <v>6.8004670276921322E-2</v>
      </c>
    </row>
    <row r="47" spans="1:16" s="87" customFormat="1" ht="15" customHeight="1" thickBot="1" x14ac:dyDescent="0.3">
      <c r="A47" s="52" t="s">
        <v>523</v>
      </c>
      <c r="B47" s="82" t="s">
        <v>589</v>
      </c>
      <c r="C47" s="83" t="s">
        <v>590</v>
      </c>
      <c r="D47" s="84">
        <v>0.38469999999999999</v>
      </c>
      <c r="E47" s="84">
        <v>0.41470000000000001</v>
      </c>
      <c r="F47" s="84">
        <v>0.45929999999999999</v>
      </c>
      <c r="G47" s="84">
        <v>0.4667</v>
      </c>
      <c r="H47" s="84">
        <v>0.48549999999999999</v>
      </c>
      <c r="I47" s="84">
        <v>0.51470000000000005</v>
      </c>
      <c r="J47" s="84">
        <v>0.53010000000000002</v>
      </c>
      <c r="K47" s="84">
        <v>0.54500000000000004</v>
      </c>
      <c r="L47" s="84">
        <v>0.51880000000000004</v>
      </c>
      <c r="M47" s="84">
        <v>0.55000000000000004</v>
      </c>
      <c r="N47" s="84">
        <v>0.57540000000000002</v>
      </c>
      <c r="O47" s="84">
        <v>0.60936609968444089</v>
      </c>
      <c r="P47" s="84">
        <v>0.84609818374681145</v>
      </c>
    </row>
    <row r="48" spans="1:16" s="81" customFormat="1" ht="15" customHeight="1" thickTop="1" thickBot="1" x14ac:dyDescent="0.3">
      <c r="A48" s="52"/>
      <c r="B48" s="80"/>
      <c r="C48" s="549" t="s">
        <v>591</v>
      </c>
      <c r="D48" s="550"/>
      <c r="E48" s="550"/>
      <c r="F48" s="550"/>
      <c r="G48" s="550"/>
      <c r="H48" s="550"/>
      <c r="I48" s="551"/>
      <c r="J48" s="551"/>
      <c r="K48" s="551"/>
      <c r="L48" s="551"/>
      <c r="M48" s="551"/>
      <c r="N48" s="551"/>
      <c r="O48" s="552"/>
      <c r="P48" s="552"/>
    </row>
    <row r="49" spans="1:16" s="79" customFormat="1" ht="15" customHeight="1" thickTop="1" x14ac:dyDescent="0.25">
      <c r="A49" s="52" t="s">
        <v>523</v>
      </c>
      <c r="B49" s="82" t="s">
        <v>592</v>
      </c>
      <c r="C49" s="83" t="s">
        <v>593</v>
      </c>
      <c r="D49" s="84">
        <v>0.93179999999999996</v>
      </c>
      <c r="E49" s="84">
        <v>0.92559999999999998</v>
      </c>
      <c r="F49" s="84">
        <v>0.93410000000000004</v>
      </c>
      <c r="G49" s="84">
        <v>0.93159999999999998</v>
      </c>
      <c r="H49" s="84">
        <v>0.92700000000000005</v>
      </c>
      <c r="I49" s="84">
        <v>0.93579999999999997</v>
      </c>
      <c r="J49" s="84">
        <v>0.90480000000000005</v>
      </c>
      <c r="K49" s="84">
        <v>0.89890000000000003</v>
      </c>
      <c r="L49" s="84">
        <v>0.89649999999999996</v>
      </c>
      <c r="M49" s="84">
        <v>0.88280000000000003</v>
      </c>
      <c r="N49" s="84">
        <v>0.88260000000000005</v>
      </c>
      <c r="O49" s="84">
        <v>0.85556675658375669</v>
      </c>
      <c r="P49" s="84">
        <v>0.88485365976437391</v>
      </c>
    </row>
    <row r="50" spans="1:16" s="87" customFormat="1" ht="15" customHeight="1" x14ac:dyDescent="0.25">
      <c r="A50" s="52" t="s">
        <v>523</v>
      </c>
      <c r="B50" s="82" t="s">
        <v>594</v>
      </c>
      <c r="C50" s="83" t="s">
        <v>595</v>
      </c>
      <c r="D50" s="84">
        <v>0.9375</v>
      </c>
      <c r="E50" s="84">
        <v>0.9496</v>
      </c>
      <c r="F50" s="84">
        <v>0.95040000000000002</v>
      </c>
      <c r="G50" s="84">
        <v>0.95299999999999996</v>
      </c>
      <c r="H50" s="84">
        <v>0.95030000000000003</v>
      </c>
      <c r="I50" s="84">
        <v>0.94410000000000005</v>
      </c>
      <c r="J50" s="84">
        <v>0.93920000000000003</v>
      </c>
      <c r="K50" s="84">
        <v>0.93359999999999999</v>
      </c>
      <c r="L50" s="84">
        <v>0.92130000000000001</v>
      </c>
      <c r="M50" s="84">
        <v>0.9103</v>
      </c>
      <c r="N50" s="84">
        <v>0.90610000000000002</v>
      </c>
      <c r="O50" s="84">
        <v>0.85607183998267833</v>
      </c>
      <c r="P50" s="84">
        <v>0.90037780222155661</v>
      </c>
    </row>
    <row r="51" spans="1:16" s="87" customFormat="1" ht="15" customHeight="1" x14ac:dyDescent="0.25">
      <c r="A51" s="52" t="s">
        <v>523</v>
      </c>
      <c r="B51" s="82" t="s">
        <v>596</v>
      </c>
      <c r="C51" s="83" t="s">
        <v>597</v>
      </c>
      <c r="D51" s="84">
        <v>0.24690000000000001</v>
      </c>
      <c r="E51" s="84">
        <v>0.24129999999999999</v>
      </c>
      <c r="F51" s="84">
        <v>0.2828</v>
      </c>
      <c r="G51" s="84">
        <v>0.27529999999999999</v>
      </c>
      <c r="H51" s="84">
        <v>0.2681</v>
      </c>
      <c r="I51" s="84">
        <v>0.30199999999999999</v>
      </c>
      <c r="J51" s="84">
        <v>0.29210000000000003</v>
      </c>
      <c r="K51" s="84">
        <v>0.29270000000000002</v>
      </c>
      <c r="L51" s="84">
        <v>0.30230000000000001</v>
      </c>
      <c r="M51" s="84">
        <v>0.31950000000000001</v>
      </c>
      <c r="N51" s="84">
        <v>0.33139999999999997</v>
      </c>
      <c r="O51" s="84">
        <v>0.40239287085359071</v>
      </c>
      <c r="P51" s="84">
        <v>0.42025164221274491</v>
      </c>
    </row>
    <row r="52" spans="1:16" s="87" customFormat="1" ht="15" customHeight="1" x14ac:dyDescent="0.25">
      <c r="A52" s="52" t="s">
        <v>523</v>
      </c>
      <c r="B52" s="82" t="s">
        <v>598</v>
      </c>
      <c r="C52" s="83" t="s">
        <v>599</v>
      </c>
      <c r="D52" s="84">
        <v>0.33610000000000001</v>
      </c>
      <c r="E52" s="84">
        <v>0.34649999999999997</v>
      </c>
      <c r="F52" s="84">
        <v>0.28199999999999997</v>
      </c>
      <c r="G52" s="84">
        <v>0.29299999999999998</v>
      </c>
      <c r="H52" s="84">
        <v>0.3165</v>
      </c>
      <c r="I52" s="84">
        <v>0.26910000000000001</v>
      </c>
      <c r="J52" s="84">
        <v>0.37419999999999998</v>
      </c>
      <c r="K52" s="84">
        <v>0.3962</v>
      </c>
      <c r="L52" s="84">
        <v>0.4093</v>
      </c>
      <c r="M52" s="84">
        <v>0.44230000000000003</v>
      </c>
      <c r="N52" s="84">
        <v>0.43740000000000001</v>
      </c>
      <c r="O52" s="84">
        <v>0.50263215845085685</v>
      </c>
      <c r="P52" s="84">
        <v>0.37380394640729414</v>
      </c>
    </row>
    <row r="53" spans="1:16" ht="3.75" customHeight="1" thickBot="1" x14ac:dyDescent="0.25">
      <c r="A53" s="52"/>
      <c r="B53" s="52"/>
      <c r="C53" s="71"/>
      <c r="D53" s="71"/>
      <c r="E53" s="71"/>
      <c r="F53" s="71"/>
      <c r="G53" s="71"/>
      <c r="H53" s="71"/>
      <c r="I53" s="71"/>
      <c r="J53" s="71"/>
      <c r="K53" s="71"/>
      <c r="L53" s="71"/>
      <c r="M53" s="71"/>
      <c r="N53" s="71"/>
      <c r="O53" s="71"/>
      <c r="P53" s="71"/>
    </row>
    <row r="54" spans="1:16" ht="15" customHeight="1" thickTop="1" x14ac:dyDescent="0.2">
      <c r="A54" s="52" t="s">
        <v>600</v>
      </c>
      <c r="B54" s="83" t="s">
        <v>600</v>
      </c>
      <c r="C54" s="779" t="s">
        <v>374</v>
      </c>
      <c r="D54" s="779"/>
      <c r="E54" s="779"/>
      <c r="F54" s="779"/>
      <c r="G54" s="779"/>
      <c r="H54" s="779"/>
      <c r="I54" s="779"/>
      <c r="J54" s="779"/>
      <c r="K54" s="779"/>
      <c r="L54" s="779"/>
      <c r="M54" s="779"/>
      <c r="N54" s="779"/>
      <c r="O54" s="779"/>
      <c r="P54" s="779"/>
    </row>
    <row r="55" spans="1:16" ht="48" customHeight="1" x14ac:dyDescent="0.2">
      <c r="A55" s="52"/>
      <c r="B55" s="52"/>
      <c r="C55" s="774" t="s">
        <v>601</v>
      </c>
      <c r="D55" s="774"/>
      <c r="E55" s="774"/>
      <c r="F55" s="774"/>
      <c r="G55" s="774"/>
      <c r="H55" s="774"/>
      <c r="I55" s="774"/>
      <c r="J55" s="774"/>
      <c r="K55" s="774"/>
      <c r="L55" s="774"/>
      <c r="M55" s="774"/>
      <c r="N55" s="774"/>
      <c r="O55" s="774"/>
      <c r="P55" s="774"/>
    </row>
    <row r="56" spans="1:16" ht="47.25" customHeight="1" x14ac:dyDescent="0.2">
      <c r="A56" s="52"/>
      <c r="B56" s="52"/>
      <c r="C56" s="774" t="s">
        <v>602</v>
      </c>
      <c r="D56" s="774"/>
      <c r="E56" s="774"/>
      <c r="F56" s="774"/>
      <c r="G56" s="774"/>
      <c r="H56" s="774"/>
      <c r="I56" s="774"/>
      <c r="J56" s="774"/>
      <c r="K56" s="774"/>
      <c r="L56" s="774"/>
      <c r="M56" s="774"/>
      <c r="N56" s="774"/>
      <c r="O56" s="774"/>
      <c r="P56" s="774"/>
    </row>
    <row r="57" spans="1:16" ht="15" customHeight="1" x14ac:dyDescent="0.2">
      <c r="A57" s="52"/>
      <c r="B57" s="52"/>
      <c r="C57" s="775" t="s">
        <v>603</v>
      </c>
      <c r="D57" s="775"/>
      <c r="E57" s="775"/>
      <c r="F57" s="775"/>
      <c r="G57" s="775"/>
      <c r="H57" s="775"/>
      <c r="I57" s="775"/>
      <c r="J57" s="775"/>
      <c r="K57" s="775"/>
      <c r="L57" s="775"/>
      <c r="M57" s="775"/>
      <c r="N57" s="775"/>
      <c r="O57" s="775"/>
      <c r="P57" s="775"/>
    </row>
    <row r="58" spans="1:16" ht="15" customHeight="1" x14ac:dyDescent="0.2">
      <c r="A58" s="52"/>
      <c r="B58" s="52"/>
      <c r="C58" s="775" t="s">
        <v>378</v>
      </c>
      <c r="D58" s="775"/>
      <c r="E58" s="775"/>
      <c r="F58" s="775"/>
      <c r="G58" s="775"/>
      <c r="H58" s="775"/>
      <c r="I58" s="775"/>
      <c r="J58" s="775"/>
      <c r="K58" s="775"/>
      <c r="L58" s="775"/>
      <c r="M58" s="775"/>
      <c r="N58" s="775"/>
      <c r="O58" s="775"/>
      <c r="P58" s="775"/>
    </row>
    <row r="59" spans="1:16" ht="27" customHeight="1" x14ac:dyDescent="0.2">
      <c r="A59" s="52"/>
      <c r="B59" s="52"/>
      <c r="C59" s="808" t="s">
        <v>885</v>
      </c>
      <c r="D59" s="808"/>
      <c r="E59" s="808"/>
      <c r="F59" s="808"/>
      <c r="G59" s="808"/>
      <c r="H59" s="808"/>
      <c r="I59" s="808"/>
      <c r="J59" s="808"/>
      <c r="K59" s="808"/>
      <c r="L59" s="808"/>
      <c r="M59" s="808"/>
      <c r="N59" s="808"/>
      <c r="O59" s="808"/>
      <c r="P59" s="808"/>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DA756-FBBF-4634-AC5C-DC13147CF972}">
  <sheetPr codeName="Sheet27">
    <pageSetUpPr fitToPage="1"/>
  </sheetPr>
  <dimension ref="A1:P76"/>
  <sheetViews>
    <sheetView topLeftCell="C10" zoomScaleNormal="100" workbookViewId="0">
      <selection activeCell="F21" sqref="F21"/>
    </sheetView>
  </sheetViews>
  <sheetFormatPr baseColWidth="10" defaultColWidth="9.140625" defaultRowHeight="12.75" x14ac:dyDescent="0.2"/>
  <cols>
    <col min="1" max="2" width="9.140625" style="75" hidden="1" customWidth="1"/>
    <col min="3" max="3" width="90.28515625" style="90" customWidth="1"/>
    <col min="4" max="4" width="11.140625" style="90" bestFit="1" customWidth="1"/>
    <col min="5" max="10" width="7.28515625" style="90" bestFit="1" customWidth="1"/>
    <col min="11" max="11" width="7.28515625" style="90" customWidth="1"/>
    <col min="12" max="12" width="7.28515625" style="90" bestFit="1" customWidth="1"/>
    <col min="13" max="14" width="7.28515625" style="90" customWidth="1"/>
    <col min="15" max="15" width="7.28515625" style="90" bestFit="1" customWidth="1"/>
    <col min="16" max="16" width="7.28515625" style="90" customWidth="1"/>
    <col min="17" max="256" width="9.140625" style="90"/>
    <col min="257" max="258" width="0" style="90" hidden="1" customWidth="1"/>
    <col min="259" max="259" width="90.28515625" style="90" customWidth="1"/>
    <col min="260" max="260" width="11.140625" style="90" bestFit="1" customWidth="1"/>
    <col min="261" max="266" width="7.28515625" style="90" bestFit="1" customWidth="1"/>
    <col min="267" max="267" width="7.28515625" style="90" customWidth="1"/>
    <col min="268" max="268" width="7.28515625" style="90" bestFit="1" customWidth="1"/>
    <col min="269" max="270" width="7.28515625" style="90" customWidth="1"/>
    <col min="271" max="271" width="7.28515625" style="90" bestFit="1" customWidth="1"/>
    <col min="272" max="272" width="7.28515625" style="90" customWidth="1"/>
    <col min="273" max="512" width="9.140625" style="90"/>
    <col min="513" max="514" width="0" style="90" hidden="1" customWidth="1"/>
    <col min="515" max="515" width="90.28515625" style="90" customWidth="1"/>
    <col min="516" max="516" width="11.140625" style="90" bestFit="1" customWidth="1"/>
    <col min="517" max="522" width="7.28515625" style="90" bestFit="1" customWidth="1"/>
    <col min="523" max="523" width="7.28515625" style="90" customWidth="1"/>
    <col min="524" max="524" width="7.28515625" style="90" bestFit="1" customWidth="1"/>
    <col min="525" max="526" width="7.28515625" style="90" customWidth="1"/>
    <col min="527" max="527" width="7.28515625" style="90" bestFit="1" customWidth="1"/>
    <col min="528" max="528" width="7.28515625" style="90" customWidth="1"/>
    <col min="529" max="768" width="9.140625" style="90"/>
    <col min="769" max="770" width="0" style="90" hidden="1" customWidth="1"/>
    <col min="771" max="771" width="90.28515625" style="90" customWidth="1"/>
    <col min="772" max="772" width="11.140625" style="90" bestFit="1" customWidth="1"/>
    <col min="773" max="778" width="7.28515625" style="90" bestFit="1" customWidth="1"/>
    <col min="779" max="779" width="7.28515625" style="90" customWidth="1"/>
    <col min="780" max="780" width="7.28515625" style="90" bestFit="1" customWidth="1"/>
    <col min="781" max="782" width="7.28515625" style="90" customWidth="1"/>
    <col min="783" max="783" width="7.28515625" style="90" bestFit="1" customWidth="1"/>
    <col min="784" max="784" width="7.28515625" style="90" customWidth="1"/>
    <col min="785" max="1024" width="9.140625" style="90"/>
    <col min="1025" max="1026" width="0" style="90" hidden="1" customWidth="1"/>
    <col min="1027" max="1027" width="90.28515625" style="90" customWidth="1"/>
    <col min="1028" max="1028" width="11.140625" style="90" bestFit="1" customWidth="1"/>
    <col min="1029" max="1034" width="7.28515625" style="90" bestFit="1" customWidth="1"/>
    <col min="1035" max="1035" width="7.28515625" style="90" customWidth="1"/>
    <col min="1036" max="1036" width="7.28515625" style="90" bestFit="1" customWidth="1"/>
    <col min="1037" max="1038" width="7.28515625" style="90" customWidth="1"/>
    <col min="1039" max="1039" width="7.28515625" style="90" bestFit="1" customWidth="1"/>
    <col min="1040" max="1040" width="7.28515625" style="90" customWidth="1"/>
    <col min="1041" max="1280" width="9.140625" style="90"/>
    <col min="1281" max="1282" width="0" style="90" hidden="1" customWidth="1"/>
    <col min="1283" max="1283" width="90.28515625" style="90" customWidth="1"/>
    <col min="1284" max="1284" width="11.140625" style="90" bestFit="1" customWidth="1"/>
    <col min="1285" max="1290" width="7.28515625" style="90" bestFit="1" customWidth="1"/>
    <col min="1291" max="1291" width="7.28515625" style="90" customWidth="1"/>
    <col min="1292" max="1292" width="7.28515625" style="90" bestFit="1" customWidth="1"/>
    <col min="1293" max="1294" width="7.28515625" style="90" customWidth="1"/>
    <col min="1295" max="1295" width="7.28515625" style="90" bestFit="1" customWidth="1"/>
    <col min="1296" max="1296" width="7.28515625" style="90" customWidth="1"/>
    <col min="1297" max="1536" width="9.140625" style="90"/>
    <col min="1537" max="1538" width="0" style="90" hidden="1" customWidth="1"/>
    <col min="1539" max="1539" width="90.28515625" style="90" customWidth="1"/>
    <col min="1540" max="1540" width="11.140625" style="90" bestFit="1" customWidth="1"/>
    <col min="1541" max="1546" width="7.28515625" style="90" bestFit="1" customWidth="1"/>
    <col min="1547" max="1547" width="7.28515625" style="90" customWidth="1"/>
    <col min="1548" max="1548" width="7.28515625" style="90" bestFit="1" customWidth="1"/>
    <col min="1549" max="1550" width="7.28515625" style="90" customWidth="1"/>
    <col min="1551" max="1551" width="7.28515625" style="90" bestFit="1" customWidth="1"/>
    <col min="1552" max="1552" width="7.28515625" style="90" customWidth="1"/>
    <col min="1553" max="1792" width="9.140625" style="90"/>
    <col min="1793" max="1794" width="0" style="90" hidden="1" customWidth="1"/>
    <col min="1795" max="1795" width="90.28515625" style="90" customWidth="1"/>
    <col min="1796" max="1796" width="11.140625" style="90" bestFit="1" customWidth="1"/>
    <col min="1797" max="1802" width="7.28515625" style="90" bestFit="1" customWidth="1"/>
    <col min="1803" max="1803" width="7.28515625" style="90" customWidth="1"/>
    <col min="1804" max="1804" width="7.28515625" style="90" bestFit="1" customWidth="1"/>
    <col min="1805" max="1806" width="7.28515625" style="90" customWidth="1"/>
    <col min="1807" max="1807" width="7.28515625" style="90" bestFit="1" customWidth="1"/>
    <col min="1808" max="1808" width="7.28515625" style="90" customWidth="1"/>
    <col min="1809" max="2048" width="9.140625" style="90"/>
    <col min="2049" max="2050" width="0" style="90" hidden="1" customWidth="1"/>
    <col min="2051" max="2051" width="90.28515625" style="90" customWidth="1"/>
    <col min="2052" max="2052" width="11.140625" style="90" bestFit="1" customWidth="1"/>
    <col min="2053" max="2058" width="7.28515625" style="90" bestFit="1" customWidth="1"/>
    <col min="2059" max="2059" width="7.28515625" style="90" customWidth="1"/>
    <col min="2060" max="2060" width="7.28515625" style="90" bestFit="1" customWidth="1"/>
    <col min="2061" max="2062" width="7.28515625" style="90" customWidth="1"/>
    <col min="2063" max="2063" width="7.28515625" style="90" bestFit="1" customWidth="1"/>
    <col min="2064" max="2064" width="7.28515625" style="90" customWidth="1"/>
    <col min="2065" max="2304" width="9.140625" style="90"/>
    <col min="2305" max="2306" width="0" style="90" hidden="1" customWidth="1"/>
    <col min="2307" max="2307" width="90.28515625" style="90" customWidth="1"/>
    <col min="2308" max="2308" width="11.140625" style="90" bestFit="1" customWidth="1"/>
    <col min="2309" max="2314" width="7.28515625" style="90" bestFit="1" customWidth="1"/>
    <col min="2315" max="2315" width="7.28515625" style="90" customWidth="1"/>
    <col min="2316" max="2316" width="7.28515625" style="90" bestFit="1" customWidth="1"/>
    <col min="2317" max="2318" width="7.28515625" style="90" customWidth="1"/>
    <col min="2319" max="2319" width="7.28515625" style="90" bestFit="1" customWidth="1"/>
    <col min="2320" max="2320" width="7.28515625" style="90" customWidth="1"/>
    <col min="2321" max="2560" width="9.140625" style="90"/>
    <col min="2561" max="2562" width="0" style="90" hidden="1" customWidth="1"/>
    <col min="2563" max="2563" width="90.28515625" style="90" customWidth="1"/>
    <col min="2564" max="2564" width="11.140625" style="90" bestFit="1" customWidth="1"/>
    <col min="2565" max="2570" width="7.28515625" style="90" bestFit="1" customWidth="1"/>
    <col min="2571" max="2571" width="7.28515625" style="90" customWidth="1"/>
    <col min="2572" max="2572" width="7.28515625" style="90" bestFit="1" customWidth="1"/>
    <col min="2573" max="2574" width="7.28515625" style="90" customWidth="1"/>
    <col min="2575" max="2575" width="7.28515625" style="90" bestFit="1" customWidth="1"/>
    <col min="2576" max="2576" width="7.28515625" style="90" customWidth="1"/>
    <col min="2577" max="2816" width="9.140625" style="90"/>
    <col min="2817" max="2818" width="0" style="90" hidden="1" customWidth="1"/>
    <col min="2819" max="2819" width="90.28515625" style="90" customWidth="1"/>
    <col min="2820" max="2820" width="11.140625" style="90" bestFit="1" customWidth="1"/>
    <col min="2821" max="2826" width="7.28515625" style="90" bestFit="1" customWidth="1"/>
    <col min="2827" max="2827" width="7.28515625" style="90" customWidth="1"/>
    <col min="2828" max="2828" width="7.28515625" style="90" bestFit="1" customWidth="1"/>
    <col min="2829" max="2830" width="7.28515625" style="90" customWidth="1"/>
    <col min="2831" max="2831" width="7.28515625" style="90" bestFit="1" customWidth="1"/>
    <col min="2832" max="2832" width="7.28515625" style="90" customWidth="1"/>
    <col min="2833" max="3072" width="9.140625" style="90"/>
    <col min="3073" max="3074" width="0" style="90" hidden="1" customWidth="1"/>
    <col min="3075" max="3075" width="90.28515625" style="90" customWidth="1"/>
    <col min="3076" max="3076" width="11.140625" style="90" bestFit="1" customWidth="1"/>
    <col min="3077" max="3082" width="7.28515625" style="90" bestFit="1" customWidth="1"/>
    <col min="3083" max="3083" width="7.28515625" style="90" customWidth="1"/>
    <col min="3084" max="3084" width="7.28515625" style="90" bestFit="1" customWidth="1"/>
    <col min="3085" max="3086" width="7.28515625" style="90" customWidth="1"/>
    <col min="3087" max="3087" width="7.28515625" style="90" bestFit="1" customWidth="1"/>
    <col min="3088" max="3088" width="7.28515625" style="90" customWidth="1"/>
    <col min="3089" max="3328" width="9.140625" style="90"/>
    <col min="3329" max="3330" width="0" style="90" hidden="1" customWidth="1"/>
    <col min="3331" max="3331" width="90.28515625" style="90" customWidth="1"/>
    <col min="3332" max="3332" width="11.140625" style="90" bestFit="1" customWidth="1"/>
    <col min="3333" max="3338" width="7.28515625" style="90" bestFit="1" customWidth="1"/>
    <col min="3339" max="3339" width="7.28515625" style="90" customWidth="1"/>
    <col min="3340" max="3340" width="7.28515625" style="90" bestFit="1" customWidth="1"/>
    <col min="3341" max="3342" width="7.28515625" style="90" customWidth="1"/>
    <col min="3343" max="3343" width="7.28515625" style="90" bestFit="1" customWidth="1"/>
    <col min="3344" max="3344" width="7.28515625" style="90" customWidth="1"/>
    <col min="3345" max="3584" width="9.140625" style="90"/>
    <col min="3585" max="3586" width="0" style="90" hidden="1" customWidth="1"/>
    <col min="3587" max="3587" width="90.28515625" style="90" customWidth="1"/>
    <col min="3588" max="3588" width="11.140625" style="90" bestFit="1" customWidth="1"/>
    <col min="3589" max="3594" width="7.28515625" style="90" bestFit="1" customWidth="1"/>
    <col min="3595" max="3595" width="7.28515625" style="90" customWidth="1"/>
    <col min="3596" max="3596" width="7.28515625" style="90" bestFit="1" customWidth="1"/>
    <col min="3597" max="3598" width="7.28515625" style="90" customWidth="1"/>
    <col min="3599" max="3599" width="7.28515625" style="90" bestFit="1" customWidth="1"/>
    <col min="3600" max="3600" width="7.28515625" style="90" customWidth="1"/>
    <col min="3601" max="3840" width="9.140625" style="90"/>
    <col min="3841" max="3842" width="0" style="90" hidden="1" customWidth="1"/>
    <col min="3843" max="3843" width="90.28515625" style="90" customWidth="1"/>
    <col min="3844" max="3844" width="11.140625" style="90" bestFit="1" customWidth="1"/>
    <col min="3845" max="3850" width="7.28515625" style="90" bestFit="1" customWidth="1"/>
    <col min="3851" max="3851" width="7.28515625" style="90" customWidth="1"/>
    <col min="3852" max="3852" width="7.28515625" style="90" bestFit="1" customWidth="1"/>
    <col min="3853" max="3854" width="7.28515625" style="90" customWidth="1"/>
    <col min="3855" max="3855" width="7.28515625" style="90" bestFit="1" customWidth="1"/>
    <col min="3856" max="3856" width="7.28515625" style="90" customWidth="1"/>
    <col min="3857" max="4096" width="9.140625" style="90"/>
    <col min="4097" max="4098" width="0" style="90" hidden="1" customWidth="1"/>
    <col min="4099" max="4099" width="90.28515625" style="90" customWidth="1"/>
    <col min="4100" max="4100" width="11.140625" style="90" bestFit="1" customWidth="1"/>
    <col min="4101" max="4106" width="7.28515625" style="90" bestFit="1" customWidth="1"/>
    <col min="4107" max="4107" width="7.28515625" style="90" customWidth="1"/>
    <col min="4108" max="4108" width="7.28515625" style="90" bestFit="1" customWidth="1"/>
    <col min="4109" max="4110" width="7.28515625" style="90" customWidth="1"/>
    <col min="4111" max="4111" width="7.28515625" style="90" bestFit="1" customWidth="1"/>
    <col min="4112" max="4112" width="7.28515625" style="90" customWidth="1"/>
    <col min="4113" max="4352" width="9.140625" style="90"/>
    <col min="4353" max="4354" width="0" style="90" hidden="1" customWidth="1"/>
    <col min="4355" max="4355" width="90.28515625" style="90" customWidth="1"/>
    <col min="4356" max="4356" width="11.140625" style="90" bestFit="1" customWidth="1"/>
    <col min="4357" max="4362" width="7.28515625" style="90" bestFit="1" customWidth="1"/>
    <col min="4363" max="4363" width="7.28515625" style="90" customWidth="1"/>
    <col min="4364" max="4364" width="7.28515625" style="90" bestFit="1" customWidth="1"/>
    <col min="4365" max="4366" width="7.28515625" style="90" customWidth="1"/>
    <col min="4367" max="4367" width="7.28515625" style="90" bestFit="1" customWidth="1"/>
    <col min="4368" max="4368" width="7.28515625" style="90" customWidth="1"/>
    <col min="4369" max="4608" width="9.140625" style="90"/>
    <col min="4609" max="4610" width="0" style="90" hidden="1" customWidth="1"/>
    <col min="4611" max="4611" width="90.28515625" style="90" customWidth="1"/>
    <col min="4612" max="4612" width="11.140625" style="90" bestFit="1" customWidth="1"/>
    <col min="4613" max="4618" width="7.28515625" style="90" bestFit="1" customWidth="1"/>
    <col min="4619" max="4619" width="7.28515625" style="90" customWidth="1"/>
    <col min="4620" max="4620" width="7.28515625" style="90" bestFit="1" customWidth="1"/>
    <col min="4621" max="4622" width="7.28515625" style="90" customWidth="1"/>
    <col min="4623" max="4623" width="7.28515625" style="90" bestFit="1" customWidth="1"/>
    <col min="4624" max="4624" width="7.28515625" style="90" customWidth="1"/>
    <col min="4625" max="4864" width="9.140625" style="90"/>
    <col min="4865" max="4866" width="0" style="90" hidden="1" customWidth="1"/>
    <col min="4867" max="4867" width="90.28515625" style="90" customWidth="1"/>
    <col min="4868" max="4868" width="11.140625" style="90" bestFit="1" customWidth="1"/>
    <col min="4869" max="4874" width="7.28515625" style="90" bestFit="1" customWidth="1"/>
    <col min="4875" max="4875" width="7.28515625" style="90" customWidth="1"/>
    <col min="4876" max="4876" width="7.28515625" style="90" bestFit="1" customWidth="1"/>
    <col min="4877" max="4878" width="7.28515625" style="90" customWidth="1"/>
    <col min="4879" max="4879" width="7.28515625" style="90" bestFit="1" customWidth="1"/>
    <col min="4880" max="4880" width="7.28515625" style="90" customWidth="1"/>
    <col min="4881" max="5120" width="9.140625" style="90"/>
    <col min="5121" max="5122" width="0" style="90" hidden="1" customWidth="1"/>
    <col min="5123" max="5123" width="90.28515625" style="90" customWidth="1"/>
    <col min="5124" max="5124" width="11.140625" style="90" bestFit="1" customWidth="1"/>
    <col min="5125" max="5130" width="7.28515625" style="90" bestFit="1" customWidth="1"/>
    <col min="5131" max="5131" width="7.28515625" style="90" customWidth="1"/>
    <col min="5132" max="5132" width="7.28515625" style="90" bestFit="1" customWidth="1"/>
    <col min="5133" max="5134" width="7.28515625" style="90" customWidth="1"/>
    <col min="5135" max="5135" width="7.28515625" style="90" bestFit="1" customWidth="1"/>
    <col min="5136" max="5136" width="7.28515625" style="90" customWidth="1"/>
    <col min="5137" max="5376" width="9.140625" style="90"/>
    <col min="5377" max="5378" width="0" style="90" hidden="1" customWidth="1"/>
    <col min="5379" max="5379" width="90.28515625" style="90" customWidth="1"/>
    <col min="5380" max="5380" width="11.140625" style="90" bestFit="1" customWidth="1"/>
    <col min="5381" max="5386" width="7.28515625" style="90" bestFit="1" customWidth="1"/>
    <col min="5387" max="5387" width="7.28515625" style="90" customWidth="1"/>
    <col min="5388" max="5388" width="7.28515625" style="90" bestFit="1" customWidth="1"/>
    <col min="5389" max="5390" width="7.28515625" style="90" customWidth="1"/>
    <col min="5391" max="5391" width="7.28515625" style="90" bestFit="1" customWidth="1"/>
    <col min="5392" max="5392" width="7.28515625" style="90" customWidth="1"/>
    <col min="5393" max="5632" width="9.140625" style="90"/>
    <col min="5633" max="5634" width="0" style="90" hidden="1" customWidth="1"/>
    <col min="5635" max="5635" width="90.28515625" style="90" customWidth="1"/>
    <col min="5636" max="5636" width="11.140625" style="90" bestFit="1" customWidth="1"/>
    <col min="5637" max="5642" width="7.28515625" style="90" bestFit="1" customWidth="1"/>
    <col min="5643" max="5643" width="7.28515625" style="90" customWidth="1"/>
    <col min="5644" max="5644" width="7.28515625" style="90" bestFit="1" customWidth="1"/>
    <col min="5645" max="5646" width="7.28515625" style="90" customWidth="1"/>
    <col min="5647" max="5647" width="7.28515625" style="90" bestFit="1" customWidth="1"/>
    <col min="5648" max="5648" width="7.28515625" style="90" customWidth="1"/>
    <col min="5649" max="5888" width="9.140625" style="90"/>
    <col min="5889" max="5890" width="0" style="90" hidden="1" customWidth="1"/>
    <col min="5891" max="5891" width="90.28515625" style="90" customWidth="1"/>
    <col min="5892" max="5892" width="11.140625" style="90" bestFit="1" customWidth="1"/>
    <col min="5893" max="5898" width="7.28515625" style="90" bestFit="1" customWidth="1"/>
    <col min="5899" max="5899" width="7.28515625" style="90" customWidth="1"/>
    <col min="5900" max="5900" width="7.28515625" style="90" bestFit="1" customWidth="1"/>
    <col min="5901" max="5902" width="7.28515625" style="90" customWidth="1"/>
    <col min="5903" max="5903" width="7.28515625" style="90" bestFit="1" customWidth="1"/>
    <col min="5904" max="5904" width="7.28515625" style="90" customWidth="1"/>
    <col min="5905" max="6144" width="9.140625" style="90"/>
    <col min="6145" max="6146" width="0" style="90" hidden="1" customWidth="1"/>
    <col min="6147" max="6147" width="90.28515625" style="90" customWidth="1"/>
    <col min="6148" max="6148" width="11.140625" style="90" bestFit="1" customWidth="1"/>
    <col min="6149" max="6154" width="7.28515625" style="90" bestFit="1" customWidth="1"/>
    <col min="6155" max="6155" width="7.28515625" style="90" customWidth="1"/>
    <col min="6156" max="6156" width="7.28515625" style="90" bestFit="1" customWidth="1"/>
    <col min="6157" max="6158" width="7.28515625" style="90" customWidth="1"/>
    <col min="6159" max="6159" width="7.28515625" style="90" bestFit="1" customWidth="1"/>
    <col min="6160" max="6160" width="7.28515625" style="90" customWidth="1"/>
    <col min="6161" max="6400" width="9.140625" style="90"/>
    <col min="6401" max="6402" width="0" style="90" hidden="1" customWidth="1"/>
    <col min="6403" max="6403" width="90.28515625" style="90" customWidth="1"/>
    <col min="6404" max="6404" width="11.140625" style="90" bestFit="1" customWidth="1"/>
    <col min="6405" max="6410" width="7.28515625" style="90" bestFit="1" customWidth="1"/>
    <col min="6411" max="6411" width="7.28515625" style="90" customWidth="1"/>
    <col min="6412" max="6412" width="7.28515625" style="90" bestFit="1" customWidth="1"/>
    <col min="6413" max="6414" width="7.28515625" style="90" customWidth="1"/>
    <col min="6415" max="6415" width="7.28515625" style="90" bestFit="1" customWidth="1"/>
    <col min="6416" max="6416" width="7.28515625" style="90" customWidth="1"/>
    <col min="6417" max="6656" width="9.140625" style="90"/>
    <col min="6657" max="6658" width="0" style="90" hidden="1" customWidth="1"/>
    <col min="6659" max="6659" width="90.28515625" style="90" customWidth="1"/>
    <col min="6660" max="6660" width="11.140625" style="90" bestFit="1" customWidth="1"/>
    <col min="6661" max="6666" width="7.28515625" style="90" bestFit="1" customWidth="1"/>
    <col min="6667" max="6667" width="7.28515625" style="90" customWidth="1"/>
    <col min="6668" max="6668" width="7.28515625" style="90" bestFit="1" customWidth="1"/>
    <col min="6669" max="6670" width="7.28515625" style="90" customWidth="1"/>
    <col min="6671" max="6671" width="7.28515625" style="90" bestFit="1" customWidth="1"/>
    <col min="6672" max="6672" width="7.28515625" style="90" customWidth="1"/>
    <col min="6673" max="6912" width="9.140625" style="90"/>
    <col min="6913" max="6914" width="0" style="90" hidden="1" customWidth="1"/>
    <col min="6915" max="6915" width="90.28515625" style="90" customWidth="1"/>
    <col min="6916" max="6916" width="11.140625" style="90" bestFit="1" customWidth="1"/>
    <col min="6917" max="6922" width="7.28515625" style="90" bestFit="1" customWidth="1"/>
    <col min="6923" max="6923" width="7.28515625" style="90" customWidth="1"/>
    <col min="6924" max="6924" width="7.28515625" style="90" bestFit="1" customWidth="1"/>
    <col min="6925" max="6926" width="7.28515625" style="90" customWidth="1"/>
    <col min="6927" max="6927" width="7.28515625" style="90" bestFit="1" customWidth="1"/>
    <col min="6928" max="6928" width="7.28515625" style="90" customWidth="1"/>
    <col min="6929" max="7168" width="9.140625" style="90"/>
    <col min="7169" max="7170" width="0" style="90" hidden="1" customWidth="1"/>
    <col min="7171" max="7171" width="90.28515625" style="90" customWidth="1"/>
    <col min="7172" max="7172" width="11.140625" style="90" bestFit="1" customWidth="1"/>
    <col min="7173" max="7178" width="7.28515625" style="90" bestFit="1" customWidth="1"/>
    <col min="7179" max="7179" width="7.28515625" style="90" customWidth="1"/>
    <col min="7180" max="7180" width="7.28515625" style="90" bestFit="1" customWidth="1"/>
    <col min="7181" max="7182" width="7.28515625" style="90" customWidth="1"/>
    <col min="7183" max="7183" width="7.28515625" style="90" bestFit="1" customWidth="1"/>
    <col min="7184" max="7184" width="7.28515625" style="90" customWidth="1"/>
    <col min="7185" max="7424" width="9.140625" style="90"/>
    <col min="7425" max="7426" width="0" style="90" hidden="1" customWidth="1"/>
    <col min="7427" max="7427" width="90.28515625" style="90" customWidth="1"/>
    <col min="7428" max="7428" width="11.140625" style="90" bestFit="1" customWidth="1"/>
    <col min="7429" max="7434" width="7.28515625" style="90" bestFit="1" customWidth="1"/>
    <col min="7435" max="7435" width="7.28515625" style="90" customWidth="1"/>
    <col min="7436" max="7436" width="7.28515625" style="90" bestFit="1" customWidth="1"/>
    <col min="7437" max="7438" width="7.28515625" style="90" customWidth="1"/>
    <col min="7439" max="7439" width="7.28515625" style="90" bestFit="1" customWidth="1"/>
    <col min="7440" max="7440" width="7.28515625" style="90" customWidth="1"/>
    <col min="7441" max="7680" width="9.140625" style="90"/>
    <col min="7681" max="7682" width="0" style="90" hidden="1" customWidth="1"/>
    <col min="7683" max="7683" width="90.28515625" style="90" customWidth="1"/>
    <col min="7684" max="7684" width="11.140625" style="90" bestFit="1" customWidth="1"/>
    <col min="7685" max="7690" width="7.28515625" style="90" bestFit="1" customWidth="1"/>
    <col min="7691" max="7691" width="7.28515625" style="90" customWidth="1"/>
    <col min="7692" max="7692" width="7.28515625" style="90" bestFit="1" customWidth="1"/>
    <col min="7693" max="7694" width="7.28515625" style="90" customWidth="1"/>
    <col min="7695" max="7695" width="7.28515625" style="90" bestFit="1" customWidth="1"/>
    <col min="7696" max="7696" width="7.28515625" style="90" customWidth="1"/>
    <col min="7697" max="7936" width="9.140625" style="90"/>
    <col min="7937" max="7938" width="0" style="90" hidden="1" customWidth="1"/>
    <col min="7939" max="7939" width="90.28515625" style="90" customWidth="1"/>
    <col min="7940" max="7940" width="11.140625" style="90" bestFit="1" customWidth="1"/>
    <col min="7941" max="7946" width="7.28515625" style="90" bestFit="1" customWidth="1"/>
    <col min="7947" max="7947" width="7.28515625" style="90" customWidth="1"/>
    <col min="7948" max="7948" width="7.28515625" style="90" bestFit="1" customWidth="1"/>
    <col min="7949" max="7950" width="7.28515625" style="90" customWidth="1"/>
    <col min="7951" max="7951" width="7.28515625" style="90" bestFit="1" customWidth="1"/>
    <col min="7952" max="7952" width="7.28515625" style="90" customWidth="1"/>
    <col min="7953" max="8192" width="9.140625" style="90"/>
    <col min="8193" max="8194" width="0" style="90" hidden="1" customWidth="1"/>
    <col min="8195" max="8195" width="90.28515625" style="90" customWidth="1"/>
    <col min="8196" max="8196" width="11.140625" style="90" bestFit="1" customWidth="1"/>
    <col min="8197" max="8202" width="7.28515625" style="90" bestFit="1" customWidth="1"/>
    <col min="8203" max="8203" width="7.28515625" style="90" customWidth="1"/>
    <col min="8204" max="8204" width="7.28515625" style="90" bestFit="1" customWidth="1"/>
    <col min="8205" max="8206" width="7.28515625" style="90" customWidth="1"/>
    <col min="8207" max="8207" width="7.28515625" style="90" bestFit="1" customWidth="1"/>
    <col min="8208" max="8208" width="7.28515625" style="90" customWidth="1"/>
    <col min="8209" max="8448" width="9.140625" style="90"/>
    <col min="8449" max="8450" width="0" style="90" hidden="1" customWidth="1"/>
    <col min="8451" max="8451" width="90.28515625" style="90" customWidth="1"/>
    <col min="8452" max="8452" width="11.140625" style="90" bestFit="1" customWidth="1"/>
    <col min="8453" max="8458" width="7.28515625" style="90" bestFit="1" customWidth="1"/>
    <col min="8459" max="8459" width="7.28515625" style="90" customWidth="1"/>
    <col min="8460" max="8460" width="7.28515625" style="90" bestFit="1" customWidth="1"/>
    <col min="8461" max="8462" width="7.28515625" style="90" customWidth="1"/>
    <col min="8463" max="8463" width="7.28515625" style="90" bestFit="1" customWidth="1"/>
    <col min="8464" max="8464" width="7.28515625" style="90" customWidth="1"/>
    <col min="8465" max="8704" width="9.140625" style="90"/>
    <col min="8705" max="8706" width="0" style="90" hidden="1" customWidth="1"/>
    <col min="8707" max="8707" width="90.28515625" style="90" customWidth="1"/>
    <col min="8708" max="8708" width="11.140625" style="90" bestFit="1" customWidth="1"/>
    <col min="8709" max="8714" width="7.28515625" style="90" bestFit="1" customWidth="1"/>
    <col min="8715" max="8715" width="7.28515625" style="90" customWidth="1"/>
    <col min="8716" max="8716" width="7.28515625" style="90" bestFit="1" customWidth="1"/>
    <col min="8717" max="8718" width="7.28515625" style="90" customWidth="1"/>
    <col min="8719" max="8719" width="7.28515625" style="90" bestFit="1" customWidth="1"/>
    <col min="8720" max="8720" width="7.28515625" style="90" customWidth="1"/>
    <col min="8721" max="8960" width="9.140625" style="90"/>
    <col min="8961" max="8962" width="0" style="90" hidden="1" customWidth="1"/>
    <col min="8963" max="8963" width="90.28515625" style="90" customWidth="1"/>
    <col min="8964" max="8964" width="11.140625" style="90" bestFit="1" customWidth="1"/>
    <col min="8965" max="8970" width="7.28515625" style="90" bestFit="1" customWidth="1"/>
    <col min="8971" max="8971" width="7.28515625" style="90" customWidth="1"/>
    <col min="8972" max="8972" width="7.28515625" style="90" bestFit="1" customWidth="1"/>
    <col min="8973" max="8974" width="7.28515625" style="90" customWidth="1"/>
    <col min="8975" max="8975" width="7.28515625" style="90" bestFit="1" customWidth="1"/>
    <col min="8976" max="8976" width="7.28515625" style="90" customWidth="1"/>
    <col min="8977" max="9216" width="9.140625" style="90"/>
    <col min="9217" max="9218" width="0" style="90" hidden="1" customWidth="1"/>
    <col min="9219" max="9219" width="90.28515625" style="90" customWidth="1"/>
    <col min="9220" max="9220" width="11.140625" style="90" bestFit="1" customWidth="1"/>
    <col min="9221" max="9226" width="7.28515625" style="90" bestFit="1" customWidth="1"/>
    <col min="9227" max="9227" width="7.28515625" style="90" customWidth="1"/>
    <col min="9228" max="9228" width="7.28515625" style="90" bestFit="1" customWidth="1"/>
    <col min="9229" max="9230" width="7.28515625" style="90" customWidth="1"/>
    <col min="9231" max="9231" width="7.28515625" style="90" bestFit="1" customWidth="1"/>
    <col min="9232" max="9232" width="7.28515625" style="90" customWidth="1"/>
    <col min="9233" max="9472" width="9.140625" style="90"/>
    <col min="9473" max="9474" width="0" style="90" hidden="1" customWidth="1"/>
    <col min="9475" max="9475" width="90.28515625" style="90" customWidth="1"/>
    <col min="9476" max="9476" width="11.140625" style="90" bestFit="1" customWidth="1"/>
    <col min="9477" max="9482" width="7.28515625" style="90" bestFit="1" customWidth="1"/>
    <col min="9483" max="9483" width="7.28515625" style="90" customWidth="1"/>
    <col min="9484" max="9484" width="7.28515625" style="90" bestFit="1" customWidth="1"/>
    <col min="9485" max="9486" width="7.28515625" style="90" customWidth="1"/>
    <col min="9487" max="9487" width="7.28515625" style="90" bestFit="1" customWidth="1"/>
    <col min="9488" max="9488" width="7.28515625" style="90" customWidth="1"/>
    <col min="9489" max="9728" width="9.140625" style="90"/>
    <col min="9729" max="9730" width="0" style="90" hidden="1" customWidth="1"/>
    <col min="9731" max="9731" width="90.28515625" style="90" customWidth="1"/>
    <col min="9732" max="9732" width="11.140625" style="90" bestFit="1" customWidth="1"/>
    <col min="9733" max="9738" width="7.28515625" style="90" bestFit="1" customWidth="1"/>
    <col min="9739" max="9739" width="7.28515625" style="90" customWidth="1"/>
    <col min="9740" max="9740" width="7.28515625" style="90" bestFit="1" customWidth="1"/>
    <col min="9741" max="9742" width="7.28515625" style="90" customWidth="1"/>
    <col min="9743" max="9743" width="7.28515625" style="90" bestFit="1" customWidth="1"/>
    <col min="9744" max="9744" width="7.28515625" style="90" customWidth="1"/>
    <col min="9745" max="9984" width="9.140625" style="90"/>
    <col min="9985" max="9986" width="0" style="90" hidden="1" customWidth="1"/>
    <col min="9987" max="9987" width="90.28515625" style="90" customWidth="1"/>
    <col min="9988" max="9988" width="11.140625" style="90" bestFit="1" customWidth="1"/>
    <col min="9989" max="9994" width="7.28515625" style="90" bestFit="1" customWidth="1"/>
    <col min="9995" max="9995" width="7.28515625" style="90" customWidth="1"/>
    <col min="9996" max="9996" width="7.28515625" style="90" bestFit="1" customWidth="1"/>
    <col min="9997" max="9998" width="7.28515625" style="90" customWidth="1"/>
    <col min="9999" max="9999" width="7.28515625" style="90" bestFit="1" customWidth="1"/>
    <col min="10000" max="10000" width="7.28515625" style="90" customWidth="1"/>
    <col min="10001" max="10240" width="9.140625" style="90"/>
    <col min="10241" max="10242" width="0" style="90" hidden="1" customWidth="1"/>
    <col min="10243" max="10243" width="90.28515625" style="90" customWidth="1"/>
    <col min="10244" max="10244" width="11.140625" style="90" bestFit="1" customWidth="1"/>
    <col min="10245" max="10250" width="7.28515625" style="90" bestFit="1" customWidth="1"/>
    <col min="10251" max="10251" width="7.28515625" style="90" customWidth="1"/>
    <col min="10252" max="10252" width="7.28515625" style="90" bestFit="1" customWidth="1"/>
    <col min="10253" max="10254" width="7.28515625" style="90" customWidth="1"/>
    <col min="10255" max="10255" width="7.28515625" style="90" bestFit="1" customWidth="1"/>
    <col min="10256" max="10256" width="7.28515625" style="90" customWidth="1"/>
    <col min="10257" max="10496" width="9.140625" style="90"/>
    <col min="10497" max="10498" width="0" style="90" hidden="1" customWidth="1"/>
    <col min="10499" max="10499" width="90.28515625" style="90" customWidth="1"/>
    <col min="10500" max="10500" width="11.140625" style="90" bestFit="1" customWidth="1"/>
    <col min="10501" max="10506" width="7.28515625" style="90" bestFit="1" customWidth="1"/>
    <col min="10507" max="10507" width="7.28515625" style="90" customWidth="1"/>
    <col min="10508" max="10508" width="7.28515625" style="90" bestFit="1" customWidth="1"/>
    <col min="10509" max="10510" width="7.28515625" style="90" customWidth="1"/>
    <col min="10511" max="10511" width="7.28515625" style="90" bestFit="1" customWidth="1"/>
    <col min="10512" max="10512" width="7.28515625" style="90" customWidth="1"/>
    <col min="10513" max="10752" width="9.140625" style="90"/>
    <col min="10753" max="10754" width="0" style="90" hidden="1" customWidth="1"/>
    <col min="10755" max="10755" width="90.28515625" style="90" customWidth="1"/>
    <col min="10756" max="10756" width="11.140625" style="90" bestFit="1" customWidth="1"/>
    <col min="10757" max="10762" width="7.28515625" style="90" bestFit="1" customWidth="1"/>
    <col min="10763" max="10763" width="7.28515625" style="90" customWidth="1"/>
    <col min="10764" max="10764" width="7.28515625" style="90" bestFit="1" customWidth="1"/>
    <col min="10765" max="10766" width="7.28515625" style="90" customWidth="1"/>
    <col min="10767" max="10767" width="7.28515625" style="90" bestFit="1" customWidth="1"/>
    <col min="10768" max="10768" width="7.28515625" style="90" customWidth="1"/>
    <col min="10769" max="11008" width="9.140625" style="90"/>
    <col min="11009" max="11010" width="0" style="90" hidden="1" customWidth="1"/>
    <col min="11011" max="11011" width="90.28515625" style="90" customWidth="1"/>
    <col min="11012" max="11012" width="11.140625" style="90" bestFit="1" customWidth="1"/>
    <col min="11013" max="11018" width="7.28515625" style="90" bestFit="1" customWidth="1"/>
    <col min="11019" max="11019" width="7.28515625" style="90" customWidth="1"/>
    <col min="11020" max="11020" width="7.28515625" style="90" bestFit="1" customWidth="1"/>
    <col min="11021" max="11022" width="7.28515625" style="90" customWidth="1"/>
    <col min="11023" max="11023" width="7.28515625" style="90" bestFit="1" customWidth="1"/>
    <col min="11024" max="11024" width="7.28515625" style="90" customWidth="1"/>
    <col min="11025" max="11264" width="9.140625" style="90"/>
    <col min="11265" max="11266" width="0" style="90" hidden="1" customWidth="1"/>
    <col min="11267" max="11267" width="90.28515625" style="90" customWidth="1"/>
    <col min="11268" max="11268" width="11.140625" style="90" bestFit="1" customWidth="1"/>
    <col min="11269" max="11274" width="7.28515625" style="90" bestFit="1" customWidth="1"/>
    <col min="11275" max="11275" width="7.28515625" style="90" customWidth="1"/>
    <col min="11276" max="11276" width="7.28515625" style="90" bestFit="1" customWidth="1"/>
    <col min="11277" max="11278" width="7.28515625" style="90" customWidth="1"/>
    <col min="11279" max="11279" width="7.28515625" style="90" bestFit="1" customWidth="1"/>
    <col min="11280" max="11280" width="7.28515625" style="90" customWidth="1"/>
    <col min="11281" max="11520" width="9.140625" style="90"/>
    <col min="11521" max="11522" width="0" style="90" hidden="1" customWidth="1"/>
    <col min="11523" max="11523" width="90.28515625" style="90" customWidth="1"/>
    <col min="11524" max="11524" width="11.140625" style="90" bestFit="1" customWidth="1"/>
    <col min="11525" max="11530" width="7.28515625" style="90" bestFit="1" customWidth="1"/>
    <col min="11531" max="11531" width="7.28515625" style="90" customWidth="1"/>
    <col min="11532" max="11532" width="7.28515625" style="90" bestFit="1" customWidth="1"/>
    <col min="11533" max="11534" width="7.28515625" style="90" customWidth="1"/>
    <col min="11535" max="11535" width="7.28515625" style="90" bestFit="1" customWidth="1"/>
    <col min="11536" max="11536" width="7.28515625" style="90" customWidth="1"/>
    <col min="11537" max="11776" width="9.140625" style="90"/>
    <col min="11777" max="11778" width="0" style="90" hidden="1" customWidth="1"/>
    <col min="11779" max="11779" width="90.28515625" style="90" customWidth="1"/>
    <col min="11780" max="11780" width="11.140625" style="90" bestFit="1" customWidth="1"/>
    <col min="11781" max="11786" width="7.28515625" style="90" bestFit="1" customWidth="1"/>
    <col min="11787" max="11787" width="7.28515625" style="90" customWidth="1"/>
    <col min="11788" max="11788" width="7.28515625" style="90" bestFit="1" customWidth="1"/>
    <col min="11789" max="11790" width="7.28515625" style="90" customWidth="1"/>
    <col min="11791" max="11791" width="7.28515625" style="90" bestFit="1" customWidth="1"/>
    <col min="11792" max="11792" width="7.28515625" style="90" customWidth="1"/>
    <col min="11793" max="12032" width="9.140625" style="90"/>
    <col min="12033" max="12034" width="0" style="90" hidden="1" customWidth="1"/>
    <col min="12035" max="12035" width="90.28515625" style="90" customWidth="1"/>
    <col min="12036" max="12036" width="11.140625" style="90" bestFit="1" customWidth="1"/>
    <col min="12037" max="12042" width="7.28515625" style="90" bestFit="1" customWidth="1"/>
    <col min="12043" max="12043" width="7.28515625" style="90" customWidth="1"/>
    <col min="12044" max="12044" width="7.28515625" style="90" bestFit="1" customWidth="1"/>
    <col min="12045" max="12046" width="7.28515625" style="90" customWidth="1"/>
    <col min="12047" max="12047" width="7.28515625" style="90" bestFit="1" customWidth="1"/>
    <col min="12048" max="12048" width="7.28515625" style="90" customWidth="1"/>
    <col min="12049" max="12288" width="9.140625" style="90"/>
    <col min="12289" max="12290" width="0" style="90" hidden="1" customWidth="1"/>
    <col min="12291" max="12291" width="90.28515625" style="90" customWidth="1"/>
    <col min="12292" max="12292" width="11.140625" style="90" bestFit="1" customWidth="1"/>
    <col min="12293" max="12298" width="7.28515625" style="90" bestFit="1" customWidth="1"/>
    <col min="12299" max="12299" width="7.28515625" style="90" customWidth="1"/>
    <col min="12300" max="12300" width="7.28515625" style="90" bestFit="1" customWidth="1"/>
    <col min="12301" max="12302" width="7.28515625" style="90" customWidth="1"/>
    <col min="12303" max="12303" width="7.28515625" style="90" bestFit="1" customWidth="1"/>
    <col min="12304" max="12304" width="7.28515625" style="90" customWidth="1"/>
    <col min="12305" max="12544" width="9.140625" style="90"/>
    <col min="12545" max="12546" width="0" style="90" hidden="1" customWidth="1"/>
    <col min="12547" max="12547" width="90.28515625" style="90" customWidth="1"/>
    <col min="12548" max="12548" width="11.140625" style="90" bestFit="1" customWidth="1"/>
    <col min="12549" max="12554" width="7.28515625" style="90" bestFit="1" customWidth="1"/>
    <col min="12555" max="12555" width="7.28515625" style="90" customWidth="1"/>
    <col min="12556" max="12556" width="7.28515625" style="90" bestFit="1" customWidth="1"/>
    <col min="12557" max="12558" width="7.28515625" style="90" customWidth="1"/>
    <col min="12559" max="12559" width="7.28515625" style="90" bestFit="1" customWidth="1"/>
    <col min="12560" max="12560" width="7.28515625" style="90" customWidth="1"/>
    <col min="12561" max="12800" width="9.140625" style="90"/>
    <col min="12801" max="12802" width="0" style="90" hidden="1" customWidth="1"/>
    <col min="12803" max="12803" width="90.28515625" style="90" customWidth="1"/>
    <col min="12804" max="12804" width="11.140625" style="90" bestFit="1" customWidth="1"/>
    <col min="12805" max="12810" width="7.28515625" style="90" bestFit="1" customWidth="1"/>
    <col min="12811" max="12811" width="7.28515625" style="90" customWidth="1"/>
    <col min="12812" max="12812" width="7.28515625" style="90" bestFit="1" customWidth="1"/>
    <col min="12813" max="12814" width="7.28515625" style="90" customWidth="1"/>
    <col min="12815" max="12815" width="7.28515625" style="90" bestFit="1" customWidth="1"/>
    <col min="12816" max="12816" width="7.28515625" style="90" customWidth="1"/>
    <col min="12817" max="13056" width="9.140625" style="90"/>
    <col min="13057" max="13058" width="0" style="90" hidden="1" customWidth="1"/>
    <col min="13059" max="13059" width="90.28515625" style="90" customWidth="1"/>
    <col min="13060" max="13060" width="11.140625" style="90" bestFit="1" customWidth="1"/>
    <col min="13061" max="13066" width="7.28515625" style="90" bestFit="1" customWidth="1"/>
    <col min="13067" max="13067" width="7.28515625" style="90" customWidth="1"/>
    <col min="13068" max="13068" width="7.28515625" style="90" bestFit="1" customWidth="1"/>
    <col min="13069" max="13070" width="7.28515625" style="90" customWidth="1"/>
    <col min="13071" max="13071" width="7.28515625" style="90" bestFit="1" customWidth="1"/>
    <col min="13072" max="13072" width="7.28515625" style="90" customWidth="1"/>
    <col min="13073" max="13312" width="9.140625" style="90"/>
    <col min="13313" max="13314" width="0" style="90" hidden="1" customWidth="1"/>
    <col min="13315" max="13315" width="90.28515625" style="90" customWidth="1"/>
    <col min="13316" max="13316" width="11.140625" style="90" bestFit="1" customWidth="1"/>
    <col min="13317" max="13322" width="7.28515625" style="90" bestFit="1" customWidth="1"/>
    <col min="13323" max="13323" width="7.28515625" style="90" customWidth="1"/>
    <col min="13324" max="13324" width="7.28515625" style="90" bestFit="1" customWidth="1"/>
    <col min="13325" max="13326" width="7.28515625" style="90" customWidth="1"/>
    <col min="13327" max="13327" width="7.28515625" style="90" bestFit="1" customWidth="1"/>
    <col min="13328" max="13328" width="7.28515625" style="90" customWidth="1"/>
    <col min="13329" max="13568" width="9.140625" style="90"/>
    <col min="13569" max="13570" width="0" style="90" hidden="1" customWidth="1"/>
    <col min="13571" max="13571" width="90.28515625" style="90" customWidth="1"/>
    <col min="13572" max="13572" width="11.140625" style="90" bestFit="1" customWidth="1"/>
    <col min="13573" max="13578" width="7.28515625" style="90" bestFit="1" customWidth="1"/>
    <col min="13579" max="13579" width="7.28515625" style="90" customWidth="1"/>
    <col min="13580" max="13580" width="7.28515625" style="90" bestFit="1" customWidth="1"/>
    <col min="13581" max="13582" width="7.28515625" style="90" customWidth="1"/>
    <col min="13583" max="13583" width="7.28515625" style="90" bestFit="1" customWidth="1"/>
    <col min="13584" max="13584" width="7.28515625" style="90" customWidth="1"/>
    <col min="13585" max="13824" width="9.140625" style="90"/>
    <col min="13825" max="13826" width="0" style="90" hidden="1" customWidth="1"/>
    <col min="13827" max="13827" width="90.28515625" style="90" customWidth="1"/>
    <col min="13828" max="13828" width="11.140625" style="90" bestFit="1" customWidth="1"/>
    <col min="13829" max="13834" width="7.28515625" style="90" bestFit="1" customWidth="1"/>
    <col min="13835" max="13835" width="7.28515625" style="90" customWidth="1"/>
    <col min="13836" max="13836" width="7.28515625" style="90" bestFit="1" customWidth="1"/>
    <col min="13837" max="13838" width="7.28515625" style="90" customWidth="1"/>
    <col min="13839" max="13839" width="7.28515625" style="90" bestFit="1" customWidth="1"/>
    <col min="13840" max="13840" width="7.28515625" style="90" customWidth="1"/>
    <col min="13841" max="14080" width="9.140625" style="90"/>
    <col min="14081" max="14082" width="0" style="90" hidden="1" customWidth="1"/>
    <col min="14083" max="14083" width="90.28515625" style="90" customWidth="1"/>
    <col min="14084" max="14084" width="11.140625" style="90" bestFit="1" customWidth="1"/>
    <col min="14085" max="14090" width="7.28515625" style="90" bestFit="1" customWidth="1"/>
    <col min="14091" max="14091" width="7.28515625" style="90" customWidth="1"/>
    <col min="14092" max="14092" width="7.28515625" style="90" bestFit="1" customWidth="1"/>
    <col min="14093" max="14094" width="7.28515625" style="90" customWidth="1"/>
    <col min="14095" max="14095" width="7.28515625" style="90" bestFit="1" customWidth="1"/>
    <col min="14096" max="14096" width="7.28515625" style="90" customWidth="1"/>
    <col min="14097" max="14336" width="9.140625" style="90"/>
    <col min="14337" max="14338" width="0" style="90" hidden="1" customWidth="1"/>
    <col min="14339" max="14339" width="90.28515625" style="90" customWidth="1"/>
    <col min="14340" max="14340" width="11.140625" style="90" bestFit="1" customWidth="1"/>
    <col min="14341" max="14346" width="7.28515625" style="90" bestFit="1" customWidth="1"/>
    <col min="14347" max="14347" width="7.28515625" style="90" customWidth="1"/>
    <col min="14348" max="14348" width="7.28515625" style="90" bestFit="1" customWidth="1"/>
    <col min="14349" max="14350" width="7.28515625" style="90" customWidth="1"/>
    <col min="14351" max="14351" width="7.28515625" style="90" bestFit="1" customWidth="1"/>
    <col min="14352" max="14352" width="7.28515625" style="90" customWidth="1"/>
    <col min="14353" max="14592" width="9.140625" style="90"/>
    <col min="14593" max="14594" width="0" style="90" hidden="1" customWidth="1"/>
    <col min="14595" max="14595" width="90.28515625" style="90" customWidth="1"/>
    <col min="14596" max="14596" width="11.140625" style="90" bestFit="1" customWidth="1"/>
    <col min="14597" max="14602" width="7.28515625" style="90" bestFit="1" customWidth="1"/>
    <col min="14603" max="14603" width="7.28515625" style="90" customWidth="1"/>
    <col min="14604" max="14604" width="7.28515625" style="90" bestFit="1" customWidth="1"/>
    <col min="14605" max="14606" width="7.28515625" style="90" customWidth="1"/>
    <col min="14607" max="14607" width="7.28515625" style="90" bestFit="1" customWidth="1"/>
    <col min="14608" max="14608" width="7.28515625" style="90" customWidth="1"/>
    <col min="14609" max="14848" width="9.140625" style="90"/>
    <col min="14849" max="14850" width="0" style="90" hidden="1" customWidth="1"/>
    <col min="14851" max="14851" width="90.28515625" style="90" customWidth="1"/>
    <col min="14852" max="14852" width="11.140625" style="90" bestFit="1" customWidth="1"/>
    <col min="14853" max="14858" width="7.28515625" style="90" bestFit="1" customWidth="1"/>
    <col min="14859" max="14859" width="7.28515625" style="90" customWidth="1"/>
    <col min="14860" max="14860" width="7.28515625" style="90" bestFit="1" customWidth="1"/>
    <col min="14861" max="14862" width="7.28515625" style="90" customWidth="1"/>
    <col min="14863" max="14863" width="7.28515625" style="90" bestFit="1" customWidth="1"/>
    <col min="14864" max="14864" width="7.28515625" style="90" customWidth="1"/>
    <col min="14865" max="15104" width="9.140625" style="90"/>
    <col min="15105" max="15106" width="0" style="90" hidden="1" customWidth="1"/>
    <col min="15107" max="15107" width="90.28515625" style="90" customWidth="1"/>
    <col min="15108" max="15108" width="11.140625" style="90" bestFit="1" customWidth="1"/>
    <col min="15109" max="15114" width="7.28515625" style="90" bestFit="1" customWidth="1"/>
    <col min="15115" max="15115" width="7.28515625" style="90" customWidth="1"/>
    <col min="15116" max="15116" width="7.28515625" style="90" bestFit="1" customWidth="1"/>
    <col min="15117" max="15118" width="7.28515625" style="90" customWidth="1"/>
    <col min="15119" max="15119" width="7.28515625" style="90" bestFit="1" customWidth="1"/>
    <col min="15120" max="15120" width="7.28515625" style="90" customWidth="1"/>
    <col min="15121" max="15360" width="9.140625" style="90"/>
    <col min="15361" max="15362" width="0" style="90" hidden="1" customWidth="1"/>
    <col min="15363" max="15363" width="90.28515625" style="90" customWidth="1"/>
    <col min="15364" max="15364" width="11.140625" style="90" bestFit="1" customWidth="1"/>
    <col min="15365" max="15370" width="7.28515625" style="90" bestFit="1" customWidth="1"/>
    <col min="15371" max="15371" width="7.28515625" style="90" customWidth="1"/>
    <col min="15372" max="15372" width="7.28515625" style="90" bestFit="1" customWidth="1"/>
    <col min="15373" max="15374" width="7.28515625" style="90" customWidth="1"/>
    <col min="15375" max="15375" width="7.28515625" style="90" bestFit="1" customWidth="1"/>
    <col min="15376" max="15376" width="7.28515625" style="90" customWidth="1"/>
    <col min="15377" max="15616" width="9.140625" style="90"/>
    <col min="15617" max="15618" width="0" style="90" hidden="1" customWidth="1"/>
    <col min="15619" max="15619" width="90.28515625" style="90" customWidth="1"/>
    <col min="15620" max="15620" width="11.140625" style="90" bestFit="1" customWidth="1"/>
    <col min="15621" max="15626" width="7.28515625" style="90" bestFit="1" customWidth="1"/>
    <col min="15627" max="15627" width="7.28515625" style="90" customWidth="1"/>
    <col min="15628" max="15628" width="7.28515625" style="90" bestFit="1" customWidth="1"/>
    <col min="15629" max="15630" width="7.28515625" style="90" customWidth="1"/>
    <col min="15631" max="15631" width="7.28515625" style="90" bestFit="1" customWidth="1"/>
    <col min="15632" max="15632" width="7.28515625" style="90" customWidth="1"/>
    <col min="15633" max="15872" width="9.140625" style="90"/>
    <col min="15873" max="15874" width="0" style="90" hidden="1" customWidth="1"/>
    <col min="15875" max="15875" width="90.28515625" style="90" customWidth="1"/>
    <col min="15876" max="15876" width="11.140625" style="90" bestFit="1" customWidth="1"/>
    <col min="15877" max="15882" width="7.28515625" style="90" bestFit="1" customWidth="1"/>
    <col min="15883" max="15883" width="7.28515625" style="90" customWidth="1"/>
    <col min="15884" max="15884" width="7.28515625" style="90" bestFit="1" customWidth="1"/>
    <col min="15885" max="15886" width="7.28515625" style="90" customWidth="1"/>
    <col min="15887" max="15887" width="7.28515625" style="90" bestFit="1" customWidth="1"/>
    <col min="15888" max="15888" width="7.28515625" style="90" customWidth="1"/>
    <col min="15889" max="16128" width="9.140625" style="90"/>
    <col min="16129" max="16130" width="0" style="90" hidden="1" customWidth="1"/>
    <col min="16131" max="16131" width="90.28515625" style="90" customWidth="1"/>
    <col min="16132" max="16132" width="11.140625" style="90" bestFit="1" customWidth="1"/>
    <col min="16133" max="16138" width="7.28515625" style="90" bestFit="1" customWidth="1"/>
    <col min="16139" max="16139" width="7.28515625" style="90" customWidth="1"/>
    <col min="16140" max="16140" width="7.28515625" style="90" bestFit="1" customWidth="1"/>
    <col min="16141" max="16142" width="7.28515625" style="90" customWidth="1"/>
    <col min="16143" max="16143" width="7.28515625" style="90" bestFit="1" customWidth="1"/>
    <col min="16144" max="16144" width="7.28515625" style="90" customWidth="1"/>
    <col min="16145" max="16384" width="9.140625" style="90"/>
  </cols>
  <sheetData>
    <row r="1" spans="1:16" ht="15" customHeight="1" x14ac:dyDescent="0.2">
      <c r="A1" s="515"/>
      <c r="B1" s="515"/>
      <c r="C1" s="517"/>
      <c r="D1" s="517"/>
      <c r="E1" s="517"/>
      <c r="F1" s="517"/>
      <c r="G1" s="517"/>
      <c r="H1" s="517"/>
      <c r="I1" s="517"/>
      <c r="J1" s="517"/>
      <c r="K1" s="517"/>
      <c r="L1" s="517"/>
      <c r="M1" s="517"/>
      <c r="N1" s="517"/>
      <c r="O1" s="517"/>
      <c r="P1" s="517"/>
    </row>
    <row r="2" spans="1:16" ht="15" customHeight="1" x14ac:dyDescent="0.2">
      <c r="A2" s="772" t="s">
        <v>878</v>
      </c>
      <c r="B2" s="772"/>
      <c r="C2" s="772"/>
      <c r="D2" s="772"/>
      <c r="E2" s="772"/>
      <c r="F2" s="772"/>
      <c r="G2" s="772"/>
      <c r="H2" s="772"/>
      <c r="I2" s="772"/>
      <c r="J2" s="772"/>
      <c r="K2" s="772"/>
      <c r="L2" s="772"/>
      <c r="M2" s="772"/>
      <c r="N2" s="772"/>
      <c r="O2" s="772"/>
      <c r="P2" s="772"/>
    </row>
    <row r="3" spans="1:16" ht="15" customHeight="1" x14ac:dyDescent="0.2">
      <c r="A3" s="515"/>
      <c r="B3" s="515"/>
      <c r="C3" s="772" t="s">
        <v>522</v>
      </c>
      <c r="D3" s="772"/>
      <c r="E3" s="772"/>
      <c r="F3" s="772"/>
      <c r="G3" s="772"/>
      <c r="H3" s="772"/>
      <c r="I3" s="772"/>
      <c r="J3" s="772"/>
      <c r="K3" s="772"/>
      <c r="L3" s="772"/>
      <c r="M3" s="772"/>
      <c r="N3" s="772"/>
      <c r="O3" s="772"/>
      <c r="P3" s="772"/>
    </row>
    <row r="4" spans="1:16" s="91" customFormat="1" ht="15" customHeight="1" x14ac:dyDescent="0.25">
      <c r="A4" s="778"/>
      <c r="B4" s="772"/>
      <c r="C4" s="772"/>
      <c r="D4" s="772"/>
      <c r="E4" s="772"/>
      <c r="F4" s="772"/>
      <c r="G4" s="772"/>
      <c r="H4" s="772"/>
      <c r="I4" s="772"/>
      <c r="J4" s="772"/>
      <c r="K4" s="772"/>
      <c r="L4" s="772"/>
      <c r="M4" s="772"/>
      <c r="N4" s="772"/>
      <c r="O4" s="772"/>
      <c r="P4" s="515"/>
    </row>
    <row r="5" spans="1:16" s="93" customFormat="1" ht="15" customHeight="1" thickBot="1" x14ac:dyDescent="0.25">
      <c r="A5" s="92"/>
      <c r="B5" s="92"/>
      <c r="C5" s="77"/>
      <c r="D5" s="77"/>
      <c r="E5" s="77"/>
      <c r="F5" s="77"/>
      <c r="G5" s="77"/>
      <c r="H5" s="77"/>
      <c r="I5" s="77"/>
      <c r="J5" s="77"/>
      <c r="K5" s="77"/>
      <c r="L5" s="77"/>
      <c r="M5" s="77"/>
      <c r="N5" s="77"/>
      <c r="O5" s="77"/>
      <c r="P5" s="77"/>
    </row>
    <row r="6" spans="1:16" s="53" customFormat="1" ht="19.5" thickTop="1" thickBot="1" x14ac:dyDescent="0.3">
      <c r="A6" s="569"/>
      <c r="B6" s="571" t="s">
        <v>883</v>
      </c>
      <c r="C6" s="572"/>
      <c r="D6" s="573" t="s">
        <v>883</v>
      </c>
      <c r="E6" s="807" t="s">
        <v>878</v>
      </c>
      <c r="F6" s="807"/>
      <c r="G6" s="807"/>
      <c r="H6" s="807"/>
      <c r="I6" s="807"/>
      <c r="J6" s="807"/>
      <c r="K6" s="807"/>
      <c r="L6" s="807"/>
      <c r="M6" s="807"/>
      <c r="N6" s="807"/>
      <c r="O6" s="807"/>
      <c r="P6" s="574"/>
    </row>
    <row r="7" spans="1:16" ht="30" customHeight="1" thickTop="1" thickBot="1" x14ac:dyDescent="0.25">
      <c r="A7" s="52"/>
      <c r="B7" s="94"/>
      <c r="C7" s="554"/>
      <c r="D7" s="542" t="s">
        <v>446</v>
      </c>
      <c r="E7" s="542" t="s">
        <v>447</v>
      </c>
      <c r="F7" s="542" t="s">
        <v>448</v>
      </c>
      <c r="G7" s="542" t="s">
        <v>449</v>
      </c>
      <c r="H7" s="542" t="s">
        <v>450</v>
      </c>
      <c r="I7" s="548" t="s">
        <v>451</v>
      </c>
      <c r="J7" s="548" t="s">
        <v>452</v>
      </c>
      <c r="K7" s="548" t="s">
        <v>453</v>
      </c>
      <c r="L7" s="548" t="s">
        <v>454</v>
      </c>
      <c r="M7" s="548" t="s">
        <v>455</v>
      </c>
      <c r="N7" s="548" t="s">
        <v>456</v>
      </c>
      <c r="O7" s="548" t="s">
        <v>457</v>
      </c>
      <c r="P7" s="548" t="s">
        <v>458</v>
      </c>
    </row>
    <row r="8" spans="1:16" ht="15" customHeight="1" thickTop="1" thickBot="1" x14ac:dyDescent="0.25">
      <c r="A8" s="52"/>
      <c r="B8" s="52"/>
      <c r="C8" s="52"/>
      <c r="D8" s="95"/>
      <c r="E8" s="95"/>
      <c r="F8" s="95"/>
      <c r="G8" s="95"/>
      <c r="H8" s="95"/>
      <c r="I8" s="95"/>
      <c r="J8" s="95"/>
      <c r="K8" s="95"/>
      <c r="L8" s="95"/>
      <c r="M8" s="95"/>
      <c r="N8" s="95"/>
      <c r="O8" s="95"/>
      <c r="P8" s="95"/>
    </row>
    <row r="9" spans="1:16" s="52" customFormat="1" ht="15" customHeight="1" thickTop="1" thickBot="1" x14ac:dyDescent="0.3">
      <c r="B9" s="80"/>
      <c r="C9" s="555" t="s">
        <v>380</v>
      </c>
      <c r="D9" s="550"/>
      <c r="E9" s="550"/>
      <c r="F9" s="550"/>
      <c r="G9" s="550"/>
      <c r="H9" s="550"/>
      <c r="I9" s="551"/>
      <c r="J9" s="551"/>
      <c r="K9" s="551"/>
      <c r="L9" s="551"/>
      <c r="M9" s="551"/>
      <c r="N9" s="551"/>
      <c r="O9" s="551"/>
      <c r="P9" s="551"/>
    </row>
    <row r="10" spans="1:16" s="52" customFormat="1" ht="15" customHeight="1" thickTop="1" x14ac:dyDescent="0.25">
      <c r="A10" s="52" t="s">
        <v>523</v>
      </c>
      <c r="B10" s="82" t="s">
        <v>605</v>
      </c>
      <c r="C10" s="83" t="s">
        <v>381</v>
      </c>
      <c r="D10" s="84">
        <v>4.9500000000000002E-2</v>
      </c>
      <c r="E10" s="84">
        <v>4.5100000000000001E-2</v>
      </c>
      <c r="F10" s="84">
        <v>3.7600000000000001E-2</v>
      </c>
      <c r="G10" s="84">
        <v>4.3400000000000001E-2</v>
      </c>
      <c r="H10" s="84">
        <v>4.07E-2</v>
      </c>
      <c r="I10" s="84">
        <v>4.53E-2</v>
      </c>
      <c r="J10" s="84">
        <v>4.58E-2</v>
      </c>
      <c r="K10" s="84">
        <v>4.1099999999999998E-2</v>
      </c>
      <c r="L10" s="84">
        <v>3.9800000000000002E-2</v>
      </c>
      <c r="M10" s="84">
        <v>3.9800000000000002E-2</v>
      </c>
      <c r="N10" s="84">
        <v>3.9300000000000002E-2</v>
      </c>
      <c r="O10" s="84">
        <v>3.9947497507435412E-2</v>
      </c>
      <c r="P10" s="84">
        <v>3.9094899947379629E-2</v>
      </c>
    </row>
    <row r="11" spans="1:16" s="91" customFormat="1" ht="15" customHeight="1" x14ac:dyDescent="0.25">
      <c r="A11" s="52" t="s">
        <v>523</v>
      </c>
      <c r="B11" s="82" t="s">
        <v>606</v>
      </c>
      <c r="C11" s="83" t="s">
        <v>382</v>
      </c>
      <c r="D11" s="84">
        <v>5.5800000000000002E-2</v>
      </c>
      <c r="E11" s="84">
        <v>5.2400000000000002E-2</v>
      </c>
      <c r="F11" s="84">
        <v>3.9699999999999999E-2</v>
      </c>
      <c r="G11" s="84">
        <v>4.5100000000000001E-2</v>
      </c>
      <c r="H11" s="84">
        <v>4.2099999999999999E-2</v>
      </c>
      <c r="I11" s="84">
        <v>4.6199999999999998E-2</v>
      </c>
      <c r="J11" s="84">
        <v>4.65E-2</v>
      </c>
      <c r="K11" s="84">
        <v>4.1500000000000002E-2</v>
      </c>
      <c r="L11" s="84">
        <v>4.3499999999999997E-2</v>
      </c>
      <c r="M11" s="84">
        <v>4.1799999999999997E-2</v>
      </c>
      <c r="N11" s="84">
        <v>4.1000000000000002E-2</v>
      </c>
      <c r="O11" s="84">
        <v>4.2750837730530615E-2</v>
      </c>
      <c r="P11" s="84">
        <v>4.1039042084541705E-2</v>
      </c>
    </row>
    <row r="12" spans="1:16" s="91" customFormat="1" ht="15" customHeight="1" x14ac:dyDescent="0.25">
      <c r="A12" s="52" t="s">
        <v>523</v>
      </c>
      <c r="B12" s="82" t="s">
        <v>607</v>
      </c>
      <c r="C12" s="83" t="s">
        <v>383</v>
      </c>
      <c r="D12" s="84">
        <v>5.0999999999999997E-2</v>
      </c>
      <c r="E12" s="84">
        <v>5.0500000000000003E-2</v>
      </c>
      <c r="F12" s="84">
        <v>3.7999999999999999E-2</v>
      </c>
      <c r="G12" s="84">
        <v>4.2700000000000002E-2</v>
      </c>
      <c r="H12" s="84">
        <v>3.9100000000000003E-2</v>
      </c>
      <c r="I12" s="84">
        <v>4.24E-2</v>
      </c>
      <c r="J12" s="84">
        <v>4.4299999999999999E-2</v>
      </c>
      <c r="K12" s="84">
        <v>4.1300000000000003E-2</v>
      </c>
      <c r="L12" s="84">
        <v>4.2700000000000002E-2</v>
      </c>
      <c r="M12" s="84">
        <v>3.4599999999999999E-2</v>
      </c>
      <c r="N12" s="84">
        <v>3.2899999999999999E-2</v>
      </c>
      <c r="O12" s="84">
        <v>3.4662373562417449E-2</v>
      </c>
      <c r="P12" s="84">
        <v>3.717248102196475E-2</v>
      </c>
    </row>
    <row r="13" spans="1:16" s="91" customFormat="1" ht="15" customHeight="1" x14ac:dyDescent="0.25">
      <c r="A13" s="52" t="s">
        <v>523</v>
      </c>
      <c r="B13" s="82" t="s">
        <v>608</v>
      </c>
      <c r="C13" s="83" t="s">
        <v>384</v>
      </c>
      <c r="D13" s="84">
        <v>9.9000000000000008E-3</v>
      </c>
      <c r="E13" s="84">
        <v>9.4000000000000004E-3</v>
      </c>
      <c r="F13" s="84">
        <v>6.8999999999999999E-3</v>
      </c>
      <c r="G13" s="84">
        <v>7.1999999999999998E-3</v>
      </c>
      <c r="H13" s="84">
        <v>7.7999999999999996E-3</v>
      </c>
      <c r="I13" s="84">
        <v>8.8999999999999999E-3</v>
      </c>
      <c r="J13" s="84">
        <v>1.3599999999999999E-2</v>
      </c>
      <c r="K13" s="84">
        <v>8.9999999999999993E-3</v>
      </c>
      <c r="L13" s="84">
        <v>1.04E-2</v>
      </c>
      <c r="M13" s="84">
        <v>2.0999999999999999E-3</v>
      </c>
      <c r="N13" s="84">
        <v>-1E-4</v>
      </c>
      <c r="O13" s="84">
        <v>1.7389746904475421E-3</v>
      </c>
      <c r="P13" s="84">
        <v>3.9215212701299842E-3</v>
      </c>
    </row>
    <row r="14" spans="1:16" s="91" customFormat="1" ht="15" customHeight="1" x14ac:dyDescent="0.25">
      <c r="A14" s="52" t="s">
        <v>523</v>
      </c>
      <c r="B14" s="82" t="s">
        <v>609</v>
      </c>
      <c r="C14" s="83" t="s">
        <v>385</v>
      </c>
      <c r="D14" s="84">
        <v>1.0200000000000001E-2</v>
      </c>
      <c r="E14" s="84">
        <v>9.7999999999999997E-3</v>
      </c>
      <c r="F14" s="84">
        <v>7.6E-3</v>
      </c>
      <c r="G14" s="84">
        <v>7.7999999999999996E-3</v>
      </c>
      <c r="H14" s="84">
        <v>7.7000000000000002E-3</v>
      </c>
      <c r="I14" s="84">
        <v>8.8000000000000005E-3</v>
      </c>
      <c r="J14" s="84">
        <v>1.3599999999999999E-2</v>
      </c>
      <c r="K14" s="84">
        <v>9.1000000000000004E-3</v>
      </c>
      <c r="L14" s="84">
        <v>1.0500000000000001E-2</v>
      </c>
      <c r="M14" s="84">
        <v>2.3E-3</v>
      </c>
      <c r="N14" s="84">
        <v>2.0000000000000001E-4</v>
      </c>
      <c r="O14" s="84">
        <v>1.8780334085369817E-3</v>
      </c>
      <c r="P14" s="84">
        <v>4.5029068319521644E-3</v>
      </c>
    </row>
    <row r="15" spans="1:16" s="91" customFormat="1" ht="15" customHeight="1" x14ac:dyDescent="0.25">
      <c r="A15" s="52" t="s">
        <v>523</v>
      </c>
      <c r="B15" s="82" t="s">
        <v>610</v>
      </c>
      <c r="C15" s="83" t="s">
        <v>386</v>
      </c>
      <c r="D15" s="84">
        <v>9.7999999999999997E-3</v>
      </c>
      <c r="E15" s="84">
        <v>9.4999999999999998E-3</v>
      </c>
      <c r="F15" s="84">
        <v>7.1999999999999998E-3</v>
      </c>
      <c r="G15" s="84">
        <v>7.7999999999999996E-3</v>
      </c>
      <c r="H15" s="84">
        <v>7.4000000000000003E-3</v>
      </c>
      <c r="I15" s="84">
        <v>8.3000000000000001E-3</v>
      </c>
      <c r="J15" s="84">
        <v>1.2E-2</v>
      </c>
      <c r="K15" s="84">
        <v>7.0000000000000001E-3</v>
      </c>
      <c r="L15" s="84">
        <v>9.2999999999999992E-3</v>
      </c>
      <c r="M15" s="84">
        <v>2.2000000000000001E-3</v>
      </c>
      <c r="N15" s="84">
        <v>2.0000000000000001E-4</v>
      </c>
      <c r="O15" s="84">
        <v>1.8780334085369817E-3</v>
      </c>
      <c r="P15" s="84">
        <v>4.4675507555656854E-3</v>
      </c>
    </row>
    <row r="16" spans="1:16" s="91" customFormat="1" ht="15" customHeight="1" thickBot="1" x14ac:dyDescent="0.3">
      <c r="A16" s="52" t="s">
        <v>523</v>
      </c>
      <c r="B16" s="82" t="s">
        <v>611</v>
      </c>
      <c r="C16" s="83" t="s">
        <v>387</v>
      </c>
      <c r="D16" s="84">
        <v>4.8899999999999999E-2</v>
      </c>
      <c r="E16" s="84">
        <v>4.5499999999999999E-2</v>
      </c>
      <c r="F16" s="84">
        <v>3.2399999999999998E-2</v>
      </c>
      <c r="G16" s="84">
        <v>3.32E-2</v>
      </c>
      <c r="H16" s="84">
        <v>3.1899999999999998E-2</v>
      </c>
      <c r="I16" s="84">
        <v>3.5499999999999997E-2</v>
      </c>
      <c r="J16" s="84">
        <v>4.87E-2</v>
      </c>
      <c r="K16" s="84">
        <v>2.75E-2</v>
      </c>
      <c r="L16" s="84">
        <v>3.6700000000000003E-2</v>
      </c>
      <c r="M16" s="84">
        <v>8.3999999999999995E-3</v>
      </c>
      <c r="N16" s="84">
        <v>8.9999999999999998E-4</v>
      </c>
      <c r="O16" s="84">
        <v>6.8118814717640355E-3</v>
      </c>
      <c r="P16" s="84">
        <v>1.5024883355751688E-2</v>
      </c>
    </row>
    <row r="17" spans="1:16" ht="15" customHeight="1" thickTop="1" thickBot="1" x14ac:dyDescent="0.25">
      <c r="A17" s="52"/>
      <c r="B17" s="80"/>
      <c r="C17" s="555" t="s">
        <v>388</v>
      </c>
      <c r="D17" s="550"/>
      <c r="E17" s="550"/>
      <c r="F17" s="550"/>
      <c r="G17" s="550"/>
      <c r="H17" s="550"/>
      <c r="I17" s="551"/>
      <c r="J17" s="551"/>
      <c r="K17" s="551"/>
      <c r="L17" s="551"/>
      <c r="M17" s="551"/>
      <c r="N17" s="551"/>
      <c r="O17" s="551"/>
      <c r="P17" s="551"/>
    </row>
    <row r="18" spans="1:16" s="52" customFormat="1" ht="15" customHeight="1" thickTop="1" x14ac:dyDescent="0.25">
      <c r="A18" s="52" t="s">
        <v>523</v>
      </c>
      <c r="B18" s="82" t="s">
        <v>612</v>
      </c>
      <c r="C18" s="83" t="s">
        <v>389</v>
      </c>
      <c r="D18" s="84">
        <v>6.3600000000000004E-2</v>
      </c>
      <c r="E18" s="84">
        <v>6.2199999999999998E-2</v>
      </c>
      <c r="F18" s="84">
        <v>5.3699999999999998E-2</v>
      </c>
      <c r="G18" s="84">
        <v>6.3799999999999996E-2</v>
      </c>
      <c r="H18" s="84">
        <v>5.6300000000000003E-2</v>
      </c>
      <c r="I18" s="84">
        <v>6.2300000000000001E-2</v>
      </c>
      <c r="J18" s="84">
        <v>6.1499999999999999E-2</v>
      </c>
      <c r="K18" s="84">
        <v>5.7299999999999997E-2</v>
      </c>
      <c r="L18" s="84">
        <v>5.7200000000000001E-2</v>
      </c>
      <c r="M18" s="84">
        <v>5.7299999999999997E-2</v>
      </c>
      <c r="N18" s="84">
        <v>5.7099999999999998E-2</v>
      </c>
      <c r="O18" s="84">
        <v>5.7007324618465E-2</v>
      </c>
      <c r="P18" s="84">
        <v>5.4220757822077012E-2</v>
      </c>
    </row>
    <row r="19" spans="1:16" s="91" customFormat="1" ht="15" customHeight="1" x14ac:dyDescent="0.25">
      <c r="A19" s="52" t="s">
        <v>523</v>
      </c>
      <c r="B19" s="82" t="s">
        <v>613</v>
      </c>
      <c r="C19" s="83" t="s">
        <v>390</v>
      </c>
      <c r="D19" s="84">
        <v>-1.4200000000000001E-2</v>
      </c>
      <c r="E19" s="84">
        <v>-1.7100000000000001E-2</v>
      </c>
      <c r="F19" s="84">
        <v>-1.61E-2</v>
      </c>
      <c r="G19" s="84">
        <v>-2.0400000000000001E-2</v>
      </c>
      <c r="H19" s="84">
        <v>-1.5599999999999999E-2</v>
      </c>
      <c r="I19" s="84">
        <v>-1.7000000000000001E-2</v>
      </c>
      <c r="J19" s="84">
        <v>-1.5699999999999999E-2</v>
      </c>
      <c r="K19" s="84">
        <v>-1.6199999999999999E-2</v>
      </c>
      <c r="L19" s="84">
        <v>-1.7299999999999999E-2</v>
      </c>
      <c r="M19" s="84">
        <v>-1.7399999999999999E-2</v>
      </c>
      <c r="N19" s="84">
        <v>-1.78E-2</v>
      </c>
      <c r="O19" s="84">
        <v>-1.7059827111029584E-2</v>
      </c>
      <c r="P19" s="84">
        <v>-1.5125857874697383E-2</v>
      </c>
    </row>
    <row r="20" spans="1:16" s="91" customFormat="1" ht="15" customHeight="1" x14ac:dyDescent="0.25">
      <c r="A20" s="52" t="s">
        <v>523</v>
      </c>
      <c r="B20" s="82" t="s">
        <v>614</v>
      </c>
      <c r="C20" s="83" t="s">
        <v>391</v>
      </c>
      <c r="D20" s="84">
        <v>1.8800000000000001E-2</v>
      </c>
      <c r="E20" s="84">
        <v>2.29E-2</v>
      </c>
      <c r="F20" s="84">
        <v>2.18E-2</v>
      </c>
      <c r="G20" s="84">
        <v>2.7900000000000001E-2</v>
      </c>
      <c r="H20" s="84">
        <v>2.1399999999999999E-2</v>
      </c>
      <c r="I20" s="84">
        <v>2.35E-2</v>
      </c>
      <c r="J20" s="84">
        <v>2.2100000000000002E-2</v>
      </c>
      <c r="K20" s="84">
        <v>2.3199999999999998E-2</v>
      </c>
      <c r="L20" s="84">
        <v>2.5000000000000001E-2</v>
      </c>
      <c r="M20" s="84">
        <v>2.5700000000000001E-2</v>
      </c>
      <c r="N20" s="84">
        <v>2.6700000000000002E-2</v>
      </c>
      <c r="O20" s="84">
        <v>2.6622153577357793E-2</v>
      </c>
      <c r="P20" s="84">
        <v>2.4541812235757937E-2</v>
      </c>
    </row>
    <row r="21" spans="1:16" s="91" customFormat="1" ht="15" customHeight="1" x14ac:dyDescent="0.25">
      <c r="A21" s="52" t="s">
        <v>523</v>
      </c>
      <c r="B21" s="82" t="s">
        <v>615</v>
      </c>
      <c r="C21" s="83" t="s">
        <v>392</v>
      </c>
      <c r="D21" s="84">
        <v>5.0000000000000001E-4</v>
      </c>
      <c r="E21" s="84">
        <v>2.9999999999999997E-4</v>
      </c>
      <c r="F21" s="84">
        <v>2.0000000000000001E-4</v>
      </c>
      <c r="G21" s="84">
        <v>2.0000000000000001E-4</v>
      </c>
      <c r="H21" s="84">
        <v>1E-4</v>
      </c>
      <c r="I21" s="84">
        <v>0</v>
      </c>
      <c r="J21" s="84">
        <v>0</v>
      </c>
      <c r="K21" s="84">
        <v>0</v>
      </c>
      <c r="L21" s="84">
        <v>0</v>
      </c>
      <c r="M21" s="84">
        <v>0</v>
      </c>
      <c r="N21" s="84">
        <v>0</v>
      </c>
      <c r="O21" s="84">
        <v>5.2370822094073705E-7</v>
      </c>
      <c r="P21" s="84">
        <v>2.6149354095439985E-7</v>
      </c>
    </row>
    <row r="22" spans="1:16" s="91" customFormat="1" ht="15" customHeight="1" x14ac:dyDescent="0.25">
      <c r="A22" s="52" t="s">
        <v>523</v>
      </c>
      <c r="B22" s="82" t="s">
        <v>616</v>
      </c>
      <c r="C22" s="83" t="s">
        <v>393</v>
      </c>
      <c r="D22" s="84">
        <v>-4.7000000000000002E-3</v>
      </c>
      <c r="E22" s="84">
        <v>-1.9E-3</v>
      </c>
      <c r="F22" s="84">
        <v>-1.6999999999999999E-3</v>
      </c>
      <c r="G22" s="84">
        <v>-2.3E-3</v>
      </c>
      <c r="H22" s="84">
        <v>-3.0999999999999999E-3</v>
      </c>
      <c r="I22" s="84">
        <v>-3.8E-3</v>
      </c>
      <c r="J22" s="84">
        <v>-2.2000000000000001E-3</v>
      </c>
      <c r="K22" s="84">
        <v>-2.0000000000000001E-4</v>
      </c>
      <c r="L22" s="84">
        <v>-6.9999999999999999E-4</v>
      </c>
      <c r="M22" s="84">
        <v>-7.1999999999999998E-3</v>
      </c>
      <c r="N22" s="84">
        <v>-8.0999999999999996E-3</v>
      </c>
      <c r="O22" s="84">
        <v>-8.0884641681131693E-3</v>
      </c>
      <c r="P22" s="84">
        <v>-3.8665610625769568E-3</v>
      </c>
    </row>
    <row r="23" spans="1:16" s="91" customFormat="1" ht="15" customHeight="1" x14ac:dyDescent="0.25">
      <c r="A23" s="52" t="s">
        <v>523</v>
      </c>
      <c r="B23" s="82" t="s">
        <v>617</v>
      </c>
      <c r="C23" s="83" t="s">
        <v>394</v>
      </c>
      <c r="D23" s="84">
        <v>6.3E-3</v>
      </c>
      <c r="E23" s="84">
        <v>7.3000000000000001E-3</v>
      </c>
      <c r="F23" s="84">
        <v>2.0999999999999999E-3</v>
      </c>
      <c r="G23" s="84">
        <v>1.6000000000000001E-3</v>
      </c>
      <c r="H23" s="84">
        <v>1.4E-3</v>
      </c>
      <c r="I23" s="84">
        <v>8.9999999999999998E-4</v>
      </c>
      <c r="J23" s="84">
        <v>6.9999999999999999E-4</v>
      </c>
      <c r="K23" s="84">
        <v>5.0000000000000001E-4</v>
      </c>
      <c r="L23" s="84">
        <v>3.5999999999999999E-3</v>
      </c>
      <c r="M23" s="84">
        <v>2E-3</v>
      </c>
      <c r="N23" s="84">
        <v>1.6999999999999999E-3</v>
      </c>
      <c r="O23" s="84">
        <v>2.8033402230952086E-3</v>
      </c>
      <c r="P23" s="84">
        <v>1.9441421371620788E-3</v>
      </c>
    </row>
    <row r="24" spans="1:16" s="91" customFormat="1" ht="15" customHeight="1" x14ac:dyDescent="0.25">
      <c r="A24" s="52" t="s">
        <v>523</v>
      </c>
      <c r="B24" s="82" t="s">
        <v>618</v>
      </c>
      <c r="C24" s="83" t="s">
        <v>395</v>
      </c>
      <c r="D24" s="84">
        <v>-4.1099999999999998E-2</v>
      </c>
      <c r="E24" s="84">
        <v>-4.1000000000000002E-2</v>
      </c>
      <c r="F24" s="84">
        <v>-3.1099999999999999E-2</v>
      </c>
      <c r="G24" s="84">
        <v>-3.5499999999999997E-2</v>
      </c>
      <c r="H24" s="84">
        <v>-3.1300000000000001E-2</v>
      </c>
      <c r="I24" s="84">
        <v>-3.3500000000000002E-2</v>
      </c>
      <c r="J24" s="84">
        <v>-3.0700000000000002E-2</v>
      </c>
      <c r="K24" s="84">
        <v>-3.2300000000000002E-2</v>
      </c>
      <c r="L24" s="84">
        <v>-3.2300000000000002E-2</v>
      </c>
      <c r="M24" s="84">
        <v>-3.2399999999999998E-2</v>
      </c>
      <c r="N24" s="84">
        <v>-3.3000000000000002E-2</v>
      </c>
      <c r="O24" s="84">
        <v>-3.2923398871969906E-2</v>
      </c>
      <c r="P24" s="84">
        <v>-3.3250959751834765E-2</v>
      </c>
    </row>
    <row r="25" spans="1:16" s="91" customFormat="1" ht="15" customHeight="1" x14ac:dyDescent="0.25">
      <c r="A25" s="52" t="s">
        <v>523</v>
      </c>
      <c r="B25" s="82" t="s">
        <v>619</v>
      </c>
      <c r="C25" s="83" t="s">
        <v>396</v>
      </c>
      <c r="D25" s="84">
        <v>-2.0000000000000001E-4</v>
      </c>
      <c r="E25" s="84">
        <v>1E-4</v>
      </c>
      <c r="F25" s="84">
        <v>4.0000000000000002E-4</v>
      </c>
      <c r="G25" s="84">
        <v>4.0000000000000002E-4</v>
      </c>
      <c r="H25" s="84">
        <v>-1E-4</v>
      </c>
      <c r="I25" s="84">
        <v>-1E-4</v>
      </c>
      <c r="J25" s="84">
        <v>0</v>
      </c>
      <c r="K25" s="84">
        <v>0</v>
      </c>
      <c r="L25" s="84">
        <v>1E-4</v>
      </c>
      <c r="M25" s="84">
        <v>2.0000000000000001E-4</v>
      </c>
      <c r="N25" s="84">
        <v>2.9999999999999997E-4</v>
      </c>
      <c r="O25" s="84">
        <v>1.3853500986849894E-4</v>
      </c>
      <c r="P25" s="84">
        <v>5.8112406828122619E-4</v>
      </c>
    </row>
    <row r="26" spans="1:16" s="91" customFormat="1" ht="15" customHeight="1" thickBot="1" x14ac:dyDescent="0.3">
      <c r="A26" s="52" t="s">
        <v>523</v>
      </c>
      <c r="B26" s="82" t="s">
        <v>620</v>
      </c>
      <c r="C26" s="83" t="s">
        <v>397</v>
      </c>
      <c r="D26" s="84">
        <v>0.1452</v>
      </c>
      <c r="E26" s="84">
        <v>0.14360000000000001</v>
      </c>
      <c r="F26" s="84">
        <v>9.3899999999999997E-2</v>
      </c>
      <c r="G26" s="84">
        <v>0.1125</v>
      </c>
      <c r="H26" s="84">
        <v>0.10050000000000001</v>
      </c>
      <c r="I26" s="84">
        <v>0.11700000000000001</v>
      </c>
      <c r="J26" s="84">
        <v>0.1142</v>
      </c>
      <c r="K26" s="84">
        <v>0.1096</v>
      </c>
      <c r="L26" s="84">
        <v>7.8E-2</v>
      </c>
      <c r="M26" s="84">
        <v>6.8500000000000005E-2</v>
      </c>
      <c r="N26" s="84">
        <v>8.8999999999999996E-2</v>
      </c>
      <c r="O26" s="84">
        <v>9.3899903842901034E-2</v>
      </c>
      <c r="P26" s="84">
        <v>8.6230068574572577E-2</v>
      </c>
    </row>
    <row r="27" spans="1:16" ht="15" customHeight="1" thickTop="1" thickBot="1" x14ac:dyDescent="0.25">
      <c r="A27" s="52"/>
      <c r="B27" s="96"/>
      <c r="C27" s="555" t="s">
        <v>398</v>
      </c>
      <c r="D27" s="550"/>
      <c r="E27" s="550"/>
      <c r="F27" s="550"/>
      <c r="G27" s="550"/>
      <c r="H27" s="550"/>
      <c r="I27" s="551"/>
      <c r="J27" s="551"/>
      <c r="K27" s="551"/>
      <c r="L27" s="551"/>
      <c r="M27" s="551"/>
      <c r="N27" s="551"/>
      <c r="O27" s="551"/>
      <c r="P27" s="551"/>
    </row>
    <row r="28" spans="1:16" s="52" customFormat="1" ht="15" customHeight="1" thickTop="1" x14ac:dyDescent="0.25">
      <c r="A28" s="52" t="s">
        <v>523</v>
      </c>
      <c r="B28" s="82" t="s">
        <v>621</v>
      </c>
      <c r="C28" s="83" t="s">
        <v>399</v>
      </c>
      <c r="D28" s="84">
        <v>7.3800000000000004E-2</v>
      </c>
      <c r="E28" s="84">
        <v>7.5499999999999998E-2</v>
      </c>
      <c r="F28" s="84">
        <v>6.4699999999999994E-2</v>
      </c>
      <c r="G28" s="84">
        <v>7.6200000000000004E-2</v>
      </c>
      <c r="H28" s="84">
        <v>6.9800000000000001E-2</v>
      </c>
      <c r="I28" s="84">
        <v>7.5499999999999998E-2</v>
      </c>
      <c r="J28" s="84">
        <v>7.6799999999999993E-2</v>
      </c>
      <c r="K28" s="84">
        <v>7.0999999999999994E-2</v>
      </c>
      <c r="L28" s="84">
        <v>7.0099999999999996E-2</v>
      </c>
      <c r="M28" s="84">
        <v>7.0699999999999999E-2</v>
      </c>
      <c r="N28" s="84">
        <v>7.1599999999999997E-2</v>
      </c>
      <c r="O28" s="84">
        <v>7.3860497329552105E-2</v>
      </c>
      <c r="P28" s="84">
        <v>6.9221947494441119E-2</v>
      </c>
    </row>
    <row r="29" spans="1:16" s="91" customFormat="1" ht="15" customHeight="1" x14ac:dyDescent="0.25">
      <c r="A29" s="52" t="s">
        <v>523</v>
      </c>
      <c r="B29" s="82" t="s">
        <v>622</v>
      </c>
      <c r="C29" s="83" t="s">
        <v>400</v>
      </c>
      <c r="D29" s="84">
        <v>1.0004</v>
      </c>
      <c r="E29" s="84">
        <v>0.24460000000000001</v>
      </c>
      <c r="F29" s="84">
        <v>0.18559999999999999</v>
      </c>
      <c r="G29" s="84">
        <v>0.214</v>
      </c>
      <c r="H29" s="84">
        <v>6.1199999999999997E-2</v>
      </c>
      <c r="I29" s="84">
        <v>8.8900000000000007E-2</v>
      </c>
      <c r="J29" s="84">
        <v>4.8899999999999999E-2</v>
      </c>
      <c r="K29" s="84">
        <v>8.6099999999999996E-2</v>
      </c>
      <c r="L29" s="84">
        <v>8.5699999999999998E-2</v>
      </c>
      <c r="M29" s="84">
        <v>7.9500000000000001E-2</v>
      </c>
      <c r="N29" s="84">
        <v>8.1000000000000003E-2</v>
      </c>
      <c r="O29" s="84">
        <v>7.9109331026852567E-2</v>
      </c>
      <c r="P29" s="84">
        <v>7.9282526347649679E-2</v>
      </c>
    </row>
    <row r="30" spans="1:16" s="91" customFormat="1" ht="15" customHeight="1" x14ac:dyDescent="0.25">
      <c r="A30" s="52" t="s">
        <v>523</v>
      </c>
      <c r="B30" s="82" t="s">
        <v>623</v>
      </c>
      <c r="C30" s="83" t="s">
        <v>401</v>
      </c>
      <c r="D30" s="84">
        <v>0.15629999999999999</v>
      </c>
      <c r="E30" s="84">
        <v>0.14369999999999999</v>
      </c>
      <c r="F30" s="84">
        <v>0.1454</v>
      </c>
      <c r="G30" s="84">
        <v>0.15659999999999999</v>
      </c>
      <c r="H30" s="84">
        <v>8.7999999999999995E-2</v>
      </c>
      <c r="I30" s="84">
        <v>9.4700000000000006E-2</v>
      </c>
      <c r="J30" s="84">
        <v>3.9800000000000002E-2</v>
      </c>
      <c r="K30" s="84">
        <v>5.7200000000000001E-2</v>
      </c>
      <c r="L30" s="84">
        <v>0.12690000000000001</v>
      </c>
      <c r="M30" s="84">
        <v>0.15939999999999999</v>
      </c>
      <c r="N30" s="84">
        <v>5.5800000000000002E-2</v>
      </c>
      <c r="O30" s="84">
        <v>8.6088181758218085E-2</v>
      </c>
      <c r="P30" s="84">
        <v>2.57451369367377E-2</v>
      </c>
    </row>
    <row r="31" spans="1:16" s="91" customFormat="1" ht="15" customHeight="1" x14ac:dyDescent="0.25">
      <c r="A31" s="52" t="s">
        <v>523</v>
      </c>
      <c r="B31" s="82" t="s">
        <v>624</v>
      </c>
      <c r="C31" s="83" t="s">
        <v>402</v>
      </c>
      <c r="D31" s="84">
        <v>5.6399999999999999E-2</v>
      </c>
      <c r="E31" s="84">
        <v>4.0800000000000003E-2</v>
      </c>
      <c r="F31" s="84">
        <v>7.7700000000000005E-2</v>
      </c>
      <c r="G31" s="84">
        <v>0.58350000000000002</v>
      </c>
      <c r="H31" s="84">
        <v>5.4999999999999997E-3</v>
      </c>
      <c r="I31" s="84">
        <v>0.01</v>
      </c>
      <c r="J31" s="84">
        <v>1.2699999999999999E-2</v>
      </c>
      <c r="K31" s="84">
        <v>0.1515</v>
      </c>
      <c r="L31" s="84">
        <v>0.14430000000000001</v>
      </c>
      <c r="M31" s="84">
        <v>2.63E-2</v>
      </c>
      <c r="N31" s="84">
        <v>3.1300000000000001E-2</v>
      </c>
      <c r="O31" s="84">
        <v>3.3103465708770125E-2</v>
      </c>
      <c r="P31" s="84">
        <v>2.8998181581050698E-2</v>
      </c>
    </row>
    <row r="32" spans="1:16" s="91" customFormat="1" ht="15" customHeight="1" x14ac:dyDescent="0.25">
      <c r="A32" s="52" t="s">
        <v>523</v>
      </c>
      <c r="B32" s="82" t="s">
        <v>625</v>
      </c>
      <c r="C32" s="83" t="s">
        <v>403</v>
      </c>
      <c r="D32" s="84">
        <v>6.7000000000000002E-3</v>
      </c>
      <c r="E32" s="84">
        <v>2.2000000000000001E-3</v>
      </c>
      <c r="F32" s="84">
        <v>4.4000000000000003E-3</v>
      </c>
      <c r="G32" s="84">
        <v>5.1000000000000004E-3</v>
      </c>
      <c r="H32" s="84">
        <v>2.3800000000000002E-2</v>
      </c>
      <c r="I32" s="84">
        <v>1.1299999999999999E-2</v>
      </c>
      <c r="J32" s="84">
        <v>2.2800000000000001E-2</v>
      </c>
      <c r="K32" s="84">
        <v>0.37709999999999999</v>
      </c>
      <c r="L32" s="84">
        <v>1.5E-3</v>
      </c>
      <c r="M32" s="84">
        <v>1.6000000000000001E-3</v>
      </c>
      <c r="N32" s="84">
        <v>6.9999999999999999E-4</v>
      </c>
      <c r="O32" s="84">
        <v>8.0256258060074244E-4</v>
      </c>
      <c r="P32" s="84">
        <v>8.8232312560787085E-4</v>
      </c>
    </row>
    <row r="33" spans="1:16" s="91" customFormat="1" ht="15" customHeight="1" x14ac:dyDescent="0.25">
      <c r="A33" s="52" t="s">
        <v>523</v>
      </c>
      <c r="B33" s="82" t="s">
        <v>626</v>
      </c>
      <c r="C33" s="83" t="s">
        <v>404</v>
      </c>
      <c r="D33" s="84">
        <v>1.9099999999999999E-2</v>
      </c>
      <c r="E33" s="84">
        <v>1.1299999999999999E-2</v>
      </c>
      <c r="F33" s="84">
        <v>1.3899999999999999E-2</v>
      </c>
      <c r="G33" s="84">
        <v>2.81E-2</v>
      </c>
      <c r="H33" s="84">
        <v>4.4999999999999997E-3</v>
      </c>
      <c r="I33" s="84">
        <v>3.2000000000000002E-3</v>
      </c>
      <c r="J33" s="84">
        <v>2.8999999999999998E-3</v>
      </c>
      <c r="K33" s="84">
        <v>2.0999999999999999E-3</v>
      </c>
      <c r="L33" s="84">
        <v>5.7000000000000002E-3</v>
      </c>
      <c r="M33" s="84">
        <v>8.0999999999999996E-3</v>
      </c>
      <c r="N33" s="84">
        <v>5.1999999999999998E-3</v>
      </c>
      <c r="O33" s="84">
        <v>2.2065695974912512E-2</v>
      </c>
      <c r="P33" s="84">
        <v>5.249421943648043E-2</v>
      </c>
    </row>
    <row r="34" spans="1:16" s="91" customFormat="1" ht="15" customHeight="1" x14ac:dyDescent="0.25">
      <c r="A34" s="52" t="s">
        <v>523</v>
      </c>
      <c r="B34" s="82" t="s">
        <v>627</v>
      </c>
      <c r="C34" s="83" t="s">
        <v>405</v>
      </c>
      <c r="D34" s="84">
        <v>8.8999999999999999E-3</v>
      </c>
      <c r="E34" s="84">
        <v>4.7000000000000002E-3</v>
      </c>
      <c r="F34" s="84">
        <v>7.1000000000000004E-3</v>
      </c>
      <c r="G34" s="84">
        <v>0.01</v>
      </c>
      <c r="H34" s="84">
        <v>1.4500000000000001E-2</v>
      </c>
      <c r="I34" s="84">
        <v>6.3E-3</v>
      </c>
      <c r="J34" s="84">
        <v>1.0699999999999999E-2</v>
      </c>
      <c r="K34" s="84">
        <v>5.4300000000000001E-2</v>
      </c>
      <c r="L34" s="84">
        <v>5.3E-3</v>
      </c>
      <c r="M34" s="84">
        <v>6.8999999999999999E-3</v>
      </c>
      <c r="N34" s="84">
        <v>2.7000000000000001E-3</v>
      </c>
      <c r="O34" s="84">
        <v>1.4225655058808122E-2</v>
      </c>
      <c r="P34" s="84">
        <v>3.452726139833201E-2</v>
      </c>
    </row>
    <row r="35" spans="1:16" s="91" customFormat="1" ht="15" customHeight="1" x14ac:dyDescent="0.25">
      <c r="A35" s="52" t="s">
        <v>523</v>
      </c>
      <c r="B35" s="82" t="s">
        <v>628</v>
      </c>
      <c r="C35" s="83" t="s">
        <v>406</v>
      </c>
      <c r="D35" s="84">
        <v>0</v>
      </c>
      <c r="E35" s="84">
        <v>0</v>
      </c>
      <c r="F35" s="84">
        <v>0</v>
      </c>
      <c r="G35" s="84">
        <v>0</v>
      </c>
      <c r="H35" s="84">
        <v>0</v>
      </c>
      <c r="I35" s="84">
        <v>0</v>
      </c>
      <c r="J35" s="84">
        <v>0</v>
      </c>
      <c r="K35" s="84">
        <v>0</v>
      </c>
      <c r="L35" s="84">
        <v>0</v>
      </c>
      <c r="M35" s="84">
        <v>0</v>
      </c>
      <c r="N35" s="84">
        <v>0</v>
      </c>
      <c r="O35" s="84">
        <v>0</v>
      </c>
      <c r="P35" s="84">
        <v>0</v>
      </c>
    </row>
    <row r="36" spans="1:16" s="91" customFormat="1" ht="15" customHeight="1" x14ac:dyDescent="0.25">
      <c r="A36" s="52" t="s">
        <v>523</v>
      </c>
      <c r="B36" s="82" t="s">
        <v>629</v>
      </c>
      <c r="C36" s="83" t="s">
        <v>407</v>
      </c>
      <c r="D36" s="84">
        <v>1.2999999999999999E-2</v>
      </c>
      <c r="E36" s="84">
        <v>1.6400000000000001E-2</v>
      </c>
      <c r="F36" s="84">
        <v>1.61E-2</v>
      </c>
      <c r="G36" s="84">
        <v>1.8200000000000001E-2</v>
      </c>
      <c r="H36" s="84">
        <v>1.89E-2</v>
      </c>
      <c r="I36" s="84">
        <v>2.0500000000000001E-2</v>
      </c>
      <c r="J36" s="84">
        <v>1.9599999999999999E-2</v>
      </c>
      <c r="K36" s="84">
        <v>1.9800000000000002E-2</v>
      </c>
      <c r="L36" s="84">
        <v>2.1399999999999999E-2</v>
      </c>
      <c r="M36" s="84">
        <v>2.1399999999999999E-2</v>
      </c>
      <c r="N36" s="84">
        <v>2.3300000000000001E-2</v>
      </c>
      <c r="O36" s="84">
        <v>2.3347842726525056E-2</v>
      </c>
      <c r="P36" s="84">
        <v>2.2266292657869332E-2</v>
      </c>
    </row>
    <row r="37" spans="1:16" s="91" customFormat="1" ht="15" customHeight="1" x14ac:dyDescent="0.25">
      <c r="A37" s="52" t="s">
        <v>523</v>
      </c>
      <c r="B37" s="82" t="s">
        <v>630</v>
      </c>
      <c r="C37" s="83" t="s">
        <v>408</v>
      </c>
      <c r="D37" s="84">
        <v>2.5999999999999999E-2</v>
      </c>
      <c r="E37" s="84">
        <v>2.98E-2</v>
      </c>
      <c r="F37" s="84">
        <v>2.2800000000000001E-2</v>
      </c>
      <c r="G37" s="84">
        <v>3.2899999999999999E-2</v>
      </c>
      <c r="H37" s="84">
        <v>2.7400000000000001E-2</v>
      </c>
      <c r="I37" s="84">
        <v>3.3599999999999998E-2</v>
      </c>
      <c r="J37" s="84">
        <v>3.2300000000000002E-2</v>
      </c>
      <c r="K37" s="84">
        <v>3.5900000000000001E-2</v>
      </c>
      <c r="L37" s="84">
        <v>3.9199999999999999E-2</v>
      </c>
      <c r="M37" s="84">
        <v>4.0800000000000003E-2</v>
      </c>
      <c r="N37" s="84">
        <v>4.0599999999999997E-2</v>
      </c>
      <c r="O37" s="84">
        <v>4.2621053118771256E-2</v>
      </c>
      <c r="P37" s="84">
        <v>3.7946158686994469E-2</v>
      </c>
    </row>
    <row r="38" spans="1:16" s="91" customFormat="1" ht="15" customHeight="1" x14ac:dyDescent="0.25">
      <c r="A38" s="52"/>
      <c r="B38" s="82"/>
      <c r="C38" s="83" t="s">
        <v>409</v>
      </c>
      <c r="D38" s="84">
        <v>0</v>
      </c>
      <c r="E38" s="84">
        <v>0</v>
      </c>
      <c r="F38" s="84">
        <v>0</v>
      </c>
      <c r="G38" s="84">
        <v>0</v>
      </c>
      <c r="H38" s="84">
        <v>0</v>
      </c>
      <c r="I38" s="84">
        <v>3.5999999999999999E-3</v>
      </c>
      <c r="J38" s="84">
        <v>7.0000000000000001E-3</v>
      </c>
      <c r="K38" s="84">
        <v>3.3E-3</v>
      </c>
      <c r="L38" s="84">
        <v>4.1000000000000003E-3</v>
      </c>
      <c r="M38" s="84">
        <v>1.6999999999999999E-3</v>
      </c>
      <c r="N38" s="84">
        <v>3.0000000000000001E-3</v>
      </c>
      <c r="O38" s="84">
        <v>2.3559878273473329E-3</v>
      </c>
      <c r="P38" s="84">
        <v>2.0914632599159457E-2</v>
      </c>
    </row>
    <row r="39" spans="1:16" s="91" customFormat="1" ht="15" customHeight="1" thickBot="1" x14ac:dyDescent="0.3">
      <c r="A39" s="52" t="s">
        <v>523</v>
      </c>
      <c r="B39" s="82" t="s">
        <v>631</v>
      </c>
      <c r="C39" s="83" t="s">
        <v>410</v>
      </c>
      <c r="D39" s="84">
        <v>0</v>
      </c>
      <c r="E39" s="84">
        <v>0</v>
      </c>
      <c r="F39" s="84">
        <v>0</v>
      </c>
      <c r="G39" s="84">
        <v>1.2999999999999999E-3</v>
      </c>
      <c r="H39" s="84">
        <v>1E-4</v>
      </c>
      <c r="I39" s="84">
        <v>1.1000000000000001E-3</v>
      </c>
      <c r="J39" s="84">
        <v>4.8999999999999998E-3</v>
      </c>
      <c r="K39" s="84">
        <v>6.3E-3</v>
      </c>
      <c r="L39" s="84">
        <v>7.4999999999999997E-3</v>
      </c>
      <c r="M39" s="84">
        <v>8.6E-3</v>
      </c>
      <c r="N39" s="84">
        <v>7.1000000000000004E-3</v>
      </c>
      <c r="O39" s="84">
        <v>6.3028407572447249E-3</v>
      </c>
      <c r="P39" s="84">
        <v>6.6173220300625221E-3</v>
      </c>
    </row>
    <row r="40" spans="1:16" ht="15" customHeight="1" thickTop="1" thickBot="1" x14ac:dyDescent="0.25">
      <c r="A40" s="52"/>
      <c r="B40" s="97"/>
      <c r="C40" s="555" t="s">
        <v>411</v>
      </c>
      <c r="D40" s="550"/>
      <c r="E40" s="550"/>
      <c r="F40" s="550"/>
      <c r="G40" s="550"/>
      <c r="H40" s="550"/>
      <c r="I40" s="551"/>
      <c r="J40" s="551"/>
      <c r="K40" s="551"/>
      <c r="L40" s="551"/>
      <c r="M40" s="551"/>
      <c r="N40" s="551"/>
      <c r="O40" s="551"/>
      <c r="P40" s="551"/>
    </row>
    <row r="41" spans="1:16" ht="15" customHeight="1" thickTop="1" thickBot="1" x14ac:dyDescent="0.25">
      <c r="A41" s="52"/>
      <c r="B41" s="96"/>
      <c r="C41" s="555" t="s">
        <v>412</v>
      </c>
      <c r="D41" s="550"/>
      <c r="E41" s="550"/>
      <c r="F41" s="550"/>
      <c r="G41" s="550"/>
      <c r="H41" s="550"/>
      <c r="I41" s="551"/>
      <c r="J41" s="551"/>
      <c r="K41" s="551"/>
      <c r="L41" s="551"/>
      <c r="M41" s="551"/>
      <c r="N41" s="551"/>
      <c r="O41" s="551"/>
      <c r="P41" s="551"/>
    </row>
    <row r="42" spans="1:16" s="52" customFormat="1" ht="15" customHeight="1" thickTop="1" x14ac:dyDescent="0.25">
      <c r="A42" s="52" t="s">
        <v>523</v>
      </c>
      <c r="B42" s="82" t="s">
        <v>632</v>
      </c>
      <c r="C42" s="83" t="s">
        <v>413</v>
      </c>
      <c r="D42" s="84">
        <v>4.1099999999999998E-2</v>
      </c>
      <c r="E42" s="84">
        <v>4.1000000000000002E-2</v>
      </c>
      <c r="F42" s="84">
        <v>3.1099999999999999E-2</v>
      </c>
      <c r="G42" s="84">
        <v>3.5499999999999997E-2</v>
      </c>
      <c r="H42" s="84">
        <v>3.1300000000000001E-2</v>
      </c>
      <c r="I42" s="84">
        <v>3.3500000000000002E-2</v>
      </c>
      <c r="J42" s="84">
        <v>3.0700000000000002E-2</v>
      </c>
      <c r="K42" s="84">
        <v>3.2300000000000002E-2</v>
      </c>
      <c r="L42" s="84">
        <v>3.2300000000000002E-2</v>
      </c>
      <c r="M42" s="84">
        <v>3.2399999999999998E-2</v>
      </c>
      <c r="N42" s="84">
        <v>3.3000000000000002E-2</v>
      </c>
      <c r="O42" s="84">
        <v>3.2923398871969906E-2</v>
      </c>
      <c r="P42" s="84">
        <v>3.3250959751834765E-2</v>
      </c>
    </row>
    <row r="43" spans="1:16" s="91" customFormat="1" ht="15" customHeight="1" x14ac:dyDescent="0.25">
      <c r="A43" s="52" t="s">
        <v>523</v>
      </c>
      <c r="B43" s="82" t="s">
        <v>633</v>
      </c>
      <c r="C43" s="83" t="s">
        <v>414</v>
      </c>
      <c r="D43" s="84">
        <v>4.4499999999999998E-2</v>
      </c>
      <c r="E43" s="84">
        <v>4.4299999999999999E-2</v>
      </c>
      <c r="F43" s="84">
        <v>3.3500000000000002E-2</v>
      </c>
      <c r="G43" s="84">
        <v>3.8100000000000002E-2</v>
      </c>
      <c r="H43" s="84">
        <v>3.3700000000000001E-2</v>
      </c>
      <c r="I43" s="84">
        <v>3.5999999999999997E-2</v>
      </c>
      <c r="J43" s="84">
        <v>3.3399999999999999E-2</v>
      </c>
      <c r="K43" s="84">
        <v>3.5900000000000001E-2</v>
      </c>
      <c r="L43" s="84">
        <v>3.6200000000000003E-2</v>
      </c>
      <c r="M43" s="84">
        <v>3.6900000000000002E-2</v>
      </c>
      <c r="N43" s="84">
        <v>3.7999999999999999E-2</v>
      </c>
      <c r="O43" s="84">
        <v>3.8373846948692357E-2</v>
      </c>
      <c r="P43" s="84">
        <v>3.8684241792383965E-2</v>
      </c>
    </row>
    <row r="44" spans="1:16" s="91" customFormat="1" ht="15" customHeight="1" x14ac:dyDescent="0.25">
      <c r="A44" s="52" t="s">
        <v>523</v>
      </c>
      <c r="B44" s="82" t="s">
        <v>634</v>
      </c>
      <c r="C44" s="83" t="s">
        <v>415</v>
      </c>
      <c r="D44" s="84">
        <v>5.6599999999999998E-2</v>
      </c>
      <c r="E44" s="84">
        <v>5.5500000000000001E-2</v>
      </c>
      <c r="F44" s="84">
        <v>4.2799999999999998E-2</v>
      </c>
      <c r="G44" s="84">
        <v>5.0099999999999999E-2</v>
      </c>
      <c r="H44" s="84">
        <v>4.3400000000000001E-2</v>
      </c>
      <c r="I44" s="84">
        <v>4.4999999999999998E-2</v>
      </c>
      <c r="J44" s="84">
        <v>4.1000000000000002E-2</v>
      </c>
      <c r="K44" s="84">
        <v>4.5199999999999997E-2</v>
      </c>
      <c r="L44" s="84">
        <v>4.7500000000000001E-2</v>
      </c>
      <c r="M44" s="84">
        <v>4.8000000000000001E-2</v>
      </c>
      <c r="N44" s="84">
        <v>4.82E-2</v>
      </c>
      <c r="O44" s="84">
        <v>4.9152836422911184E-2</v>
      </c>
      <c r="P44" s="84">
        <v>5.0266591359575653E-2</v>
      </c>
    </row>
    <row r="45" spans="1:16" s="91" customFormat="1" ht="15" customHeight="1" thickBot="1" x14ac:dyDescent="0.3">
      <c r="A45" s="52" t="s">
        <v>523</v>
      </c>
      <c r="B45" s="82" t="s">
        <v>635</v>
      </c>
      <c r="C45" s="83" t="s">
        <v>416</v>
      </c>
      <c r="D45" s="84">
        <v>5.6899999999999999E-2</v>
      </c>
      <c r="E45" s="84">
        <v>5.7299999999999997E-2</v>
      </c>
      <c r="F45" s="84">
        <v>4.36E-2</v>
      </c>
      <c r="G45" s="84">
        <v>5.0500000000000003E-2</v>
      </c>
      <c r="H45" s="84">
        <v>4.53E-2</v>
      </c>
      <c r="I45" s="84">
        <v>5.0599999999999999E-2</v>
      </c>
      <c r="J45" s="84">
        <v>4.8800000000000003E-2</v>
      </c>
      <c r="K45" s="84">
        <v>5.2400000000000002E-2</v>
      </c>
      <c r="L45" s="84">
        <v>5.2699999999999997E-2</v>
      </c>
      <c r="M45" s="84">
        <v>5.3800000000000001E-2</v>
      </c>
      <c r="N45" s="84">
        <v>5.5500000000000001E-2</v>
      </c>
      <c r="O45" s="84">
        <v>5.7737218908769976E-2</v>
      </c>
      <c r="P45" s="84">
        <v>6.0531537413211954E-2</v>
      </c>
    </row>
    <row r="46" spans="1:16" ht="15" customHeight="1" thickTop="1" thickBot="1" x14ac:dyDescent="0.25">
      <c r="A46" s="52"/>
      <c r="B46" s="96"/>
      <c r="C46" s="555" t="s">
        <v>417</v>
      </c>
      <c r="D46" s="550"/>
      <c r="E46" s="550"/>
      <c r="F46" s="550"/>
      <c r="G46" s="550"/>
      <c r="H46" s="550"/>
      <c r="I46" s="551"/>
      <c r="J46" s="551"/>
      <c r="K46" s="551"/>
      <c r="L46" s="551"/>
      <c r="M46" s="551"/>
      <c r="N46" s="551"/>
      <c r="O46" s="551"/>
      <c r="P46" s="551"/>
    </row>
    <row r="47" spans="1:16" s="98" customFormat="1" ht="15" customHeight="1" thickTop="1" x14ac:dyDescent="0.25">
      <c r="A47" s="98" t="s">
        <v>523</v>
      </c>
      <c r="B47" s="82" t="s">
        <v>636</v>
      </c>
      <c r="C47" s="83" t="s">
        <v>418</v>
      </c>
      <c r="D47" s="84">
        <v>0.56340000000000001</v>
      </c>
      <c r="E47" s="84">
        <v>0.56759999999999999</v>
      </c>
      <c r="F47" s="84">
        <v>0.55789999999999995</v>
      </c>
      <c r="G47" s="84">
        <v>0.55630000000000002</v>
      </c>
      <c r="H47" s="84">
        <v>0.53449999999999998</v>
      </c>
      <c r="I47" s="84">
        <v>0.53200000000000003</v>
      </c>
      <c r="J47" s="84">
        <v>0.53839999999999999</v>
      </c>
      <c r="K47" s="84">
        <v>0.50790000000000002</v>
      </c>
      <c r="L47" s="84">
        <v>0.50170000000000003</v>
      </c>
      <c r="M47" s="84">
        <v>0.53090000000000004</v>
      </c>
      <c r="N47" s="84">
        <v>0.51880000000000004</v>
      </c>
      <c r="O47" s="84">
        <v>0.49915022889149507</v>
      </c>
      <c r="P47" s="84">
        <v>0.52799823134296742</v>
      </c>
    </row>
    <row r="48" spans="1:16" ht="15" customHeight="1" x14ac:dyDescent="0.2">
      <c r="A48" s="52" t="s">
        <v>523</v>
      </c>
      <c r="B48" s="82" t="s">
        <v>637</v>
      </c>
      <c r="C48" s="83" t="s">
        <v>419</v>
      </c>
      <c r="D48" s="84">
        <v>4.5499999999999999E-2</v>
      </c>
      <c r="E48" s="84">
        <v>4.1799999999999997E-2</v>
      </c>
      <c r="F48" s="84">
        <v>3.6400000000000002E-2</v>
      </c>
      <c r="G48" s="84">
        <v>3.9800000000000002E-2</v>
      </c>
      <c r="H48" s="84">
        <v>3.9399999999999998E-2</v>
      </c>
      <c r="I48" s="84">
        <v>4.4699999999999997E-2</v>
      </c>
      <c r="J48" s="84">
        <v>4.8500000000000001E-2</v>
      </c>
      <c r="K48" s="84">
        <v>4.4299999999999999E-2</v>
      </c>
      <c r="L48" s="84">
        <v>4.5999999999999999E-2</v>
      </c>
      <c r="M48" s="84">
        <v>4.53E-2</v>
      </c>
      <c r="N48" s="84">
        <v>4.3299999999999998E-2</v>
      </c>
      <c r="O48" s="84">
        <v>4.2538501649176198E-2</v>
      </c>
      <c r="P48" s="84">
        <v>5.2136431073675008E-2</v>
      </c>
    </row>
    <row r="49" spans="1:16" ht="15" customHeight="1" x14ac:dyDescent="0.2">
      <c r="A49" s="52" t="s">
        <v>523</v>
      </c>
      <c r="B49" s="82" t="s">
        <v>638</v>
      </c>
      <c r="C49" s="83" t="s">
        <v>420</v>
      </c>
      <c r="D49" s="84">
        <v>0.3911</v>
      </c>
      <c r="E49" s="84">
        <v>0.3906</v>
      </c>
      <c r="F49" s="84">
        <v>0.40570000000000001</v>
      </c>
      <c r="G49" s="84">
        <v>0.40400000000000003</v>
      </c>
      <c r="H49" s="84">
        <v>0.42609999999999998</v>
      </c>
      <c r="I49" s="84">
        <v>0.42330000000000001</v>
      </c>
      <c r="J49" s="84">
        <v>0.41299999999999998</v>
      </c>
      <c r="K49" s="84">
        <v>0.44779999999999998</v>
      </c>
      <c r="L49" s="84">
        <v>0.45229999999999998</v>
      </c>
      <c r="M49" s="84">
        <v>0.42380000000000001</v>
      </c>
      <c r="N49" s="84">
        <v>0.43790000000000001</v>
      </c>
      <c r="O49" s="84">
        <v>0.45831126945932876</v>
      </c>
      <c r="P49" s="84">
        <v>0.41986533758335753</v>
      </c>
    </row>
    <row r="50" spans="1:16" ht="15" customHeight="1" thickBot="1" x14ac:dyDescent="0.25">
      <c r="A50" s="52" t="s">
        <v>523</v>
      </c>
      <c r="B50" s="82" t="s">
        <v>639</v>
      </c>
      <c r="C50" s="83" t="s">
        <v>421</v>
      </c>
      <c r="D50" s="84">
        <v>0.58919999999999995</v>
      </c>
      <c r="E50" s="84">
        <v>0.5847</v>
      </c>
      <c r="F50" s="84">
        <v>0.54610000000000003</v>
      </c>
      <c r="G50" s="84">
        <v>0.52239999999999998</v>
      </c>
      <c r="H50" s="84">
        <v>0.52710000000000001</v>
      </c>
      <c r="I50" s="84">
        <v>0.53339999999999999</v>
      </c>
      <c r="J50" s="84">
        <v>0.55600000000000005</v>
      </c>
      <c r="K50" s="84">
        <v>0.57569999999999999</v>
      </c>
      <c r="L50" s="84">
        <v>0.52500000000000002</v>
      </c>
      <c r="M50" s="84">
        <v>0.48170000000000002</v>
      </c>
      <c r="N50" s="84">
        <v>0.43619999999999998</v>
      </c>
      <c r="O50" s="84">
        <v>0.45219321748013519</v>
      </c>
      <c r="P50" s="84">
        <v>0.5260624418433516</v>
      </c>
    </row>
    <row r="51" spans="1:16" s="52" customFormat="1" ht="15" customHeight="1" thickTop="1" thickBot="1" x14ac:dyDescent="0.3">
      <c r="B51" s="97"/>
      <c r="C51" s="555" t="s">
        <v>422</v>
      </c>
      <c r="D51" s="550"/>
      <c r="E51" s="550"/>
      <c r="F51" s="550"/>
      <c r="G51" s="550"/>
      <c r="H51" s="550"/>
      <c r="I51" s="551"/>
      <c r="J51" s="551"/>
      <c r="K51" s="551"/>
      <c r="L51" s="551"/>
      <c r="M51" s="551"/>
      <c r="N51" s="551"/>
      <c r="O51" s="551"/>
      <c r="P51" s="551"/>
    </row>
    <row r="52" spans="1:16" s="52" customFormat="1" ht="15" customHeight="1" thickTop="1" x14ac:dyDescent="0.25">
      <c r="A52" s="52" t="s">
        <v>523</v>
      </c>
      <c r="B52" s="82" t="s">
        <v>640</v>
      </c>
      <c r="C52" s="83" t="s">
        <v>423</v>
      </c>
      <c r="D52" s="84">
        <v>5.5100000000000003E-2</v>
      </c>
      <c r="E52" s="84">
        <v>5.0900000000000001E-2</v>
      </c>
      <c r="F52" s="84">
        <v>3.6900000000000002E-2</v>
      </c>
      <c r="G52" s="84">
        <v>4.0599999999999997E-2</v>
      </c>
      <c r="H52" s="84">
        <v>4.1799999999999997E-2</v>
      </c>
      <c r="I52" s="84">
        <v>4.5699999999999998E-2</v>
      </c>
      <c r="J52" s="84">
        <v>4.6199999999999998E-2</v>
      </c>
      <c r="K52" s="84">
        <v>4.0599999999999997E-2</v>
      </c>
      <c r="L52" s="84">
        <v>4.2500000000000003E-2</v>
      </c>
      <c r="M52" s="84">
        <v>3.8899999999999997E-2</v>
      </c>
      <c r="N52" s="84">
        <v>3.6400000000000002E-2</v>
      </c>
      <c r="O52" s="84">
        <v>3.8538453251808519E-2</v>
      </c>
      <c r="P52" s="84">
        <v>3.7868627922233465E-2</v>
      </c>
    </row>
    <row r="53" spans="1:16" s="52" customFormat="1" ht="15" customHeight="1" x14ac:dyDescent="0.25">
      <c r="A53" s="52" t="s">
        <v>523</v>
      </c>
      <c r="B53" s="82" t="s">
        <v>641</v>
      </c>
      <c r="C53" s="83" t="s">
        <v>424</v>
      </c>
      <c r="D53" s="84">
        <v>4.8500000000000001E-2</v>
      </c>
      <c r="E53" s="84">
        <v>4.3400000000000001E-2</v>
      </c>
      <c r="F53" s="84">
        <v>3.49E-2</v>
      </c>
      <c r="G53" s="84">
        <v>3.9E-2</v>
      </c>
      <c r="H53" s="84">
        <v>4.0500000000000001E-2</v>
      </c>
      <c r="I53" s="84">
        <v>4.4900000000000002E-2</v>
      </c>
      <c r="J53" s="84">
        <v>4.5600000000000002E-2</v>
      </c>
      <c r="K53" s="84">
        <v>4.0300000000000002E-2</v>
      </c>
      <c r="L53" s="84">
        <v>3.8800000000000001E-2</v>
      </c>
      <c r="M53" s="84">
        <v>3.6900000000000002E-2</v>
      </c>
      <c r="N53" s="84">
        <v>3.4500000000000003E-2</v>
      </c>
      <c r="O53" s="84">
        <v>3.5419685578326754E-2</v>
      </c>
      <c r="P53" s="84">
        <v>3.5677041127413704E-2</v>
      </c>
    </row>
    <row r="54" spans="1:16" s="52" customFormat="1" ht="15" customHeight="1" x14ac:dyDescent="0.25">
      <c r="A54" s="52" t="s">
        <v>523</v>
      </c>
      <c r="B54" s="82" t="s">
        <v>642</v>
      </c>
      <c r="C54" s="83" t="s">
        <v>425</v>
      </c>
      <c r="D54" s="84">
        <v>5.0999999999999997E-2</v>
      </c>
      <c r="E54" s="84">
        <v>4.5999999999999999E-2</v>
      </c>
      <c r="F54" s="84">
        <v>3.6900000000000002E-2</v>
      </c>
      <c r="G54" s="84">
        <v>4.0899999999999999E-2</v>
      </c>
      <c r="H54" s="84">
        <v>4.3299999999999998E-2</v>
      </c>
      <c r="I54" s="84">
        <v>4.7699999999999999E-2</v>
      </c>
      <c r="J54" s="84">
        <v>5.0200000000000002E-2</v>
      </c>
      <c r="K54" s="84">
        <v>4.5499999999999999E-2</v>
      </c>
      <c r="L54" s="84">
        <v>4.36E-2</v>
      </c>
      <c r="M54" s="84">
        <v>4.19E-2</v>
      </c>
      <c r="N54" s="84">
        <v>4.0300000000000002E-2</v>
      </c>
      <c r="O54" s="84">
        <v>4.177699403103137E-2</v>
      </c>
      <c r="P54" s="84">
        <v>4.2278689471969721E-2</v>
      </c>
    </row>
    <row r="55" spans="1:16" s="52" customFormat="1" ht="15" customHeight="1" x14ac:dyDescent="0.25">
      <c r="A55" s="52" t="s">
        <v>523</v>
      </c>
      <c r="B55" s="82" t="s">
        <v>643</v>
      </c>
      <c r="C55" s="83" t="s">
        <v>426</v>
      </c>
      <c r="D55" s="84">
        <v>6.5100000000000005E-2</v>
      </c>
      <c r="E55" s="84">
        <v>6.3100000000000003E-2</v>
      </c>
      <c r="F55" s="84">
        <v>5.2900000000000003E-2</v>
      </c>
      <c r="G55" s="84">
        <v>6.1199999999999997E-2</v>
      </c>
      <c r="H55" s="84">
        <v>5.8700000000000002E-2</v>
      </c>
      <c r="I55" s="84">
        <v>6.4600000000000005E-2</v>
      </c>
      <c r="J55" s="84">
        <v>6.5799999999999997E-2</v>
      </c>
      <c r="K55" s="84">
        <v>6.1600000000000002E-2</v>
      </c>
      <c r="L55" s="84">
        <v>6.0999999999999999E-2</v>
      </c>
      <c r="M55" s="84">
        <v>5.9400000000000001E-2</v>
      </c>
      <c r="N55" s="84">
        <v>5.8200000000000002E-2</v>
      </c>
      <c r="O55" s="84">
        <v>5.8976497235359422E-2</v>
      </c>
      <c r="P55" s="84">
        <v>5.7483942999758321E-2</v>
      </c>
    </row>
    <row r="56" spans="1:16" s="52" customFormat="1" ht="15" customHeight="1" x14ac:dyDescent="0.25">
      <c r="A56" s="52" t="s">
        <v>523</v>
      </c>
      <c r="B56" s="82" t="s">
        <v>644</v>
      </c>
      <c r="C56" s="83" t="s">
        <v>427</v>
      </c>
      <c r="D56" s="84">
        <v>-1.4E-2</v>
      </c>
      <c r="E56" s="84">
        <v>-1.7100000000000001E-2</v>
      </c>
      <c r="F56" s="84">
        <v>-1.6E-2</v>
      </c>
      <c r="G56" s="84">
        <v>-2.0299999999999999E-2</v>
      </c>
      <c r="H56" s="84">
        <v>-1.55E-2</v>
      </c>
      <c r="I56" s="84">
        <v>-1.7000000000000001E-2</v>
      </c>
      <c r="J56" s="84">
        <v>-1.5599999999999999E-2</v>
      </c>
      <c r="K56" s="84">
        <v>-1.61E-2</v>
      </c>
      <c r="L56" s="84">
        <v>-1.7299999999999999E-2</v>
      </c>
      <c r="M56" s="84">
        <v>-1.7500000000000002E-2</v>
      </c>
      <c r="N56" s="84">
        <v>-1.7999999999999999E-2</v>
      </c>
      <c r="O56" s="84">
        <v>-1.7199503204328056E-2</v>
      </c>
      <c r="P56" s="84">
        <v>-1.5205253527788603E-2</v>
      </c>
    </row>
    <row r="57" spans="1:16" s="52" customFormat="1" ht="15" customHeight="1" x14ac:dyDescent="0.25">
      <c r="A57" s="52" t="s">
        <v>523</v>
      </c>
      <c r="B57" s="82" t="s">
        <v>645</v>
      </c>
      <c r="C57" s="83" t="s">
        <v>428</v>
      </c>
      <c r="D57" s="84">
        <v>-2.5000000000000001E-3</v>
      </c>
      <c r="E57" s="84">
        <v>-2.5999999999999999E-3</v>
      </c>
      <c r="F57" s="84">
        <v>-2E-3</v>
      </c>
      <c r="G57" s="84">
        <v>-1.9E-3</v>
      </c>
      <c r="H57" s="84">
        <v>-2.7000000000000001E-3</v>
      </c>
      <c r="I57" s="84">
        <v>-2.8E-3</v>
      </c>
      <c r="J57" s="84">
        <v>-4.5999999999999999E-3</v>
      </c>
      <c r="K57" s="84">
        <v>-5.1999999999999998E-3</v>
      </c>
      <c r="L57" s="84">
        <v>-4.7999999999999996E-3</v>
      </c>
      <c r="M57" s="84">
        <v>-5.1000000000000004E-3</v>
      </c>
      <c r="N57" s="84">
        <v>-5.7999999999999996E-3</v>
      </c>
      <c r="O57" s="84">
        <v>-6.3573084527046072E-3</v>
      </c>
      <c r="P57" s="84">
        <v>-6.6016483445560164E-3</v>
      </c>
    </row>
    <row r="58" spans="1:16" s="52" customFormat="1" ht="15" customHeight="1" thickBot="1" x14ac:dyDescent="0.3">
      <c r="A58" s="52" t="s">
        <v>523</v>
      </c>
      <c r="B58" s="82" t="s">
        <v>646</v>
      </c>
      <c r="C58" s="83" t="s">
        <v>429</v>
      </c>
      <c r="D58" s="84">
        <v>6.1999999999999998E-3</v>
      </c>
      <c r="E58" s="84">
        <v>7.1999999999999998E-3</v>
      </c>
      <c r="F58" s="84">
        <v>2E-3</v>
      </c>
      <c r="G58" s="84">
        <v>1.6000000000000001E-3</v>
      </c>
      <c r="H58" s="84">
        <v>1.2999999999999999E-3</v>
      </c>
      <c r="I58" s="84">
        <v>8.9999999999999998E-4</v>
      </c>
      <c r="J58" s="84">
        <v>5.9999999999999995E-4</v>
      </c>
      <c r="K58" s="84">
        <v>2.9999999999999997E-4</v>
      </c>
      <c r="L58" s="84">
        <v>3.7000000000000002E-3</v>
      </c>
      <c r="M58" s="84">
        <v>2E-3</v>
      </c>
      <c r="N58" s="84">
        <v>1.9E-3</v>
      </c>
      <c r="O58" s="84">
        <v>3.1187676734817649E-3</v>
      </c>
      <c r="P58" s="84">
        <v>2.1915867948197605E-3</v>
      </c>
    </row>
    <row r="59" spans="1:16" ht="15" customHeight="1" thickTop="1" thickBot="1" x14ac:dyDescent="0.25">
      <c r="A59" s="52"/>
      <c r="B59" s="52"/>
      <c r="C59" s="555" t="s">
        <v>430</v>
      </c>
      <c r="D59" s="556"/>
      <c r="E59" s="556"/>
      <c r="F59" s="556"/>
      <c r="G59" s="556"/>
      <c r="H59" s="556"/>
      <c r="I59" s="556"/>
      <c r="J59" s="556"/>
      <c r="K59" s="556"/>
      <c r="L59" s="556"/>
      <c r="M59" s="556"/>
      <c r="N59" s="556"/>
      <c r="O59" s="548"/>
      <c r="P59" s="548"/>
    </row>
    <row r="60" spans="1:16" s="52" customFormat="1" ht="15" customHeight="1" thickTop="1" x14ac:dyDescent="0.25">
      <c r="A60" s="52" t="s">
        <v>523</v>
      </c>
      <c r="B60" s="82" t="s">
        <v>640</v>
      </c>
      <c r="C60" s="83" t="s">
        <v>423</v>
      </c>
      <c r="D60" s="84">
        <v>5.5100000000000003E-2</v>
      </c>
      <c r="E60" s="84">
        <v>5.0900000000000001E-2</v>
      </c>
      <c r="F60" s="84">
        <v>3.6900000000000002E-2</v>
      </c>
      <c r="G60" s="84">
        <v>4.0599999999999997E-2</v>
      </c>
      <c r="H60" s="84">
        <v>4.1799999999999997E-2</v>
      </c>
      <c r="I60" s="84">
        <v>4.5699999999999998E-2</v>
      </c>
      <c r="J60" s="84">
        <v>4.6199999999999998E-2</v>
      </c>
      <c r="K60" s="84">
        <v>4.0599999999999997E-2</v>
      </c>
      <c r="L60" s="84">
        <v>4.2500000000000003E-2</v>
      </c>
      <c r="M60" s="84">
        <v>3.8899999999999997E-2</v>
      </c>
      <c r="N60" s="84">
        <v>3.6400000000000002E-2</v>
      </c>
      <c r="O60" s="84">
        <v>3.8538453251808519E-2</v>
      </c>
      <c r="P60" s="84">
        <v>3.7868627922233465E-2</v>
      </c>
    </row>
    <row r="61" spans="1:16" s="52" customFormat="1" ht="15" customHeight="1" x14ac:dyDescent="0.25">
      <c r="A61" s="52" t="s">
        <v>523</v>
      </c>
      <c r="B61" s="82" t="s">
        <v>647</v>
      </c>
      <c r="C61" s="83" t="s">
        <v>431</v>
      </c>
      <c r="D61" s="84">
        <v>-4.7000000000000002E-3</v>
      </c>
      <c r="E61" s="84">
        <v>-1.9E-3</v>
      </c>
      <c r="F61" s="84">
        <v>-1.6000000000000001E-3</v>
      </c>
      <c r="G61" s="84">
        <v>-2.2000000000000001E-3</v>
      </c>
      <c r="H61" s="84">
        <v>-2.7000000000000001E-3</v>
      </c>
      <c r="I61" s="84">
        <v>-3.3E-3</v>
      </c>
      <c r="J61" s="84">
        <v>-1.8E-3</v>
      </c>
      <c r="K61" s="84">
        <v>8.0000000000000004E-4</v>
      </c>
      <c r="L61" s="84">
        <v>4.0000000000000002E-4</v>
      </c>
      <c r="M61" s="84">
        <v>-3.8999999999999998E-3</v>
      </c>
      <c r="N61" s="84">
        <v>-3.0000000000000001E-3</v>
      </c>
      <c r="O61" s="84">
        <v>-3.3372514123166902E-3</v>
      </c>
      <c r="P61" s="84">
        <v>-1.6502523938673514E-4</v>
      </c>
    </row>
    <row r="62" spans="1:16" s="91" customFormat="1" ht="15" customHeight="1" x14ac:dyDescent="0.25">
      <c r="A62" s="52" t="s">
        <v>523</v>
      </c>
      <c r="B62" s="82" t="s">
        <v>648</v>
      </c>
      <c r="C62" s="83" t="s">
        <v>432</v>
      </c>
      <c r="D62" s="84">
        <v>-4.1300000000000003E-2</v>
      </c>
      <c r="E62" s="84">
        <v>-4.1200000000000001E-2</v>
      </c>
      <c r="F62" s="84">
        <v>-3.1099999999999999E-2</v>
      </c>
      <c r="G62" s="84">
        <v>-3.56E-2</v>
      </c>
      <c r="H62" s="84">
        <v>-3.1300000000000001E-2</v>
      </c>
      <c r="I62" s="84">
        <v>-3.3500000000000002E-2</v>
      </c>
      <c r="J62" s="84">
        <v>-3.0700000000000002E-2</v>
      </c>
      <c r="K62" s="84">
        <v>-3.2300000000000002E-2</v>
      </c>
      <c r="L62" s="84">
        <v>-3.2399999999999998E-2</v>
      </c>
      <c r="M62" s="84">
        <v>-3.2800000000000003E-2</v>
      </c>
      <c r="N62" s="84">
        <v>-3.3500000000000002E-2</v>
      </c>
      <c r="O62" s="84">
        <v>-3.3316338615394826E-2</v>
      </c>
      <c r="P62" s="84">
        <v>-3.3592336170307206E-2</v>
      </c>
    </row>
    <row r="63" spans="1:16" s="91" customFormat="1" ht="15" customHeight="1" x14ac:dyDescent="0.25">
      <c r="A63" s="52" t="s">
        <v>523</v>
      </c>
      <c r="B63" s="82" t="s">
        <v>649</v>
      </c>
      <c r="C63" s="83" t="s">
        <v>433</v>
      </c>
      <c r="D63" s="84">
        <v>0</v>
      </c>
      <c r="E63" s="84">
        <v>1E-4</v>
      </c>
      <c r="F63" s="84">
        <v>0</v>
      </c>
      <c r="G63" s="84">
        <v>2.0000000000000001E-4</v>
      </c>
      <c r="H63" s="84">
        <v>0</v>
      </c>
      <c r="I63" s="84">
        <v>1E-4</v>
      </c>
      <c r="J63" s="84">
        <v>0</v>
      </c>
      <c r="K63" s="84">
        <v>0</v>
      </c>
      <c r="L63" s="84">
        <v>0</v>
      </c>
      <c r="M63" s="84">
        <v>1E-4</v>
      </c>
      <c r="N63" s="84">
        <v>1E-4</v>
      </c>
      <c r="O63" s="84">
        <v>3.7599542698651253E-5</v>
      </c>
      <c r="P63" s="84">
        <v>4.4184797425736108E-4</v>
      </c>
    </row>
    <row r="64" spans="1:16" s="91" customFormat="1" ht="15" customHeight="1" x14ac:dyDescent="0.25">
      <c r="A64" s="52" t="s">
        <v>523</v>
      </c>
      <c r="B64" s="82" t="s">
        <v>650</v>
      </c>
      <c r="C64" s="83" t="s">
        <v>434</v>
      </c>
      <c r="D64" s="84">
        <v>-2.0000000000000001E-4</v>
      </c>
      <c r="E64" s="84">
        <v>1E-4</v>
      </c>
      <c r="F64" s="84">
        <v>4.0000000000000002E-4</v>
      </c>
      <c r="G64" s="84">
        <v>2.0000000000000001E-4</v>
      </c>
      <c r="H64" s="84">
        <v>-2.0000000000000001E-4</v>
      </c>
      <c r="I64" s="84">
        <v>-2.0000000000000001E-4</v>
      </c>
      <c r="J64" s="84">
        <v>0</v>
      </c>
      <c r="K64" s="84">
        <v>0</v>
      </c>
      <c r="L64" s="84">
        <v>0</v>
      </c>
      <c r="M64" s="84">
        <v>1E-4</v>
      </c>
      <c r="N64" s="84">
        <v>2.0000000000000001E-4</v>
      </c>
      <c r="O64" s="84">
        <v>1.0258887821178726E-4</v>
      </c>
      <c r="P64" s="84">
        <v>1.4524229934842069E-4</v>
      </c>
    </row>
    <row r="65" spans="1:16" s="91" customFormat="1" ht="15" customHeight="1" thickBot="1" x14ac:dyDescent="0.3">
      <c r="A65" s="52"/>
      <c r="B65" s="82"/>
      <c r="C65" s="83" t="s">
        <v>435</v>
      </c>
      <c r="D65" s="84">
        <v>5.0000000000000001E-4</v>
      </c>
      <c r="E65" s="84">
        <v>2.9999999999999997E-4</v>
      </c>
      <c r="F65" s="84">
        <v>2.0000000000000001E-4</v>
      </c>
      <c r="G65" s="84">
        <v>2.0000000000000001E-4</v>
      </c>
      <c r="H65" s="84">
        <v>1E-4</v>
      </c>
      <c r="I65" s="84">
        <v>0</v>
      </c>
      <c r="J65" s="84">
        <v>0</v>
      </c>
      <c r="K65" s="84">
        <v>0</v>
      </c>
      <c r="L65" s="84">
        <v>0</v>
      </c>
      <c r="M65" s="84">
        <v>0</v>
      </c>
      <c r="N65" s="84">
        <v>0</v>
      </c>
      <c r="O65" s="84">
        <v>5.2370822094073705E-7</v>
      </c>
      <c r="P65" s="84">
        <v>2.6149354095439985E-7</v>
      </c>
    </row>
    <row r="66" spans="1:16" s="52" customFormat="1" ht="15" customHeight="1" thickTop="1" thickBot="1" x14ac:dyDescent="0.3">
      <c r="A66" s="52" t="s">
        <v>523</v>
      </c>
      <c r="B66" s="82" t="s">
        <v>651</v>
      </c>
      <c r="C66" s="555" t="s">
        <v>652</v>
      </c>
      <c r="D66" s="550">
        <v>8.9999999999999993E-3</v>
      </c>
      <c r="E66" s="550">
        <v>8.0000000000000002E-3</v>
      </c>
      <c r="F66" s="550">
        <v>4.8999999999999998E-3</v>
      </c>
      <c r="G66" s="550">
        <v>3.5000000000000001E-3</v>
      </c>
      <c r="H66" s="550">
        <v>7.7000000000000002E-3</v>
      </c>
      <c r="I66" s="552">
        <v>8.8000000000000005E-3</v>
      </c>
      <c r="J66" s="552">
        <v>1.3599999999999999E-2</v>
      </c>
      <c r="K66" s="552">
        <v>9.1000000000000004E-3</v>
      </c>
      <c r="L66" s="552">
        <v>1.06E-2</v>
      </c>
      <c r="M66" s="552">
        <v>2.3E-3</v>
      </c>
      <c r="N66" s="552">
        <v>2.0000000000000001E-4</v>
      </c>
      <c r="O66" s="552">
        <v>1.9007617603419183E-3</v>
      </c>
      <c r="P66" s="552">
        <v>4.5501403959727444E-3</v>
      </c>
    </row>
    <row r="67" spans="1:16" ht="3.75" customHeight="1" thickTop="1" thickBot="1" x14ac:dyDescent="0.25">
      <c r="A67" s="99"/>
      <c r="B67" s="99"/>
      <c r="C67" s="71"/>
      <c r="D67" s="71"/>
      <c r="E67" s="71"/>
      <c r="F67" s="71"/>
      <c r="G67" s="71"/>
      <c r="H67" s="71"/>
      <c r="I67" s="71"/>
      <c r="J67" s="71"/>
      <c r="K67" s="71"/>
      <c r="L67" s="71"/>
      <c r="M67" s="71"/>
      <c r="N67" s="71"/>
      <c r="O67" s="71"/>
      <c r="P67" s="71"/>
    </row>
    <row r="68" spans="1:16" ht="15" customHeight="1" x14ac:dyDescent="0.2">
      <c r="A68" s="52"/>
      <c r="B68" s="52"/>
      <c r="C68" s="100" t="s">
        <v>437</v>
      </c>
      <c r="D68" s="52"/>
      <c r="E68" s="52"/>
      <c r="F68" s="52"/>
      <c r="G68" s="52"/>
      <c r="H68" s="52"/>
      <c r="I68" s="52"/>
      <c r="J68" s="52"/>
      <c r="K68" s="52"/>
      <c r="L68" s="52"/>
      <c r="M68" s="52"/>
      <c r="N68" s="52"/>
      <c r="O68" s="52"/>
      <c r="P68" s="52"/>
    </row>
    <row r="69" spans="1:16" ht="15" customHeight="1" x14ac:dyDescent="0.2">
      <c r="A69" s="52"/>
      <c r="B69" s="52"/>
      <c r="C69" s="100" t="s">
        <v>653</v>
      </c>
      <c r="D69" s="52"/>
      <c r="E69" s="52"/>
      <c r="F69" s="52"/>
      <c r="G69" s="52"/>
      <c r="H69" s="52"/>
      <c r="I69" s="52"/>
      <c r="J69" s="52"/>
      <c r="K69" s="52"/>
      <c r="L69" s="52"/>
      <c r="M69" s="52"/>
      <c r="N69" s="52"/>
      <c r="O69" s="52"/>
      <c r="P69" s="52"/>
    </row>
    <row r="70" spans="1:16" ht="15" customHeight="1" x14ac:dyDescent="0.2">
      <c r="A70" s="52"/>
      <c r="B70" s="52"/>
      <c r="C70" s="100" t="s">
        <v>654</v>
      </c>
      <c r="D70" s="52"/>
      <c r="E70" s="52"/>
      <c r="F70" s="52"/>
      <c r="G70" s="52"/>
      <c r="H70" s="52"/>
      <c r="I70" s="52"/>
      <c r="J70" s="52"/>
      <c r="K70" s="52"/>
      <c r="L70" s="52"/>
      <c r="M70" s="52"/>
      <c r="N70" s="52"/>
      <c r="O70" s="52"/>
      <c r="P70" s="52"/>
    </row>
    <row r="71" spans="1:16" ht="15" customHeight="1" x14ac:dyDescent="0.2">
      <c r="A71" s="52"/>
      <c r="B71" s="52"/>
      <c r="C71" s="100" t="s">
        <v>440</v>
      </c>
      <c r="D71" s="52"/>
      <c r="E71" s="52"/>
      <c r="F71" s="52"/>
      <c r="G71" s="52"/>
      <c r="H71" s="52"/>
      <c r="I71" s="52"/>
      <c r="J71" s="52"/>
      <c r="K71" s="52"/>
      <c r="L71" s="52"/>
      <c r="M71" s="52"/>
      <c r="N71" s="52"/>
      <c r="O71" s="52"/>
      <c r="P71" s="52"/>
    </row>
    <row r="72" spans="1:16" ht="15" customHeight="1" x14ac:dyDescent="0.2">
      <c r="A72" s="52"/>
      <c r="B72" s="52"/>
      <c r="C72" s="100" t="s">
        <v>441</v>
      </c>
      <c r="D72" s="52"/>
      <c r="E72" s="52"/>
      <c r="F72" s="52"/>
      <c r="G72" s="52"/>
      <c r="H72" s="52"/>
      <c r="I72" s="52"/>
      <c r="J72" s="52"/>
      <c r="K72" s="52"/>
      <c r="L72" s="52"/>
      <c r="M72" s="52"/>
      <c r="N72" s="52"/>
      <c r="O72" s="52"/>
      <c r="P72" s="52"/>
    </row>
    <row r="73" spans="1:16" ht="30" customHeight="1" x14ac:dyDescent="0.2">
      <c r="A73" s="52"/>
      <c r="B73" s="52"/>
      <c r="C73" s="780" t="s">
        <v>442</v>
      </c>
      <c r="D73" s="780"/>
      <c r="E73" s="780"/>
      <c r="F73" s="780"/>
      <c r="G73" s="780"/>
      <c r="H73" s="780"/>
      <c r="I73" s="780"/>
      <c r="J73" s="780"/>
      <c r="K73" s="780"/>
      <c r="L73" s="780"/>
      <c r="M73" s="780"/>
      <c r="N73" s="780"/>
      <c r="O73" s="780"/>
      <c r="P73" s="101"/>
    </row>
    <row r="74" spans="1:16" ht="15" customHeight="1" x14ac:dyDescent="0.2">
      <c r="A74" s="52"/>
      <c r="B74" s="52"/>
      <c r="C74" s="100" t="s">
        <v>443</v>
      </c>
      <c r="D74" s="52"/>
      <c r="E74" s="52"/>
      <c r="F74" s="52"/>
      <c r="G74" s="52"/>
      <c r="H74" s="52"/>
      <c r="I74" s="52"/>
      <c r="J74" s="52"/>
      <c r="K74" s="52"/>
      <c r="L74" s="52"/>
      <c r="M74" s="52"/>
      <c r="N74" s="52"/>
      <c r="O74" s="52"/>
      <c r="P74" s="52"/>
    </row>
    <row r="75" spans="1:16" ht="30" customHeight="1" x14ac:dyDescent="0.2">
      <c r="A75" s="52"/>
      <c r="B75" s="52"/>
      <c r="C75" s="780" t="s">
        <v>444</v>
      </c>
      <c r="D75" s="780"/>
      <c r="E75" s="780"/>
      <c r="F75" s="780"/>
      <c r="G75" s="780"/>
      <c r="H75" s="780"/>
      <c r="I75" s="780"/>
      <c r="J75" s="780"/>
      <c r="K75" s="780"/>
      <c r="L75" s="780"/>
      <c r="M75" s="780"/>
      <c r="N75" s="780"/>
      <c r="O75" s="780"/>
      <c r="P75" s="101"/>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BE29B-46B1-49BD-95A3-508F69F32191}">
  <sheetPr codeName="Sheet35">
    <pageSetUpPr fitToPage="1"/>
  </sheetPr>
  <dimension ref="A1:F197"/>
  <sheetViews>
    <sheetView topLeftCell="B1" zoomScale="90" zoomScaleNormal="90" workbookViewId="0">
      <selection activeCell="D11" sqref="D11"/>
    </sheetView>
  </sheetViews>
  <sheetFormatPr baseColWidth="10" defaultRowHeight="12.75" x14ac:dyDescent="0.2"/>
  <cols>
    <col min="1" max="1" width="84.7109375" style="140" customWidth="1"/>
    <col min="2" max="5" width="24.42578125" style="75" customWidth="1"/>
    <col min="6" max="6" width="3.7109375" style="356" customWidth="1"/>
    <col min="7" max="7" width="11.140625" style="75" bestFit="1" customWidth="1"/>
    <col min="8" max="256" width="9.140625" style="75" customWidth="1"/>
    <col min="257" max="257" width="84.7109375" style="75" customWidth="1"/>
    <col min="258" max="261" width="24.42578125" style="75" customWidth="1"/>
    <col min="262" max="262" width="3.7109375" style="75" customWidth="1"/>
    <col min="263" max="263" width="11.140625" style="75" bestFit="1" customWidth="1"/>
    <col min="264" max="512" width="9.140625" style="75" customWidth="1"/>
    <col min="513" max="513" width="84.7109375" style="75" customWidth="1"/>
    <col min="514" max="517" width="24.42578125" style="75" customWidth="1"/>
    <col min="518" max="518" width="3.7109375" style="75" customWidth="1"/>
    <col min="519" max="519" width="11.140625" style="75" bestFit="1" customWidth="1"/>
    <col min="520" max="768" width="9.140625" style="75" customWidth="1"/>
    <col min="769" max="769" width="84.7109375" style="75" customWidth="1"/>
    <col min="770" max="773" width="24.42578125" style="75" customWidth="1"/>
    <col min="774" max="774" width="3.7109375" style="75" customWidth="1"/>
    <col min="775" max="775" width="11.140625" style="75" bestFit="1" customWidth="1"/>
    <col min="776" max="1024" width="9.140625" style="75" customWidth="1"/>
    <col min="1025" max="1025" width="84.7109375" style="75" customWidth="1"/>
    <col min="1026" max="1029" width="24.42578125" style="75" customWidth="1"/>
    <col min="1030" max="1030" width="3.7109375" style="75" customWidth="1"/>
    <col min="1031" max="1031" width="11.140625" style="75" bestFit="1" customWidth="1"/>
    <col min="1032" max="1280" width="9.140625" style="75" customWidth="1"/>
    <col min="1281" max="1281" width="84.7109375" style="75" customWidth="1"/>
    <col min="1282" max="1285" width="24.42578125" style="75" customWidth="1"/>
    <col min="1286" max="1286" width="3.7109375" style="75" customWidth="1"/>
    <col min="1287" max="1287" width="11.140625" style="75" bestFit="1" customWidth="1"/>
    <col min="1288" max="1536" width="9.140625" style="75" customWidth="1"/>
    <col min="1537" max="1537" width="84.7109375" style="75" customWidth="1"/>
    <col min="1538" max="1541" width="24.42578125" style="75" customWidth="1"/>
    <col min="1542" max="1542" width="3.7109375" style="75" customWidth="1"/>
    <col min="1543" max="1543" width="11.140625" style="75" bestFit="1" customWidth="1"/>
    <col min="1544" max="1792" width="9.140625" style="75" customWidth="1"/>
    <col min="1793" max="1793" width="84.7109375" style="75" customWidth="1"/>
    <col min="1794" max="1797" width="24.42578125" style="75" customWidth="1"/>
    <col min="1798" max="1798" width="3.7109375" style="75" customWidth="1"/>
    <col min="1799" max="1799" width="11.140625" style="75" bestFit="1" customWidth="1"/>
    <col min="1800" max="2048" width="9.140625" style="75" customWidth="1"/>
    <col min="2049" max="2049" width="84.7109375" style="75" customWidth="1"/>
    <col min="2050" max="2053" width="24.42578125" style="75" customWidth="1"/>
    <col min="2054" max="2054" width="3.7109375" style="75" customWidth="1"/>
    <col min="2055" max="2055" width="11.140625" style="75" bestFit="1" customWidth="1"/>
    <col min="2056" max="2304" width="9.140625" style="75" customWidth="1"/>
    <col min="2305" max="2305" width="84.7109375" style="75" customWidth="1"/>
    <col min="2306" max="2309" width="24.42578125" style="75" customWidth="1"/>
    <col min="2310" max="2310" width="3.7109375" style="75" customWidth="1"/>
    <col min="2311" max="2311" width="11.140625" style="75" bestFit="1" customWidth="1"/>
    <col min="2312" max="2560" width="9.140625" style="75" customWidth="1"/>
    <col min="2561" max="2561" width="84.7109375" style="75" customWidth="1"/>
    <col min="2562" max="2565" width="24.42578125" style="75" customWidth="1"/>
    <col min="2566" max="2566" width="3.7109375" style="75" customWidth="1"/>
    <col min="2567" max="2567" width="11.140625" style="75" bestFit="1" customWidth="1"/>
    <col min="2568" max="2816" width="9.140625" style="75" customWidth="1"/>
    <col min="2817" max="2817" width="84.7109375" style="75" customWidth="1"/>
    <col min="2818" max="2821" width="24.42578125" style="75" customWidth="1"/>
    <col min="2822" max="2822" width="3.7109375" style="75" customWidth="1"/>
    <col min="2823" max="2823" width="11.140625" style="75" bestFit="1" customWidth="1"/>
    <col min="2824" max="3072" width="9.140625" style="75" customWidth="1"/>
    <col min="3073" max="3073" width="84.7109375" style="75" customWidth="1"/>
    <col min="3074" max="3077" width="24.42578125" style="75" customWidth="1"/>
    <col min="3078" max="3078" width="3.7109375" style="75" customWidth="1"/>
    <col min="3079" max="3079" width="11.140625" style="75" bestFit="1" customWidth="1"/>
    <col min="3080" max="3328" width="9.140625" style="75" customWidth="1"/>
    <col min="3329" max="3329" width="84.7109375" style="75" customWidth="1"/>
    <col min="3330" max="3333" width="24.42578125" style="75" customWidth="1"/>
    <col min="3334" max="3334" width="3.7109375" style="75" customWidth="1"/>
    <col min="3335" max="3335" width="11.140625" style="75" bestFit="1" customWidth="1"/>
    <col min="3336" max="3584" width="9.140625" style="75" customWidth="1"/>
    <col min="3585" max="3585" width="84.7109375" style="75" customWidth="1"/>
    <col min="3586" max="3589" width="24.42578125" style="75" customWidth="1"/>
    <col min="3590" max="3590" width="3.7109375" style="75" customWidth="1"/>
    <col min="3591" max="3591" width="11.140625" style="75" bestFit="1" customWidth="1"/>
    <col min="3592" max="3840" width="9.140625" style="75" customWidth="1"/>
    <col min="3841" max="3841" width="84.7109375" style="75" customWidth="1"/>
    <col min="3842" max="3845" width="24.42578125" style="75" customWidth="1"/>
    <col min="3846" max="3846" width="3.7109375" style="75" customWidth="1"/>
    <col min="3847" max="3847" width="11.140625" style="75" bestFit="1" customWidth="1"/>
    <col min="3848" max="4096" width="9.140625" style="75" customWidth="1"/>
    <col min="4097" max="4097" width="84.7109375" style="75" customWidth="1"/>
    <col min="4098" max="4101" width="24.42578125" style="75" customWidth="1"/>
    <col min="4102" max="4102" width="3.7109375" style="75" customWidth="1"/>
    <col min="4103" max="4103" width="11.140625" style="75" bestFit="1" customWidth="1"/>
    <col min="4104" max="4352" width="9.140625" style="75" customWidth="1"/>
    <col min="4353" max="4353" width="84.7109375" style="75" customWidth="1"/>
    <col min="4354" max="4357" width="24.42578125" style="75" customWidth="1"/>
    <col min="4358" max="4358" width="3.7109375" style="75" customWidth="1"/>
    <col min="4359" max="4359" width="11.140625" style="75" bestFit="1" customWidth="1"/>
    <col min="4360" max="4608" width="9.140625" style="75" customWidth="1"/>
    <col min="4609" max="4609" width="84.7109375" style="75" customWidth="1"/>
    <col min="4610" max="4613" width="24.42578125" style="75" customWidth="1"/>
    <col min="4614" max="4614" width="3.7109375" style="75" customWidth="1"/>
    <col min="4615" max="4615" width="11.140625" style="75" bestFit="1" customWidth="1"/>
    <col min="4616" max="4864" width="9.140625" style="75" customWidth="1"/>
    <col min="4865" max="4865" width="84.7109375" style="75" customWidth="1"/>
    <col min="4866" max="4869" width="24.42578125" style="75" customWidth="1"/>
    <col min="4870" max="4870" width="3.7109375" style="75" customWidth="1"/>
    <col min="4871" max="4871" width="11.140625" style="75" bestFit="1" customWidth="1"/>
    <col min="4872" max="5120" width="9.140625" style="75" customWidth="1"/>
    <col min="5121" max="5121" width="84.7109375" style="75" customWidth="1"/>
    <col min="5122" max="5125" width="24.42578125" style="75" customWidth="1"/>
    <col min="5126" max="5126" width="3.7109375" style="75" customWidth="1"/>
    <col min="5127" max="5127" width="11.140625" style="75" bestFit="1" customWidth="1"/>
    <col min="5128" max="5376" width="9.140625" style="75" customWidth="1"/>
    <col min="5377" max="5377" width="84.7109375" style="75" customWidth="1"/>
    <col min="5378" max="5381" width="24.42578125" style="75" customWidth="1"/>
    <col min="5382" max="5382" width="3.7109375" style="75" customWidth="1"/>
    <col min="5383" max="5383" width="11.140625" style="75" bestFit="1" customWidth="1"/>
    <col min="5384" max="5632" width="9.140625" style="75" customWidth="1"/>
    <col min="5633" max="5633" width="84.7109375" style="75" customWidth="1"/>
    <col min="5634" max="5637" width="24.42578125" style="75" customWidth="1"/>
    <col min="5638" max="5638" width="3.7109375" style="75" customWidth="1"/>
    <col min="5639" max="5639" width="11.140625" style="75" bestFit="1" customWidth="1"/>
    <col min="5640" max="5888" width="9.140625" style="75" customWidth="1"/>
    <col min="5889" max="5889" width="84.7109375" style="75" customWidth="1"/>
    <col min="5890" max="5893" width="24.42578125" style="75" customWidth="1"/>
    <col min="5894" max="5894" width="3.7109375" style="75" customWidth="1"/>
    <col min="5895" max="5895" width="11.140625" style="75" bestFit="1" customWidth="1"/>
    <col min="5896" max="6144" width="9.140625" style="75" customWidth="1"/>
    <col min="6145" max="6145" width="84.7109375" style="75" customWidth="1"/>
    <col min="6146" max="6149" width="24.42578125" style="75" customWidth="1"/>
    <col min="6150" max="6150" width="3.7109375" style="75" customWidth="1"/>
    <col min="6151" max="6151" width="11.140625" style="75" bestFit="1" customWidth="1"/>
    <col min="6152" max="6400" width="9.140625" style="75" customWidth="1"/>
    <col min="6401" max="6401" width="84.7109375" style="75" customWidth="1"/>
    <col min="6402" max="6405" width="24.42578125" style="75" customWidth="1"/>
    <col min="6406" max="6406" width="3.7109375" style="75" customWidth="1"/>
    <col min="6407" max="6407" width="11.140625" style="75" bestFit="1" customWidth="1"/>
    <col min="6408" max="6656" width="9.140625" style="75" customWidth="1"/>
    <col min="6657" max="6657" width="84.7109375" style="75" customWidth="1"/>
    <col min="6658" max="6661" width="24.42578125" style="75" customWidth="1"/>
    <col min="6662" max="6662" width="3.7109375" style="75" customWidth="1"/>
    <col min="6663" max="6663" width="11.140625" style="75" bestFit="1" customWidth="1"/>
    <col min="6664" max="6912" width="9.140625" style="75" customWidth="1"/>
    <col min="6913" max="6913" width="84.7109375" style="75" customWidth="1"/>
    <col min="6914" max="6917" width="24.42578125" style="75" customWidth="1"/>
    <col min="6918" max="6918" width="3.7109375" style="75" customWidth="1"/>
    <col min="6919" max="6919" width="11.140625" style="75" bestFit="1" customWidth="1"/>
    <col min="6920" max="7168" width="9.140625" style="75" customWidth="1"/>
    <col min="7169" max="7169" width="84.7109375" style="75" customWidth="1"/>
    <col min="7170" max="7173" width="24.42578125" style="75" customWidth="1"/>
    <col min="7174" max="7174" width="3.7109375" style="75" customWidth="1"/>
    <col min="7175" max="7175" width="11.140625" style="75" bestFit="1" customWidth="1"/>
    <col min="7176" max="7424" width="9.140625" style="75" customWidth="1"/>
    <col min="7425" max="7425" width="84.7109375" style="75" customWidth="1"/>
    <col min="7426" max="7429" width="24.42578125" style="75" customWidth="1"/>
    <col min="7430" max="7430" width="3.7109375" style="75" customWidth="1"/>
    <col min="7431" max="7431" width="11.140625" style="75" bestFit="1" customWidth="1"/>
    <col min="7432" max="7680" width="9.140625" style="75" customWidth="1"/>
    <col min="7681" max="7681" width="84.7109375" style="75" customWidth="1"/>
    <col min="7682" max="7685" width="24.42578125" style="75" customWidth="1"/>
    <col min="7686" max="7686" width="3.7109375" style="75" customWidth="1"/>
    <col min="7687" max="7687" width="11.140625" style="75" bestFit="1" customWidth="1"/>
    <col min="7688" max="7936" width="9.140625" style="75" customWidth="1"/>
    <col min="7937" max="7937" width="84.7109375" style="75" customWidth="1"/>
    <col min="7938" max="7941" width="24.42578125" style="75" customWidth="1"/>
    <col min="7942" max="7942" width="3.7109375" style="75" customWidth="1"/>
    <col min="7943" max="7943" width="11.140625" style="75" bestFit="1" customWidth="1"/>
    <col min="7944" max="8192" width="9.140625" style="75" customWidth="1"/>
    <col min="8193" max="8193" width="84.7109375" style="75" customWidth="1"/>
    <col min="8194" max="8197" width="24.42578125" style="75" customWidth="1"/>
    <col min="8198" max="8198" width="3.7109375" style="75" customWidth="1"/>
    <col min="8199" max="8199" width="11.140625" style="75" bestFit="1" customWidth="1"/>
    <col min="8200" max="8448" width="9.140625" style="75" customWidth="1"/>
    <col min="8449" max="8449" width="84.7109375" style="75" customWidth="1"/>
    <col min="8450" max="8453" width="24.42578125" style="75" customWidth="1"/>
    <col min="8454" max="8454" width="3.7109375" style="75" customWidth="1"/>
    <col min="8455" max="8455" width="11.140625" style="75" bestFit="1" customWidth="1"/>
    <col min="8456" max="8704" width="9.140625" style="75" customWidth="1"/>
    <col min="8705" max="8705" width="84.7109375" style="75" customWidth="1"/>
    <col min="8706" max="8709" width="24.42578125" style="75" customWidth="1"/>
    <col min="8710" max="8710" width="3.7109375" style="75" customWidth="1"/>
    <col min="8711" max="8711" width="11.140625" style="75" bestFit="1" customWidth="1"/>
    <col min="8712" max="8960" width="9.140625" style="75" customWidth="1"/>
    <col min="8961" max="8961" width="84.7109375" style="75" customWidth="1"/>
    <col min="8962" max="8965" width="24.42578125" style="75" customWidth="1"/>
    <col min="8966" max="8966" width="3.7109375" style="75" customWidth="1"/>
    <col min="8967" max="8967" width="11.140625" style="75" bestFit="1" customWidth="1"/>
    <col min="8968" max="9216" width="9.140625" style="75" customWidth="1"/>
    <col min="9217" max="9217" width="84.7109375" style="75" customWidth="1"/>
    <col min="9218" max="9221" width="24.42578125" style="75" customWidth="1"/>
    <col min="9222" max="9222" width="3.7109375" style="75" customWidth="1"/>
    <col min="9223" max="9223" width="11.140625" style="75" bestFit="1" customWidth="1"/>
    <col min="9224" max="9472" width="9.140625" style="75" customWidth="1"/>
    <col min="9473" max="9473" width="84.7109375" style="75" customWidth="1"/>
    <col min="9474" max="9477" width="24.42578125" style="75" customWidth="1"/>
    <col min="9478" max="9478" width="3.7109375" style="75" customWidth="1"/>
    <col min="9479" max="9479" width="11.140625" style="75" bestFit="1" customWidth="1"/>
    <col min="9480" max="9728" width="9.140625" style="75" customWidth="1"/>
    <col min="9729" max="9729" width="84.7109375" style="75" customWidth="1"/>
    <col min="9730" max="9733" width="24.42578125" style="75" customWidth="1"/>
    <col min="9734" max="9734" width="3.7109375" style="75" customWidth="1"/>
    <col min="9735" max="9735" width="11.140625" style="75" bestFit="1" customWidth="1"/>
    <col min="9736" max="9984" width="9.140625" style="75" customWidth="1"/>
    <col min="9985" max="9985" width="84.7109375" style="75" customWidth="1"/>
    <col min="9986" max="9989" width="24.42578125" style="75" customWidth="1"/>
    <col min="9990" max="9990" width="3.7109375" style="75" customWidth="1"/>
    <col min="9991" max="9991" width="11.140625" style="75" bestFit="1" customWidth="1"/>
    <col min="9992" max="10240" width="9.140625" style="75" customWidth="1"/>
    <col min="10241" max="10241" width="84.7109375" style="75" customWidth="1"/>
    <col min="10242" max="10245" width="24.42578125" style="75" customWidth="1"/>
    <col min="10246" max="10246" width="3.7109375" style="75" customWidth="1"/>
    <col min="10247" max="10247" width="11.140625" style="75" bestFit="1" customWidth="1"/>
    <col min="10248" max="10496" width="9.140625" style="75" customWidth="1"/>
    <col min="10497" max="10497" width="84.7109375" style="75" customWidth="1"/>
    <col min="10498" max="10501" width="24.42578125" style="75" customWidth="1"/>
    <col min="10502" max="10502" width="3.7109375" style="75" customWidth="1"/>
    <col min="10503" max="10503" width="11.140625" style="75" bestFit="1" customWidth="1"/>
    <col min="10504" max="10752" width="9.140625" style="75" customWidth="1"/>
    <col min="10753" max="10753" width="84.7109375" style="75" customWidth="1"/>
    <col min="10754" max="10757" width="24.42578125" style="75" customWidth="1"/>
    <col min="10758" max="10758" width="3.7109375" style="75" customWidth="1"/>
    <col min="10759" max="10759" width="11.140625" style="75" bestFit="1" customWidth="1"/>
    <col min="10760" max="11008" width="9.140625" style="75" customWidth="1"/>
    <col min="11009" max="11009" width="84.7109375" style="75" customWidth="1"/>
    <col min="11010" max="11013" width="24.42578125" style="75" customWidth="1"/>
    <col min="11014" max="11014" width="3.7109375" style="75" customWidth="1"/>
    <col min="11015" max="11015" width="11.140625" style="75" bestFit="1" customWidth="1"/>
    <col min="11016" max="11264" width="9.140625" style="75" customWidth="1"/>
    <col min="11265" max="11265" width="84.7109375" style="75" customWidth="1"/>
    <col min="11266" max="11269" width="24.42578125" style="75" customWidth="1"/>
    <col min="11270" max="11270" width="3.7109375" style="75" customWidth="1"/>
    <col min="11271" max="11271" width="11.140625" style="75" bestFit="1" customWidth="1"/>
    <col min="11272" max="11520" width="9.140625" style="75" customWidth="1"/>
    <col min="11521" max="11521" width="84.7109375" style="75" customWidth="1"/>
    <col min="11522" max="11525" width="24.42578125" style="75" customWidth="1"/>
    <col min="11526" max="11526" width="3.7109375" style="75" customWidth="1"/>
    <col min="11527" max="11527" width="11.140625" style="75" bestFit="1" customWidth="1"/>
    <col min="11528" max="11776" width="9.140625" style="75" customWidth="1"/>
    <col min="11777" max="11777" width="84.7109375" style="75" customWidth="1"/>
    <col min="11778" max="11781" width="24.42578125" style="75" customWidth="1"/>
    <col min="11782" max="11782" width="3.7109375" style="75" customWidth="1"/>
    <col min="11783" max="11783" width="11.140625" style="75" bestFit="1" customWidth="1"/>
    <col min="11784" max="12032" width="9.140625" style="75" customWidth="1"/>
    <col min="12033" max="12033" width="84.7109375" style="75" customWidth="1"/>
    <col min="12034" max="12037" width="24.42578125" style="75" customWidth="1"/>
    <col min="12038" max="12038" width="3.7109375" style="75" customWidth="1"/>
    <col min="12039" max="12039" width="11.140625" style="75" bestFit="1" customWidth="1"/>
    <col min="12040" max="12288" width="9.140625" style="75" customWidth="1"/>
    <col min="12289" max="12289" width="84.7109375" style="75" customWidth="1"/>
    <col min="12290" max="12293" width="24.42578125" style="75" customWidth="1"/>
    <col min="12294" max="12294" width="3.7109375" style="75" customWidth="1"/>
    <col min="12295" max="12295" width="11.140625" style="75" bestFit="1" customWidth="1"/>
    <col min="12296" max="12544" width="9.140625" style="75" customWidth="1"/>
    <col min="12545" max="12545" width="84.7109375" style="75" customWidth="1"/>
    <col min="12546" max="12549" width="24.42578125" style="75" customWidth="1"/>
    <col min="12550" max="12550" width="3.7109375" style="75" customWidth="1"/>
    <col min="12551" max="12551" width="11.140625" style="75" bestFit="1" customWidth="1"/>
    <col min="12552" max="12800" width="9.140625" style="75" customWidth="1"/>
    <col min="12801" max="12801" width="84.7109375" style="75" customWidth="1"/>
    <col min="12802" max="12805" width="24.42578125" style="75" customWidth="1"/>
    <col min="12806" max="12806" width="3.7109375" style="75" customWidth="1"/>
    <col min="12807" max="12807" width="11.140625" style="75" bestFit="1" customWidth="1"/>
    <col min="12808" max="13056" width="9.140625" style="75" customWidth="1"/>
    <col min="13057" max="13057" width="84.7109375" style="75" customWidth="1"/>
    <col min="13058" max="13061" width="24.42578125" style="75" customWidth="1"/>
    <col min="13062" max="13062" width="3.7109375" style="75" customWidth="1"/>
    <col min="13063" max="13063" width="11.140625" style="75" bestFit="1" customWidth="1"/>
    <col min="13064" max="13312" width="9.140625" style="75" customWidth="1"/>
    <col min="13313" max="13313" width="84.7109375" style="75" customWidth="1"/>
    <col min="13314" max="13317" width="24.42578125" style="75" customWidth="1"/>
    <col min="13318" max="13318" width="3.7109375" style="75" customWidth="1"/>
    <col min="13319" max="13319" width="11.140625" style="75" bestFit="1" customWidth="1"/>
    <col min="13320" max="13568" width="9.140625" style="75" customWidth="1"/>
    <col min="13569" max="13569" width="84.7109375" style="75" customWidth="1"/>
    <col min="13570" max="13573" width="24.42578125" style="75" customWidth="1"/>
    <col min="13574" max="13574" width="3.7109375" style="75" customWidth="1"/>
    <col min="13575" max="13575" width="11.140625" style="75" bestFit="1" customWidth="1"/>
    <col min="13576" max="13824" width="9.140625" style="75" customWidth="1"/>
    <col min="13825" max="13825" width="84.7109375" style="75" customWidth="1"/>
    <col min="13826" max="13829" width="24.42578125" style="75" customWidth="1"/>
    <col min="13830" max="13830" width="3.7109375" style="75" customWidth="1"/>
    <col min="13831" max="13831" width="11.140625" style="75" bestFit="1" customWidth="1"/>
    <col min="13832" max="14080" width="9.140625" style="75" customWidth="1"/>
    <col min="14081" max="14081" width="84.7109375" style="75" customWidth="1"/>
    <col min="14082" max="14085" width="24.42578125" style="75" customWidth="1"/>
    <col min="14086" max="14086" width="3.7109375" style="75" customWidth="1"/>
    <col min="14087" max="14087" width="11.140625" style="75" bestFit="1" customWidth="1"/>
    <col min="14088" max="14336" width="9.140625" style="75" customWidth="1"/>
    <col min="14337" max="14337" width="84.7109375" style="75" customWidth="1"/>
    <col min="14338" max="14341" width="24.42578125" style="75" customWidth="1"/>
    <col min="14342" max="14342" width="3.7109375" style="75" customWidth="1"/>
    <col min="14343" max="14343" width="11.140625" style="75" bestFit="1" customWidth="1"/>
    <col min="14344" max="14592" width="9.140625" style="75" customWidth="1"/>
    <col min="14593" max="14593" width="84.7109375" style="75" customWidth="1"/>
    <col min="14594" max="14597" width="24.42578125" style="75" customWidth="1"/>
    <col min="14598" max="14598" width="3.7109375" style="75" customWidth="1"/>
    <col min="14599" max="14599" width="11.140625" style="75" bestFit="1" customWidth="1"/>
    <col min="14600" max="14848" width="9.140625" style="75" customWidth="1"/>
    <col min="14849" max="14849" width="84.7109375" style="75" customWidth="1"/>
    <col min="14850" max="14853" width="24.42578125" style="75" customWidth="1"/>
    <col min="14854" max="14854" width="3.7109375" style="75" customWidth="1"/>
    <col min="14855" max="14855" width="11.140625" style="75" bestFit="1" customWidth="1"/>
    <col min="14856" max="15104" width="9.140625" style="75" customWidth="1"/>
    <col min="15105" max="15105" width="84.7109375" style="75" customWidth="1"/>
    <col min="15106" max="15109" width="24.42578125" style="75" customWidth="1"/>
    <col min="15110" max="15110" width="3.7109375" style="75" customWidth="1"/>
    <col min="15111" max="15111" width="11.140625" style="75" bestFit="1" customWidth="1"/>
    <col min="15112" max="15360" width="9.140625" style="75" customWidth="1"/>
    <col min="15361" max="15361" width="84.7109375" style="75" customWidth="1"/>
    <col min="15362" max="15365" width="24.42578125" style="75" customWidth="1"/>
    <col min="15366" max="15366" width="3.7109375" style="75" customWidth="1"/>
    <col min="15367" max="15367" width="11.140625" style="75" bestFit="1" customWidth="1"/>
    <col min="15368" max="15616" width="9.140625" style="75" customWidth="1"/>
    <col min="15617" max="15617" width="84.7109375" style="75" customWidth="1"/>
    <col min="15618" max="15621" width="24.42578125" style="75" customWidth="1"/>
    <col min="15622" max="15622" width="3.7109375" style="75" customWidth="1"/>
    <col min="15623" max="15623" width="11.140625" style="75" bestFit="1" customWidth="1"/>
    <col min="15624" max="15872" width="9.140625" style="75" customWidth="1"/>
    <col min="15873" max="15873" width="84.7109375" style="75" customWidth="1"/>
    <col min="15874" max="15877" width="24.42578125" style="75" customWidth="1"/>
    <col min="15878" max="15878" width="3.7109375" style="75" customWidth="1"/>
    <col min="15879" max="15879" width="11.140625" style="75" bestFit="1" customWidth="1"/>
    <col min="15880" max="16128" width="9.140625" style="75" customWidth="1"/>
    <col min="16129" max="16129" width="84.7109375" style="75" customWidth="1"/>
    <col min="16130" max="16133" width="24.42578125" style="75" customWidth="1"/>
    <col min="16134" max="16134" width="3.7109375" style="75" customWidth="1"/>
    <col min="16135" max="16135" width="11.140625" style="75" bestFit="1" customWidth="1"/>
    <col min="16136" max="16384" width="9.140625" style="75" customWidth="1"/>
  </cols>
  <sheetData>
    <row r="1" spans="1:6" ht="18" x14ac:dyDescent="0.25">
      <c r="A1" s="787" t="s">
        <v>878</v>
      </c>
      <c r="B1" s="787"/>
      <c r="C1" s="787"/>
      <c r="D1" s="787"/>
      <c r="E1" s="787"/>
      <c r="F1" s="75"/>
    </row>
    <row r="2" spans="1:6" ht="18" x14ac:dyDescent="0.25">
      <c r="A2" s="787" t="s">
        <v>668</v>
      </c>
      <c r="B2" s="787"/>
      <c r="C2" s="787"/>
      <c r="D2" s="787"/>
      <c r="E2" s="787"/>
      <c r="F2" s="75"/>
    </row>
    <row r="3" spans="1:6" ht="18" x14ac:dyDescent="0.25">
      <c r="A3" s="787" t="s">
        <v>2</v>
      </c>
      <c r="B3" s="787"/>
      <c r="C3" s="787"/>
      <c r="D3" s="787"/>
      <c r="E3" s="787"/>
      <c r="F3" s="75"/>
    </row>
    <row r="4" spans="1:6" s="79" customFormat="1" ht="41.25" customHeight="1" x14ac:dyDescent="0.25">
      <c r="A4" s="788" t="s">
        <v>886</v>
      </c>
      <c r="B4" s="788"/>
      <c r="C4" s="788"/>
      <c r="D4" s="788"/>
      <c r="E4" s="788"/>
    </row>
    <row r="5" spans="1:6" ht="8.25" customHeight="1" x14ac:dyDescent="0.2">
      <c r="A5" s="334"/>
      <c r="B5" s="90"/>
      <c r="C5" s="90"/>
      <c r="D5" s="90"/>
      <c r="E5" s="90"/>
      <c r="F5" s="75"/>
    </row>
    <row r="6" spans="1:6" s="53" customFormat="1" ht="18" x14ac:dyDescent="0.25">
      <c r="A6" s="121"/>
      <c r="B6" s="335" t="s">
        <v>879</v>
      </c>
      <c r="C6" s="335" t="s">
        <v>880</v>
      </c>
      <c r="D6" s="335" t="s">
        <v>881</v>
      </c>
      <c r="E6" s="335" t="s">
        <v>8</v>
      </c>
    </row>
    <row r="7" spans="1:6" s="156" customFormat="1" x14ac:dyDescent="0.2">
      <c r="A7" s="336" t="s">
        <v>670</v>
      </c>
      <c r="B7" s="337">
        <v>1.1560580046402216</v>
      </c>
      <c r="C7" s="337">
        <v>0.16024796217585294</v>
      </c>
      <c r="D7" s="337">
        <v>1.1294257208160574</v>
      </c>
      <c r="E7" s="337">
        <v>0.84609818374681134</v>
      </c>
    </row>
    <row r="8" spans="1:6" x14ac:dyDescent="0.2">
      <c r="A8" s="338" t="s">
        <v>671</v>
      </c>
      <c r="B8" s="339">
        <v>293507563.29000002</v>
      </c>
      <c r="C8" s="339">
        <v>127384253.56</v>
      </c>
      <c r="D8" s="339">
        <v>44579368.969999999</v>
      </c>
      <c r="E8" s="339">
        <v>465471185.82000005</v>
      </c>
      <c r="F8" s="75"/>
    </row>
    <row r="9" spans="1:6" x14ac:dyDescent="0.2">
      <c r="A9" s="338" t="s">
        <v>672</v>
      </c>
      <c r="B9" s="339">
        <v>0</v>
      </c>
      <c r="C9" s="339">
        <v>0</v>
      </c>
      <c r="D9" s="339">
        <v>0</v>
      </c>
      <c r="E9" s="339">
        <v>0</v>
      </c>
      <c r="F9" s="75"/>
    </row>
    <row r="10" spans="1:6" x14ac:dyDescent="0.2">
      <c r="A10" s="338" t="s">
        <v>673</v>
      </c>
      <c r="B10" s="339">
        <v>1145267210.29</v>
      </c>
      <c r="C10" s="339">
        <v>1380261.34</v>
      </c>
      <c r="D10" s="339">
        <v>6135554.1299999999</v>
      </c>
      <c r="E10" s="339">
        <v>1152783025.76</v>
      </c>
      <c r="F10" s="75"/>
    </row>
    <row r="11" spans="1:6" x14ac:dyDescent="0.2">
      <c r="A11" s="338" t="s">
        <v>674</v>
      </c>
      <c r="B11" s="339">
        <v>661900374.77999997</v>
      </c>
      <c r="C11" s="339">
        <v>361240819.27999997</v>
      </c>
      <c r="D11" s="339">
        <v>262404820.97999999</v>
      </c>
      <c r="E11" s="339">
        <v>1285546015.04</v>
      </c>
      <c r="F11" s="75"/>
    </row>
    <row r="12" spans="1:6" x14ac:dyDescent="0.2">
      <c r="A12" s="338" t="s">
        <v>675</v>
      </c>
      <c r="B12" s="339">
        <v>13410364.09</v>
      </c>
      <c r="C12" s="339">
        <v>0</v>
      </c>
      <c r="D12" s="339">
        <v>382933.14</v>
      </c>
      <c r="E12" s="339">
        <v>13793297.23</v>
      </c>
      <c r="F12" s="75"/>
    </row>
    <row r="13" spans="1:6" x14ac:dyDescent="0.2">
      <c r="A13" s="338" t="s">
        <v>676</v>
      </c>
      <c r="B13" s="339">
        <v>127984442.91</v>
      </c>
      <c r="C13" s="339">
        <v>202067528.43999997</v>
      </c>
      <c r="D13" s="339">
        <v>30662288.470000003</v>
      </c>
      <c r="E13" s="339">
        <v>360714259.81999999</v>
      </c>
      <c r="F13" s="75"/>
    </row>
    <row r="14" spans="1:6" x14ac:dyDescent="0.2">
      <c r="A14" s="128" t="s">
        <v>677</v>
      </c>
      <c r="B14" s="340">
        <v>2242069955.3599997</v>
      </c>
      <c r="C14" s="340">
        <v>692072862.61999989</v>
      </c>
      <c r="D14" s="340">
        <v>344164965.69</v>
      </c>
      <c r="E14" s="340">
        <v>3278307783.6700001</v>
      </c>
      <c r="F14" s="75"/>
    </row>
    <row r="15" spans="1:6" x14ac:dyDescent="0.2">
      <c r="A15" s="338" t="s">
        <v>678</v>
      </c>
      <c r="B15" s="339">
        <v>698045845.42549992</v>
      </c>
      <c r="C15" s="339">
        <v>382963990.34799993</v>
      </c>
      <c r="D15" s="339">
        <v>163379009.641</v>
      </c>
      <c r="E15" s="339">
        <v>1244388845.4145</v>
      </c>
      <c r="F15" s="75"/>
    </row>
    <row r="16" spans="1:6" x14ac:dyDescent="0.2">
      <c r="A16" s="341" t="s">
        <v>679</v>
      </c>
      <c r="B16" s="342">
        <v>0.31133990434005776</v>
      </c>
      <c r="C16" s="342">
        <v>0.55335790641783333</v>
      </c>
      <c r="D16" s="342">
        <v>0.47471133301859819</v>
      </c>
      <c r="E16" s="342">
        <v>0.3795826772620573</v>
      </c>
      <c r="F16" s="75"/>
    </row>
    <row r="17" spans="1:5" s="75" customFormat="1" x14ac:dyDescent="0.2">
      <c r="A17" s="128" t="s">
        <v>680</v>
      </c>
      <c r="B17" s="340">
        <v>69804584.542549998</v>
      </c>
      <c r="C17" s="340">
        <v>38296399.034799993</v>
      </c>
      <c r="D17" s="340">
        <v>16337900.964100001</v>
      </c>
      <c r="E17" s="340">
        <v>124438884.54145001</v>
      </c>
    </row>
    <row r="18" spans="1:5" s="75" customFormat="1" x14ac:dyDescent="0.2">
      <c r="A18" s="338" t="s">
        <v>681</v>
      </c>
      <c r="B18" s="339">
        <v>756364412.41000009</v>
      </c>
      <c r="C18" s="339">
        <v>75066376.150000006</v>
      </c>
      <c r="D18" s="339">
        <v>182243682.65000001</v>
      </c>
      <c r="E18" s="339">
        <v>1013674471.21</v>
      </c>
    </row>
    <row r="19" spans="1:5" s="75" customFormat="1" x14ac:dyDescent="0.2">
      <c r="A19" s="338" t="s">
        <v>682</v>
      </c>
      <c r="B19" s="339">
        <v>0</v>
      </c>
      <c r="C19" s="339">
        <v>0</v>
      </c>
      <c r="D19" s="339">
        <v>0</v>
      </c>
      <c r="E19" s="339">
        <v>0</v>
      </c>
    </row>
    <row r="20" spans="1:5" s="75" customFormat="1" x14ac:dyDescent="0.2">
      <c r="A20" s="343" t="s">
        <v>683</v>
      </c>
      <c r="B20" s="339">
        <v>0</v>
      </c>
      <c r="C20" s="339">
        <v>0</v>
      </c>
      <c r="D20" s="339">
        <v>0</v>
      </c>
      <c r="E20" s="339">
        <v>0</v>
      </c>
    </row>
    <row r="21" spans="1:5" s="75" customFormat="1" x14ac:dyDescent="0.2">
      <c r="A21" s="338" t="s">
        <v>684</v>
      </c>
      <c r="B21" s="339">
        <v>0</v>
      </c>
      <c r="C21" s="339">
        <v>14126130.49</v>
      </c>
      <c r="D21" s="339">
        <v>0</v>
      </c>
      <c r="E21" s="339">
        <v>14126130.49</v>
      </c>
    </row>
    <row r="22" spans="1:5" s="75" customFormat="1" x14ac:dyDescent="0.2">
      <c r="A22" s="128" t="s">
        <v>685</v>
      </c>
      <c r="B22" s="344">
        <v>756364412.41000009</v>
      </c>
      <c r="C22" s="344">
        <v>60940245.660000004</v>
      </c>
      <c r="D22" s="344">
        <v>182243682.65000001</v>
      </c>
      <c r="E22" s="340">
        <v>999548340.72000003</v>
      </c>
    </row>
    <row r="23" spans="1:5" s="75" customFormat="1" x14ac:dyDescent="0.2">
      <c r="A23" s="338" t="s">
        <v>686</v>
      </c>
      <c r="B23" s="339">
        <v>0</v>
      </c>
      <c r="C23" s="345">
        <v>0</v>
      </c>
      <c r="D23" s="345">
        <v>0</v>
      </c>
      <c r="E23" s="339">
        <v>0</v>
      </c>
    </row>
    <row r="24" spans="1:5" s="75" customFormat="1" x14ac:dyDescent="0.2">
      <c r="A24" s="338" t="s">
        <v>687</v>
      </c>
      <c r="B24" s="339">
        <v>0</v>
      </c>
      <c r="C24" s="339">
        <v>0</v>
      </c>
      <c r="D24" s="339">
        <v>0</v>
      </c>
      <c r="E24" s="339">
        <v>0</v>
      </c>
    </row>
    <row r="25" spans="1:5" s="346" customFormat="1" x14ac:dyDescent="0.2">
      <c r="A25" s="338" t="s">
        <v>688</v>
      </c>
      <c r="B25" s="339">
        <v>0</v>
      </c>
      <c r="C25" s="339">
        <v>0</v>
      </c>
      <c r="D25" s="339">
        <v>0</v>
      </c>
      <c r="E25" s="339">
        <v>0</v>
      </c>
    </row>
    <row r="26" spans="1:5" s="75" customFormat="1" x14ac:dyDescent="0.2">
      <c r="A26" s="338" t="s">
        <v>689</v>
      </c>
      <c r="B26" s="339">
        <v>0</v>
      </c>
      <c r="C26" s="339">
        <v>0</v>
      </c>
      <c r="D26" s="339">
        <v>0</v>
      </c>
      <c r="E26" s="339">
        <v>0</v>
      </c>
    </row>
    <row r="27" spans="1:5" s="90" customFormat="1" x14ac:dyDescent="0.2">
      <c r="A27" s="338" t="s">
        <v>690</v>
      </c>
      <c r="B27" s="339">
        <v>50864034.869999997</v>
      </c>
      <c r="C27" s="339">
        <v>428953.38</v>
      </c>
      <c r="D27" s="339">
        <v>2280773.08</v>
      </c>
      <c r="E27" s="339">
        <v>53573761.329999998</v>
      </c>
    </row>
    <row r="28" spans="1:5" s="348" customFormat="1" x14ac:dyDescent="0.2">
      <c r="A28" s="347" t="s">
        <v>691</v>
      </c>
      <c r="B28" s="339">
        <v>0</v>
      </c>
      <c r="C28" s="339">
        <v>0</v>
      </c>
      <c r="D28" s="339">
        <v>0</v>
      </c>
      <c r="E28" s="339">
        <v>0</v>
      </c>
    </row>
    <row r="29" spans="1:5" s="75" customFormat="1" x14ac:dyDescent="0.2">
      <c r="A29" s="128" t="s">
        <v>692</v>
      </c>
      <c r="B29" s="340">
        <v>50864034.869999997</v>
      </c>
      <c r="C29" s="340">
        <v>428953.38</v>
      </c>
      <c r="D29" s="340">
        <v>2280773.08</v>
      </c>
      <c r="E29" s="340">
        <v>53573761.329999998</v>
      </c>
    </row>
    <row r="30" spans="1:5" s="75" customFormat="1" x14ac:dyDescent="0.2">
      <c r="A30" s="338" t="s">
        <v>693</v>
      </c>
      <c r="B30" s="339">
        <v>0</v>
      </c>
      <c r="C30" s="339">
        <v>0</v>
      </c>
      <c r="D30" s="339">
        <v>0</v>
      </c>
      <c r="E30" s="339">
        <v>0</v>
      </c>
    </row>
    <row r="31" spans="1:5" s="75" customFormat="1" x14ac:dyDescent="0.2">
      <c r="A31" s="338" t="s">
        <v>694</v>
      </c>
      <c r="B31" s="339">
        <v>246960.07</v>
      </c>
      <c r="C31" s="339">
        <v>0</v>
      </c>
      <c r="D31" s="339">
        <v>0</v>
      </c>
      <c r="E31" s="339">
        <v>246960.07</v>
      </c>
    </row>
    <row r="32" spans="1:5" s="75" customFormat="1" x14ac:dyDescent="0.2">
      <c r="A32" s="128" t="s">
        <v>695</v>
      </c>
      <c r="B32" s="340">
        <v>806981487.21000004</v>
      </c>
      <c r="C32" s="340">
        <v>61369199.040000007</v>
      </c>
      <c r="D32" s="340">
        <v>184524455.73000002</v>
      </c>
      <c r="E32" s="340">
        <v>1052875141.98</v>
      </c>
    </row>
    <row r="33" spans="1:6" x14ac:dyDescent="0.2">
      <c r="A33" s="338" t="s">
        <v>696</v>
      </c>
      <c r="B33" s="339">
        <v>737176902.66745007</v>
      </c>
      <c r="C33" s="339">
        <v>23072800.005200014</v>
      </c>
      <c r="D33" s="339">
        <v>168186554.76590002</v>
      </c>
      <c r="E33" s="339">
        <v>928436257.43855</v>
      </c>
      <c r="F33" s="75"/>
    </row>
    <row r="34" spans="1:6" x14ac:dyDescent="0.2">
      <c r="A34" s="338" t="s">
        <v>697</v>
      </c>
      <c r="B34" s="349">
        <v>3.0828322017659938E-2</v>
      </c>
      <c r="C34" s="349">
        <v>0.23778423033497034</v>
      </c>
      <c r="D34" s="349">
        <v>3.177251734360121E-2</v>
      </c>
      <c r="E34" s="349">
        <v>4.3056690743736019E-2</v>
      </c>
      <c r="F34" s="75"/>
    </row>
    <row r="35" spans="1:6" ht="7.5" customHeight="1" thickBot="1" x14ac:dyDescent="0.25">
      <c r="A35" s="350"/>
      <c r="B35" s="351"/>
      <c r="C35" s="351"/>
      <c r="D35" s="351"/>
      <c r="E35" s="351"/>
      <c r="F35" s="75"/>
    </row>
    <row r="36" spans="1:6" x14ac:dyDescent="0.2">
      <c r="A36" s="352" t="s">
        <v>698</v>
      </c>
      <c r="F36" s="75"/>
    </row>
    <row r="37" spans="1:6" ht="15" x14ac:dyDescent="0.2">
      <c r="A37" s="353"/>
      <c r="F37" s="75"/>
    </row>
    <row r="38" spans="1:6" x14ac:dyDescent="0.2">
      <c r="F38" s="75"/>
    </row>
    <row r="39" spans="1:6" x14ac:dyDescent="0.2">
      <c r="F39" s="75"/>
    </row>
    <row r="40" spans="1:6" x14ac:dyDescent="0.2">
      <c r="B40" s="354"/>
      <c r="C40" s="354"/>
      <c r="D40" s="354"/>
      <c r="E40" s="354"/>
      <c r="F40" s="75"/>
    </row>
    <row r="41" spans="1:6" x14ac:dyDescent="0.2">
      <c r="B41" s="355"/>
      <c r="C41" s="355"/>
      <c r="D41" s="355"/>
      <c r="E41" s="355"/>
      <c r="F41" s="75"/>
    </row>
    <row r="42" spans="1:6" x14ac:dyDescent="0.2">
      <c r="F42" s="75"/>
    </row>
    <row r="43" spans="1:6" x14ac:dyDescent="0.2">
      <c r="F43" s="75"/>
    </row>
    <row r="44" spans="1:6" x14ac:dyDescent="0.2">
      <c r="F44" s="75"/>
    </row>
    <row r="45" spans="1:6" x14ac:dyDescent="0.2">
      <c r="F45" s="75"/>
    </row>
    <row r="46" spans="1:6" x14ac:dyDescent="0.2">
      <c r="F46" s="75"/>
    </row>
    <row r="47" spans="1:6" x14ac:dyDescent="0.2">
      <c r="F47" s="75"/>
    </row>
    <row r="48" spans="1:6" x14ac:dyDescent="0.2">
      <c r="F48" s="75"/>
    </row>
    <row r="49" spans="6:6" x14ac:dyDescent="0.2">
      <c r="F49" s="75"/>
    </row>
    <row r="50" spans="6:6" x14ac:dyDescent="0.2">
      <c r="F50" s="75"/>
    </row>
    <row r="51" spans="6:6" x14ac:dyDescent="0.2">
      <c r="F51" s="75"/>
    </row>
    <row r="52" spans="6:6" x14ac:dyDescent="0.2">
      <c r="F52" s="75"/>
    </row>
    <row r="53" spans="6:6" x14ac:dyDescent="0.2">
      <c r="F53" s="75"/>
    </row>
    <row r="54" spans="6:6" x14ac:dyDescent="0.2">
      <c r="F54" s="75"/>
    </row>
    <row r="55" spans="6:6" x14ac:dyDescent="0.2">
      <c r="F55" s="75"/>
    </row>
    <row r="56" spans="6:6" x14ac:dyDescent="0.2">
      <c r="F56" s="75"/>
    </row>
    <row r="57" spans="6:6" x14ac:dyDescent="0.2">
      <c r="F57" s="75"/>
    </row>
    <row r="58" spans="6:6" x14ac:dyDescent="0.2">
      <c r="F58" s="75"/>
    </row>
    <row r="59" spans="6:6" x14ac:dyDescent="0.2">
      <c r="F59" s="75"/>
    </row>
    <row r="60" spans="6:6" x14ac:dyDescent="0.2">
      <c r="F60" s="75"/>
    </row>
    <row r="61" spans="6:6" x14ac:dyDescent="0.2">
      <c r="F61" s="75"/>
    </row>
    <row r="62" spans="6:6" x14ac:dyDescent="0.2">
      <c r="F62" s="75"/>
    </row>
    <row r="63" spans="6:6" x14ac:dyDescent="0.2">
      <c r="F63" s="75"/>
    </row>
    <row r="64" spans="6:6" x14ac:dyDescent="0.2">
      <c r="F64" s="75"/>
    </row>
    <row r="65" spans="6:6" x14ac:dyDescent="0.2">
      <c r="F65" s="75"/>
    </row>
    <row r="66" spans="6:6" x14ac:dyDescent="0.2">
      <c r="F66" s="75"/>
    </row>
    <row r="67" spans="6:6" x14ac:dyDescent="0.2">
      <c r="F67" s="75"/>
    </row>
    <row r="68" spans="6:6" x14ac:dyDescent="0.2">
      <c r="F68" s="75"/>
    </row>
    <row r="69" spans="6:6" x14ac:dyDescent="0.2">
      <c r="F69" s="75"/>
    </row>
    <row r="70" spans="6:6" x14ac:dyDescent="0.2">
      <c r="F70" s="75"/>
    </row>
    <row r="71" spans="6:6" x14ac:dyDescent="0.2">
      <c r="F71" s="75"/>
    </row>
    <row r="72" spans="6:6" x14ac:dyDescent="0.2">
      <c r="F72" s="75"/>
    </row>
    <row r="73" spans="6:6" x14ac:dyDescent="0.2">
      <c r="F73" s="75"/>
    </row>
    <row r="74" spans="6:6" x14ac:dyDescent="0.2">
      <c r="F74" s="75"/>
    </row>
    <row r="75" spans="6:6" x14ac:dyDescent="0.2">
      <c r="F75" s="75"/>
    </row>
    <row r="76" spans="6:6" x14ac:dyDescent="0.2">
      <c r="F76" s="75"/>
    </row>
    <row r="77" spans="6:6" x14ac:dyDescent="0.2">
      <c r="F77" s="75"/>
    </row>
    <row r="78" spans="6:6" x14ac:dyDescent="0.2">
      <c r="F78" s="75"/>
    </row>
    <row r="79" spans="6:6" x14ac:dyDescent="0.2">
      <c r="F79" s="75"/>
    </row>
    <row r="80" spans="6:6" x14ac:dyDescent="0.2">
      <c r="F80" s="75"/>
    </row>
    <row r="81" spans="6:6" x14ac:dyDescent="0.2">
      <c r="F81" s="75"/>
    </row>
    <row r="82" spans="6:6" x14ac:dyDescent="0.2">
      <c r="F82" s="75"/>
    </row>
    <row r="83" spans="6:6" x14ac:dyDescent="0.2">
      <c r="F83" s="75"/>
    </row>
    <row r="84" spans="6:6" x14ac:dyDescent="0.2">
      <c r="F84" s="75"/>
    </row>
    <row r="85" spans="6:6" x14ac:dyDescent="0.2">
      <c r="F85" s="75"/>
    </row>
    <row r="86" spans="6:6" x14ac:dyDescent="0.2">
      <c r="F86" s="75"/>
    </row>
    <row r="87" spans="6:6" x14ac:dyDescent="0.2">
      <c r="F87" s="75"/>
    </row>
    <row r="88" spans="6:6" x14ac:dyDescent="0.2">
      <c r="F88" s="75"/>
    </row>
    <row r="89" spans="6:6" x14ac:dyDescent="0.2">
      <c r="F89" s="75"/>
    </row>
    <row r="90" spans="6:6" x14ac:dyDescent="0.2">
      <c r="F90" s="75"/>
    </row>
    <row r="91" spans="6:6" x14ac:dyDescent="0.2">
      <c r="F91" s="75"/>
    </row>
    <row r="92" spans="6:6" x14ac:dyDescent="0.2">
      <c r="F92" s="75"/>
    </row>
    <row r="93" spans="6:6" x14ac:dyDescent="0.2">
      <c r="F93" s="75"/>
    </row>
    <row r="94" spans="6:6" x14ac:dyDescent="0.2">
      <c r="F94" s="75"/>
    </row>
    <row r="95" spans="6:6" x14ac:dyDescent="0.2">
      <c r="F95" s="75"/>
    </row>
    <row r="96" spans="6:6" x14ac:dyDescent="0.2">
      <c r="F96" s="75"/>
    </row>
    <row r="97" spans="6:6" x14ac:dyDescent="0.2">
      <c r="F97" s="75"/>
    </row>
    <row r="98" spans="6:6" x14ac:dyDescent="0.2">
      <c r="F98" s="75"/>
    </row>
    <row r="99" spans="6:6" x14ac:dyDescent="0.2">
      <c r="F99" s="75"/>
    </row>
    <row r="100" spans="6:6" x14ac:dyDescent="0.2">
      <c r="F100" s="75"/>
    </row>
    <row r="101" spans="6:6" x14ac:dyDescent="0.2">
      <c r="F101" s="75"/>
    </row>
    <row r="102" spans="6:6" x14ac:dyDescent="0.2">
      <c r="F102" s="75"/>
    </row>
    <row r="103" spans="6:6" x14ac:dyDescent="0.2">
      <c r="F103" s="75"/>
    </row>
    <row r="104" spans="6:6" x14ac:dyDescent="0.2">
      <c r="F104" s="75"/>
    </row>
    <row r="105" spans="6:6" x14ac:dyDescent="0.2">
      <c r="F105" s="75"/>
    </row>
    <row r="106" spans="6:6" x14ac:dyDescent="0.2">
      <c r="F106" s="75"/>
    </row>
    <row r="107" spans="6:6" x14ac:dyDescent="0.2">
      <c r="F107" s="75"/>
    </row>
    <row r="108" spans="6:6" x14ac:dyDescent="0.2">
      <c r="F108" s="75"/>
    </row>
    <row r="109" spans="6:6" x14ac:dyDescent="0.2">
      <c r="F109" s="75"/>
    </row>
    <row r="110" spans="6:6" x14ac:dyDescent="0.2">
      <c r="F110" s="75"/>
    </row>
    <row r="111" spans="6:6" x14ac:dyDescent="0.2">
      <c r="F111" s="75"/>
    </row>
    <row r="112" spans="6:6" x14ac:dyDescent="0.2">
      <c r="F112" s="75"/>
    </row>
    <row r="113" spans="6:6" x14ac:dyDescent="0.2">
      <c r="F113" s="75"/>
    </row>
    <row r="114" spans="6:6" x14ac:dyDescent="0.2">
      <c r="F114" s="75"/>
    </row>
    <row r="115" spans="6:6" x14ac:dyDescent="0.2">
      <c r="F115" s="75"/>
    </row>
    <row r="116" spans="6:6" x14ac:dyDescent="0.2">
      <c r="F116" s="75"/>
    </row>
    <row r="117" spans="6:6" x14ac:dyDescent="0.2">
      <c r="F117" s="75"/>
    </row>
    <row r="118" spans="6:6" x14ac:dyDescent="0.2">
      <c r="F118" s="75"/>
    </row>
    <row r="119" spans="6:6" x14ac:dyDescent="0.2">
      <c r="F119" s="75"/>
    </row>
    <row r="120" spans="6:6" x14ac:dyDescent="0.2">
      <c r="F120" s="75"/>
    </row>
    <row r="121" spans="6:6" x14ac:dyDescent="0.2">
      <c r="F121" s="75"/>
    </row>
    <row r="122" spans="6:6" x14ac:dyDescent="0.2">
      <c r="F122" s="75"/>
    </row>
    <row r="123" spans="6:6" x14ac:dyDescent="0.2">
      <c r="F123" s="75"/>
    </row>
    <row r="124" spans="6:6" x14ac:dyDescent="0.2">
      <c r="F124" s="75"/>
    </row>
    <row r="125" spans="6:6" x14ac:dyDescent="0.2">
      <c r="F125" s="75"/>
    </row>
    <row r="126" spans="6:6" x14ac:dyDescent="0.2">
      <c r="F126" s="75"/>
    </row>
    <row r="127" spans="6:6" x14ac:dyDescent="0.2">
      <c r="F127" s="75"/>
    </row>
    <row r="128" spans="6:6" x14ac:dyDescent="0.2">
      <c r="F128" s="75"/>
    </row>
    <row r="129" spans="6:6" x14ac:dyDescent="0.2">
      <c r="F129" s="75"/>
    </row>
    <row r="130" spans="6:6" x14ac:dyDescent="0.2">
      <c r="F130" s="75"/>
    </row>
    <row r="131" spans="6:6" x14ac:dyDescent="0.2">
      <c r="F131" s="75"/>
    </row>
    <row r="132" spans="6:6" x14ac:dyDescent="0.2">
      <c r="F132" s="75"/>
    </row>
    <row r="133" spans="6:6" x14ac:dyDescent="0.2">
      <c r="F133" s="75"/>
    </row>
    <row r="134" spans="6:6" x14ac:dyDescent="0.2">
      <c r="F134" s="75"/>
    </row>
    <row r="135" spans="6:6" x14ac:dyDescent="0.2">
      <c r="F135" s="75"/>
    </row>
    <row r="136" spans="6:6" x14ac:dyDescent="0.2">
      <c r="F136" s="75"/>
    </row>
    <row r="137" spans="6:6" x14ac:dyDescent="0.2">
      <c r="F137" s="75"/>
    </row>
    <row r="138" spans="6:6" x14ac:dyDescent="0.2">
      <c r="F138" s="75"/>
    </row>
    <row r="139" spans="6:6" x14ac:dyDescent="0.2">
      <c r="F139" s="75"/>
    </row>
    <row r="140" spans="6:6" x14ac:dyDescent="0.2">
      <c r="F140" s="75"/>
    </row>
    <row r="141" spans="6:6" x14ac:dyDescent="0.2">
      <c r="F141" s="75"/>
    </row>
    <row r="142" spans="6:6" x14ac:dyDescent="0.2">
      <c r="F142" s="75"/>
    </row>
    <row r="143" spans="6:6" x14ac:dyDescent="0.2">
      <c r="F143" s="75"/>
    </row>
    <row r="144" spans="6:6" x14ac:dyDescent="0.2">
      <c r="F144" s="75"/>
    </row>
    <row r="145" spans="6:6" x14ac:dyDescent="0.2">
      <c r="F145" s="75"/>
    </row>
    <row r="146" spans="6:6" x14ac:dyDescent="0.2">
      <c r="F146" s="75"/>
    </row>
    <row r="147" spans="6:6" x14ac:dyDescent="0.2">
      <c r="F147" s="75"/>
    </row>
    <row r="148" spans="6:6" x14ac:dyDescent="0.2">
      <c r="F148" s="75"/>
    </row>
    <row r="149" spans="6:6" x14ac:dyDescent="0.2">
      <c r="F149" s="75"/>
    </row>
    <row r="150" spans="6:6" x14ac:dyDescent="0.2">
      <c r="F150" s="75"/>
    </row>
    <row r="151" spans="6:6" x14ac:dyDescent="0.2">
      <c r="F151" s="75"/>
    </row>
    <row r="152" spans="6:6" x14ac:dyDescent="0.2">
      <c r="F152" s="75"/>
    </row>
    <row r="153" spans="6:6" x14ac:dyDescent="0.2">
      <c r="F153" s="75"/>
    </row>
    <row r="154" spans="6:6" x14ac:dyDescent="0.2">
      <c r="F154" s="75"/>
    </row>
    <row r="155" spans="6:6" x14ac:dyDescent="0.2">
      <c r="F155" s="75"/>
    </row>
    <row r="156" spans="6:6" x14ac:dyDescent="0.2">
      <c r="F156" s="75"/>
    </row>
    <row r="157" spans="6:6" x14ac:dyDescent="0.2">
      <c r="F157" s="75"/>
    </row>
    <row r="158" spans="6:6" x14ac:dyDescent="0.2">
      <c r="F158" s="75"/>
    </row>
    <row r="159" spans="6:6" x14ac:dyDescent="0.2">
      <c r="F159" s="75"/>
    </row>
    <row r="160" spans="6:6" x14ac:dyDescent="0.2">
      <c r="F160" s="75"/>
    </row>
    <row r="161" spans="6:6" x14ac:dyDescent="0.2">
      <c r="F161" s="75"/>
    </row>
    <row r="162" spans="6:6" x14ac:dyDescent="0.2">
      <c r="F162" s="75"/>
    </row>
    <row r="163" spans="6:6" x14ac:dyDescent="0.2">
      <c r="F163" s="75"/>
    </row>
    <row r="164" spans="6:6" x14ac:dyDescent="0.2">
      <c r="F164" s="75"/>
    </row>
    <row r="165" spans="6:6" x14ac:dyDescent="0.2">
      <c r="F165" s="75"/>
    </row>
    <row r="166" spans="6:6" x14ac:dyDescent="0.2">
      <c r="F166" s="75"/>
    </row>
    <row r="167" spans="6:6" x14ac:dyDescent="0.2">
      <c r="F167" s="75"/>
    </row>
    <row r="168" spans="6:6" x14ac:dyDescent="0.2">
      <c r="F168" s="75"/>
    </row>
    <row r="169" spans="6:6" x14ac:dyDescent="0.2">
      <c r="F169" s="75"/>
    </row>
    <row r="170" spans="6:6" x14ac:dyDescent="0.2">
      <c r="F170" s="75"/>
    </row>
    <row r="171" spans="6:6" x14ac:dyDescent="0.2">
      <c r="F171" s="75"/>
    </row>
    <row r="172" spans="6:6" x14ac:dyDescent="0.2">
      <c r="F172" s="75"/>
    </row>
    <row r="173" spans="6:6" x14ac:dyDescent="0.2">
      <c r="F173" s="75"/>
    </row>
    <row r="174" spans="6:6" x14ac:dyDescent="0.2">
      <c r="F174" s="75"/>
    </row>
    <row r="175" spans="6:6" x14ac:dyDescent="0.2">
      <c r="F175" s="75"/>
    </row>
    <row r="176" spans="6:6" x14ac:dyDescent="0.2">
      <c r="F176" s="75"/>
    </row>
    <row r="177" spans="6:6" x14ac:dyDescent="0.2">
      <c r="F177" s="75"/>
    </row>
    <row r="178" spans="6:6" x14ac:dyDescent="0.2">
      <c r="F178" s="75"/>
    </row>
    <row r="179" spans="6:6" x14ac:dyDescent="0.2">
      <c r="F179" s="75"/>
    </row>
    <row r="180" spans="6:6" x14ac:dyDescent="0.2">
      <c r="F180" s="75"/>
    </row>
    <row r="181" spans="6:6" x14ac:dyDescent="0.2">
      <c r="F181" s="75"/>
    </row>
    <row r="182" spans="6:6" x14ac:dyDescent="0.2">
      <c r="F182" s="75"/>
    </row>
    <row r="183" spans="6:6" x14ac:dyDescent="0.2">
      <c r="F183" s="75"/>
    </row>
    <row r="184" spans="6:6" x14ac:dyDescent="0.2">
      <c r="F184" s="75"/>
    </row>
    <row r="185" spans="6:6" x14ac:dyDescent="0.2">
      <c r="F185" s="75"/>
    </row>
    <row r="186" spans="6:6" x14ac:dyDescent="0.2">
      <c r="F186" s="75"/>
    </row>
    <row r="187" spans="6:6" x14ac:dyDescent="0.2">
      <c r="F187" s="75"/>
    </row>
    <row r="188" spans="6:6" x14ac:dyDescent="0.2">
      <c r="F188" s="75"/>
    </row>
    <row r="189" spans="6:6" x14ac:dyDescent="0.2">
      <c r="F189" s="75"/>
    </row>
    <row r="190" spans="6:6" x14ac:dyDescent="0.2">
      <c r="F190" s="75"/>
    </row>
    <row r="191" spans="6:6" x14ac:dyDescent="0.2">
      <c r="F191" s="75"/>
    </row>
    <row r="192" spans="6:6" x14ac:dyDescent="0.2">
      <c r="F192" s="75"/>
    </row>
    <row r="193" spans="6:6" x14ac:dyDescent="0.2">
      <c r="F193" s="75"/>
    </row>
    <row r="194" spans="6:6" x14ac:dyDescent="0.2">
      <c r="F194" s="75"/>
    </row>
    <row r="195" spans="6:6" x14ac:dyDescent="0.2">
      <c r="F195" s="75"/>
    </row>
    <row r="196" spans="6:6" x14ac:dyDescent="0.2">
      <c r="F196" s="75"/>
    </row>
    <row r="197" spans="6:6" x14ac:dyDescent="0.2">
      <c r="F197" s="75"/>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01745-8E1E-49E5-AC08-C0BCCC7E9AD4}">
  <sheetPr codeName="Sheet28">
    <pageSetUpPr fitToPage="1"/>
  </sheetPr>
  <dimension ref="A1:U26"/>
  <sheetViews>
    <sheetView zoomScaleNormal="100" workbookViewId="0">
      <selection activeCell="D8" sqref="D8"/>
    </sheetView>
  </sheetViews>
  <sheetFormatPr baseColWidth="10" defaultRowHeight="12.75" x14ac:dyDescent="0.2"/>
  <cols>
    <col min="1" max="1" width="44.5703125" style="140" customWidth="1"/>
    <col min="2" max="4" width="16.42578125" style="75" customWidth="1"/>
    <col min="5" max="6" width="15.5703125" style="75" customWidth="1"/>
    <col min="7" max="256" width="9.140625" style="75" customWidth="1"/>
    <col min="257" max="257" width="44.5703125" style="75" customWidth="1"/>
    <col min="258" max="260" width="16.42578125" style="75" customWidth="1"/>
    <col min="261" max="262" width="15.5703125" style="75" customWidth="1"/>
    <col min="263" max="512" width="9.140625" style="75" customWidth="1"/>
    <col min="513" max="513" width="44.5703125" style="75" customWidth="1"/>
    <col min="514" max="516" width="16.42578125" style="75" customWidth="1"/>
    <col min="517" max="518" width="15.5703125" style="75" customWidth="1"/>
    <col min="519" max="768" width="9.140625" style="75" customWidth="1"/>
    <col min="769" max="769" width="44.5703125" style="75" customWidth="1"/>
    <col min="770" max="772" width="16.42578125" style="75" customWidth="1"/>
    <col min="773" max="774" width="15.5703125" style="75" customWidth="1"/>
    <col min="775" max="1024" width="9.140625" style="75" customWidth="1"/>
    <col min="1025" max="1025" width="44.5703125" style="75" customWidth="1"/>
    <col min="1026" max="1028" width="16.42578125" style="75" customWidth="1"/>
    <col min="1029" max="1030" width="15.5703125" style="75" customWidth="1"/>
    <col min="1031" max="1280" width="9.140625" style="75" customWidth="1"/>
    <col min="1281" max="1281" width="44.5703125" style="75" customWidth="1"/>
    <col min="1282" max="1284" width="16.42578125" style="75" customWidth="1"/>
    <col min="1285" max="1286" width="15.5703125" style="75" customWidth="1"/>
    <col min="1287" max="1536" width="9.140625" style="75" customWidth="1"/>
    <col min="1537" max="1537" width="44.5703125" style="75" customWidth="1"/>
    <col min="1538" max="1540" width="16.42578125" style="75" customWidth="1"/>
    <col min="1541" max="1542" width="15.5703125" style="75" customWidth="1"/>
    <col min="1543" max="1792" width="9.140625" style="75" customWidth="1"/>
    <col min="1793" max="1793" width="44.5703125" style="75" customWidth="1"/>
    <col min="1794" max="1796" width="16.42578125" style="75" customWidth="1"/>
    <col min="1797" max="1798" width="15.5703125" style="75" customWidth="1"/>
    <col min="1799" max="2048" width="9.140625" style="75" customWidth="1"/>
    <col min="2049" max="2049" width="44.5703125" style="75" customWidth="1"/>
    <col min="2050" max="2052" width="16.42578125" style="75" customWidth="1"/>
    <col min="2053" max="2054" width="15.5703125" style="75" customWidth="1"/>
    <col min="2055" max="2304" width="9.140625" style="75" customWidth="1"/>
    <col min="2305" max="2305" width="44.5703125" style="75" customWidth="1"/>
    <col min="2306" max="2308" width="16.42578125" style="75" customWidth="1"/>
    <col min="2309" max="2310" width="15.5703125" style="75" customWidth="1"/>
    <col min="2311" max="2560" width="9.140625" style="75" customWidth="1"/>
    <col min="2561" max="2561" width="44.5703125" style="75" customWidth="1"/>
    <col min="2562" max="2564" width="16.42578125" style="75" customWidth="1"/>
    <col min="2565" max="2566" width="15.5703125" style="75" customWidth="1"/>
    <col min="2567" max="2816" width="9.140625" style="75" customWidth="1"/>
    <col min="2817" max="2817" width="44.5703125" style="75" customWidth="1"/>
    <col min="2818" max="2820" width="16.42578125" style="75" customWidth="1"/>
    <col min="2821" max="2822" width="15.5703125" style="75" customWidth="1"/>
    <col min="2823" max="3072" width="9.140625" style="75" customWidth="1"/>
    <col min="3073" max="3073" width="44.5703125" style="75" customWidth="1"/>
    <col min="3074" max="3076" width="16.42578125" style="75" customWidth="1"/>
    <col min="3077" max="3078" width="15.5703125" style="75" customWidth="1"/>
    <col min="3079" max="3328" width="9.140625" style="75" customWidth="1"/>
    <col min="3329" max="3329" width="44.5703125" style="75" customWidth="1"/>
    <col min="3330" max="3332" width="16.42578125" style="75" customWidth="1"/>
    <col min="3333" max="3334" width="15.5703125" style="75" customWidth="1"/>
    <col min="3335" max="3584" width="9.140625" style="75" customWidth="1"/>
    <col min="3585" max="3585" width="44.5703125" style="75" customWidth="1"/>
    <col min="3586" max="3588" width="16.42578125" style="75" customWidth="1"/>
    <col min="3589" max="3590" width="15.5703125" style="75" customWidth="1"/>
    <col min="3591" max="3840" width="9.140625" style="75" customWidth="1"/>
    <col min="3841" max="3841" width="44.5703125" style="75" customWidth="1"/>
    <col min="3842" max="3844" width="16.42578125" style="75" customWidth="1"/>
    <col min="3845" max="3846" width="15.5703125" style="75" customWidth="1"/>
    <col min="3847" max="4096" width="9.140625" style="75" customWidth="1"/>
    <col min="4097" max="4097" width="44.5703125" style="75" customWidth="1"/>
    <col min="4098" max="4100" width="16.42578125" style="75" customWidth="1"/>
    <col min="4101" max="4102" width="15.5703125" style="75" customWidth="1"/>
    <col min="4103" max="4352" width="9.140625" style="75" customWidth="1"/>
    <col min="4353" max="4353" width="44.5703125" style="75" customWidth="1"/>
    <col min="4354" max="4356" width="16.42578125" style="75" customWidth="1"/>
    <col min="4357" max="4358" width="15.5703125" style="75" customWidth="1"/>
    <col min="4359" max="4608" width="9.140625" style="75" customWidth="1"/>
    <col min="4609" max="4609" width="44.5703125" style="75" customWidth="1"/>
    <col min="4610" max="4612" width="16.42578125" style="75" customWidth="1"/>
    <col min="4613" max="4614" width="15.5703125" style="75" customWidth="1"/>
    <col min="4615" max="4864" width="9.140625" style="75" customWidth="1"/>
    <col min="4865" max="4865" width="44.5703125" style="75" customWidth="1"/>
    <col min="4866" max="4868" width="16.42578125" style="75" customWidth="1"/>
    <col min="4869" max="4870" width="15.5703125" style="75" customWidth="1"/>
    <col min="4871" max="5120" width="9.140625" style="75" customWidth="1"/>
    <col min="5121" max="5121" width="44.5703125" style="75" customWidth="1"/>
    <col min="5122" max="5124" width="16.42578125" style="75" customWidth="1"/>
    <col min="5125" max="5126" width="15.5703125" style="75" customWidth="1"/>
    <col min="5127" max="5376" width="9.140625" style="75" customWidth="1"/>
    <col min="5377" max="5377" width="44.5703125" style="75" customWidth="1"/>
    <col min="5378" max="5380" width="16.42578125" style="75" customWidth="1"/>
    <col min="5381" max="5382" width="15.5703125" style="75" customWidth="1"/>
    <col min="5383" max="5632" width="9.140625" style="75" customWidth="1"/>
    <col min="5633" max="5633" width="44.5703125" style="75" customWidth="1"/>
    <col min="5634" max="5636" width="16.42578125" style="75" customWidth="1"/>
    <col min="5637" max="5638" width="15.5703125" style="75" customWidth="1"/>
    <col min="5639" max="5888" width="9.140625" style="75" customWidth="1"/>
    <col min="5889" max="5889" width="44.5703125" style="75" customWidth="1"/>
    <col min="5890" max="5892" width="16.42578125" style="75" customWidth="1"/>
    <col min="5893" max="5894" width="15.5703125" style="75" customWidth="1"/>
    <col min="5895" max="6144" width="9.140625" style="75" customWidth="1"/>
    <col min="6145" max="6145" width="44.5703125" style="75" customWidth="1"/>
    <col min="6146" max="6148" width="16.42578125" style="75" customWidth="1"/>
    <col min="6149" max="6150" width="15.5703125" style="75" customWidth="1"/>
    <col min="6151" max="6400" width="9.140625" style="75" customWidth="1"/>
    <col min="6401" max="6401" width="44.5703125" style="75" customWidth="1"/>
    <col min="6402" max="6404" width="16.42578125" style="75" customWidth="1"/>
    <col min="6405" max="6406" width="15.5703125" style="75" customWidth="1"/>
    <col min="6407" max="6656" width="9.140625" style="75" customWidth="1"/>
    <col min="6657" max="6657" width="44.5703125" style="75" customWidth="1"/>
    <col min="6658" max="6660" width="16.42578125" style="75" customWidth="1"/>
    <col min="6661" max="6662" width="15.5703125" style="75" customWidth="1"/>
    <col min="6663" max="6912" width="9.140625" style="75" customWidth="1"/>
    <col min="6913" max="6913" width="44.5703125" style="75" customWidth="1"/>
    <col min="6914" max="6916" width="16.42578125" style="75" customWidth="1"/>
    <col min="6917" max="6918" width="15.5703125" style="75" customWidth="1"/>
    <col min="6919" max="7168" width="9.140625" style="75" customWidth="1"/>
    <col min="7169" max="7169" width="44.5703125" style="75" customWidth="1"/>
    <col min="7170" max="7172" width="16.42578125" style="75" customWidth="1"/>
    <col min="7173" max="7174" width="15.5703125" style="75" customWidth="1"/>
    <col min="7175" max="7424" width="9.140625" style="75" customWidth="1"/>
    <col min="7425" max="7425" width="44.5703125" style="75" customWidth="1"/>
    <col min="7426" max="7428" width="16.42578125" style="75" customWidth="1"/>
    <col min="7429" max="7430" width="15.5703125" style="75" customWidth="1"/>
    <col min="7431" max="7680" width="9.140625" style="75" customWidth="1"/>
    <col min="7681" max="7681" width="44.5703125" style="75" customWidth="1"/>
    <col min="7682" max="7684" width="16.42578125" style="75" customWidth="1"/>
    <col min="7685" max="7686" width="15.5703125" style="75" customWidth="1"/>
    <col min="7687" max="7936" width="9.140625" style="75" customWidth="1"/>
    <col min="7937" max="7937" width="44.5703125" style="75" customWidth="1"/>
    <col min="7938" max="7940" width="16.42578125" style="75" customWidth="1"/>
    <col min="7941" max="7942" width="15.5703125" style="75" customWidth="1"/>
    <col min="7943" max="8192" width="9.140625" style="75" customWidth="1"/>
    <col min="8193" max="8193" width="44.5703125" style="75" customWidth="1"/>
    <col min="8194" max="8196" width="16.42578125" style="75" customWidth="1"/>
    <col min="8197" max="8198" width="15.5703125" style="75" customWidth="1"/>
    <col min="8199" max="8448" width="9.140625" style="75" customWidth="1"/>
    <col min="8449" max="8449" width="44.5703125" style="75" customWidth="1"/>
    <col min="8450" max="8452" width="16.42578125" style="75" customWidth="1"/>
    <col min="8453" max="8454" width="15.5703125" style="75" customWidth="1"/>
    <col min="8455" max="8704" width="9.140625" style="75" customWidth="1"/>
    <col min="8705" max="8705" width="44.5703125" style="75" customWidth="1"/>
    <col min="8706" max="8708" width="16.42578125" style="75" customWidth="1"/>
    <col min="8709" max="8710" width="15.5703125" style="75" customWidth="1"/>
    <col min="8711" max="8960" width="9.140625" style="75" customWidth="1"/>
    <col min="8961" max="8961" width="44.5703125" style="75" customWidth="1"/>
    <col min="8962" max="8964" width="16.42578125" style="75" customWidth="1"/>
    <col min="8965" max="8966" width="15.5703125" style="75" customWidth="1"/>
    <col min="8967" max="9216" width="9.140625" style="75" customWidth="1"/>
    <col min="9217" max="9217" width="44.5703125" style="75" customWidth="1"/>
    <col min="9218" max="9220" width="16.42578125" style="75" customWidth="1"/>
    <col min="9221" max="9222" width="15.5703125" style="75" customWidth="1"/>
    <col min="9223" max="9472" width="9.140625" style="75" customWidth="1"/>
    <col min="9473" max="9473" width="44.5703125" style="75" customWidth="1"/>
    <col min="9474" max="9476" width="16.42578125" style="75" customWidth="1"/>
    <col min="9477" max="9478" width="15.5703125" style="75" customWidth="1"/>
    <col min="9479" max="9728" width="9.140625" style="75" customWidth="1"/>
    <col min="9729" max="9729" width="44.5703125" style="75" customWidth="1"/>
    <col min="9730" max="9732" width="16.42578125" style="75" customWidth="1"/>
    <col min="9733" max="9734" width="15.5703125" style="75" customWidth="1"/>
    <col min="9735" max="9984" width="9.140625" style="75" customWidth="1"/>
    <col min="9985" max="9985" width="44.5703125" style="75" customWidth="1"/>
    <col min="9986" max="9988" width="16.42578125" style="75" customWidth="1"/>
    <col min="9989" max="9990" width="15.5703125" style="75" customWidth="1"/>
    <col min="9991" max="10240" width="9.140625" style="75" customWidth="1"/>
    <col min="10241" max="10241" width="44.5703125" style="75" customWidth="1"/>
    <col min="10242" max="10244" width="16.42578125" style="75" customWidth="1"/>
    <col min="10245" max="10246" width="15.5703125" style="75" customWidth="1"/>
    <col min="10247" max="10496" width="9.140625" style="75" customWidth="1"/>
    <col min="10497" max="10497" width="44.5703125" style="75" customWidth="1"/>
    <col min="10498" max="10500" width="16.42578125" style="75" customWidth="1"/>
    <col min="10501" max="10502" width="15.5703125" style="75" customWidth="1"/>
    <col min="10503" max="10752" width="9.140625" style="75" customWidth="1"/>
    <col min="10753" max="10753" width="44.5703125" style="75" customWidth="1"/>
    <col min="10754" max="10756" width="16.42578125" style="75" customWidth="1"/>
    <col min="10757" max="10758" width="15.5703125" style="75" customWidth="1"/>
    <col min="10759" max="11008" width="9.140625" style="75" customWidth="1"/>
    <col min="11009" max="11009" width="44.5703125" style="75" customWidth="1"/>
    <col min="11010" max="11012" width="16.42578125" style="75" customWidth="1"/>
    <col min="11013" max="11014" width="15.5703125" style="75" customWidth="1"/>
    <col min="11015" max="11264" width="9.140625" style="75" customWidth="1"/>
    <col min="11265" max="11265" width="44.5703125" style="75" customWidth="1"/>
    <col min="11266" max="11268" width="16.42578125" style="75" customWidth="1"/>
    <col min="11269" max="11270" width="15.5703125" style="75" customWidth="1"/>
    <col min="11271" max="11520" width="9.140625" style="75" customWidth="1"/>
    <col min="11521" max="11521" width="44.5703125" style="75" customWidth="1"/>
    <col min="11522" max="11524" width="16.42578125" style="75" customWidth="1"/>
    <col min="11525" max="11526" width="15.5703125" style="75" customWidth="1"/>
    <col min="11527" max="11776" width="9.140625" style="75" customWidth="1"/>
    <col min="11777" max="11777" width="44.5703125" style="75" customWidth="1"/>
    <col min="11778" max="11780" width="16.42578125" style="75" customWidth="1"/>
    <col min="11781" max="11782" width="15.5703125" style="75" customWidth="1"/>
    <col min="11783" max="12032" width="9.140625" style="75" customWidth="1"/>
    <col min="12033" max="12033" width="44.5703125" style="75" customWidth="1"/>
    <col min="12034" max="12036" width="16.42578125" style="75" customWidth="1"/>
    <col min="12037" max="12038" width="15.5703125" style="75" customWidth="1"/>
    <col min="12039" max="12288" width="9.140625" style="75" customWidth="1"/>
    <col min="12289" max="12289" width="44.5703125" style="75" customWidth="1"/>
    <col min="12290" max="12292" width="16.42578125" style="75" customWidth="1"/>
    <col min="12293" max="12294" width="15.5703125" style="75" customWidth="1"/>
    <col min="12295" max="12544" width="9.140625" style="75" customWidth="1"/>
    <col min="12545" max="12545" width="44.5703125" style="75" customWidth="1"/>
    <col min="12546" max="12548" width="16.42578125" style="75" customWidth="1"/>
    <col min="12549" max="12550" width="15.5703125" style="75" customWidth="1"/>
    <col min="12551" max="12800" width="9.140625" style="75" customWidth="1"/>
    <col min="12801" max="12801" width="44.5703125" style="75" customWidth="1"/>
    <col min="12802" max="12804" width="16.42578125" style="75" customWidth="1"/>
    <col min="12805" max="12806" width="15.5703125" style="75" customWidth="1"/>
    <col min="12807" max="13056" width="9.140625" style="75" customWidth="1"/>
    <col min="13057" max="13057" width="44.5703125" style="75" customWidth="1"/>
    <col min="13058" max="13060" width="16.42578125" style="75" customWidth="1"/>
    <col min="13061" max="13062" width="15.5703125" style="75" customWidth="1"/>
    <col min="13063" max="13312" width="9.140625" style="75" customWidth="1"/>
    <col min="13313" max="13313" width="44.5703125" style="75" customWidth="1"/>
    <col min="13314" max="13316" width="16.42578125" style="75" customWidth="1"/>
    <col min="13317" max="13318" width="15.5703125" style="75" customWidth="1"/>
    <col min="13319" max="13568" width="9.140625" style="75" customWidth="1"/>
    <col min="13569" max="13569" width="44.5703125" style="75" customWidth="1"/>
    <col min="13570" max="13572" width="16.42578125" style="75" customWidth="1"/>
    <col min="13573" max="13574" width="15.5703125" style="75" customWidth="1"/>
    <col min="13575" max="13824" width="9.140625" style="75" customWidth="1"/>
    <col min="13825" max="13825" width="44.5703125" style="75" customWidth="1"/>
    <col min="13826" max="13828" width="16.42578125" style="75" customWidth="1"/>
    <col min="13829" max="13830" width="15.5703125" style="75" customWidth="1"/>
    <col min="13831" max="14080" width="9.140625" style="75" customWidth="1"/>
    <col min="14081" max="14081" width="44.5703125" style="75" customWidth="1"/>
    <col min="14082" max="14084" width="16.42578125" style="75" customWidth="1"/>
    <col min="14085" max="14086" width="15.5703125" style="75" customWidth="1"/>
    <col min="14087" max="14336" width="9.140625" style="75" customWidth="1"/>
    <col min="14337" max="14337" width="44.5703125" style="75" customWidth="1"/>
    <col min="14338" max="14340" width="16.42578125" style="75" customWidth="1"/>
    <col min="14341" max="14342" width="15.5703125" style="75" customWidth="1"/>
    <col min="14343" max="14592" width="9.140625" style="75" customWidth="1"/>
    <col min="14593" max="14593" width="44.5703125" style="75" customWidth="1"/>
    <col min="14594" max="14596" width="16.42578125" style="75" customWidth="1"/>
    <col min="14597" max="14598" width="15.5703125" style="75" customWidth="1"/>
    <col min="14599" max="14848" width="9.140625" style="75" customWidth="1"/>
    <col min="14849" max="14849" width="44.5703125" style="75" customWidth="1"/>
    <col min="14850" max="14852" width="16.42578125" style="75" customWidth="1"/>
    <col min="14853" max="14854" width="15.5703125" style="75" customWidth="1"/>
    <col min="14855" max="15104" width="9.140625" style="75" customWidth="1"/>
    <col min="15105" max="15105" width="44.5703125" style="75" customWidth="1"/>
    <col min="15106" max="15108" width="16.42578125" style="75" customWidth="1"/>
    <col min="15109" max="15110" width="15.5703125" style="75" customWidth="1"/>
    <col min="15111" max="15360" width="9.140625" style="75" customWidth="1"/>
    <col min="15361" max="15361" width="44.5703125" style="75" customWidth="1"/>
    <col min="15362" max="15364" width="16.42578125" style="75" customWidth="1"/>
    <col min="15365" max="15366" width="15.5703125" style="75" customWidth="1"/>
    <col min="15367" max="15616" width="9.140625" style="75" customWidth="1"/>
    <col min="15617" max="15617" width="44.5703125" style="75" customWidth="1"/>
    <col min="15618" max="15620" width="16.42578125" style="75" customWidth="1"/>
    <col min="15621" max="15622" width="15.5703125" style="75" customWidth="1"/>
    <col min="15623" max="15872" width="9.140625" style="75" customWidth="1"/>
    <col min="15873" max="15873" width="44.5703125" style="75" customWidth="1"/>
    <col min="15874" max="15876" width="16.42578125" style="75" customWidth="1"/>
    <col min="15877" max="15878" width="15.5703125" style="75" customWidth="1"/>
    <col min="15879" max="16128" width="9.140625" style="75" customWidth="1"/>
    <col min="16129" max="16129" width="44.5703125" style="75" customWidth="1"/>
    <col min="16130" max="16132" width="16.42578125" style="75" customWidth="1"/>
    <col min="16133" max="16134" width="15.5703125" style="75" customWidth="1"/>
    <col min="16135" max="16384" width="9.140625" style="75" customWidth="1"/>
  </cols>
  <sheetData>
    <row r="1" spans="1:21" s="141" customFormat="1" ht="30" customHeight="1" x14ac:dyDescent="0.25">
      <c r="A1" s="771" t="s">
        <v>878</v>
      </c>
      <c r="B1" s="771"/>
      <c r="C1" s="771"/>
      <c r="D1" s="771"/>
      <c r="E1" s="771"/>
      <c r="F1" s="771"/>
      <c r="G1" s="52"/>
      <c r="H1" s="52"/>
      <c r="I1" s="52"/>
      <c r="J1" s="52"/>
      <c r="K1" s="52"/>
      <c r="L1" s="52"/>
      <c r="M1" s="52"/>
      <c r="N1" s="52"/>
      <c r="O1" s="52"/>
      <c r="P1" s="52"/>
      <c r="Q1" s="52"/>
      <c r="R1" s="52"/>
      <c r="S1" s="52"/>
      <c r="T1" s="52"/>
      <c r="U1" s="52"/>
    </row>
    <row r="2" spans="1:21" s="141" customFormat="1" ht="15" customHeight="1" x14ac:dyDescent="0.25">
      <c r="A2" s="772" t="s">
        <v>699</v>
      </c>
      <c r="B2" s="772"/>
      <c r="C2" s="772"/>
      <c r="D2" s="772"/>
      <c r="E2" s="772"/>
      <c r="F2" s="772"/>
      <c r="G2" s="52"/>
      <c r="H2" s="52"/>
      <c r="I2" s="52"/>
      <c r="J2" s="52"/>
      <c r="K2" s="52"/>
      <c r="L2" s="52"/>
      <c r="M2" s="52"/>
      <c r="N2" s="52"/>
      <c r="O2" s="52"/>
      <c r="P2" s="52"/>
      <c r="Q2" s="52"/>
      <c r="R2" s="52"/>
      <c r="S2" s="52"/>
      <c r="T2" s="52"/>
      <c r="U2" s="52"/>
    </row>
    <row r="3" spans="1:21" s="141" customFormat="1" ht="15" customHeight="1" x14ac:dyDescent="0.25">
      <c r="A3" s="772" t="s">
        <v>2</v>
      </c>
      <c r="B3" s="772"/>
      <c r="C3" s="772"/>
      <c r="D3" s="772"/>
      <c r="E3" s="772"/>
      <c r="F3" s="772"/>
      <c r="G3" s="52"/>
      <c r="H3" s="52"/>
      <c r="I3" s="52"/>
      <c r="J3" s="52"/>
      <c r="K3" s="52"/>
      <c r="L3" s="52"/>
      <c r="M3" s="52"/>
      <c r="N3" s="52"/>
      <c r="O3" s="52"/>
      <c r="P3" s="52"/>
      <c r="Q3" s="52"/>
      <c r="R3" s="52"/>
      <c r="S3" s="52"/>
      <c r="T3" s="52"/>
      <c r="U3" s="52"/>
    </row>
    <row r="4" spans="1:21" s="142" customFormat="1" ht="30" customHeight="1" x14ac:dyDescent="0.25">
      <c r="A4" s="773" t="s">
        <v>3</v>
      </c>
      <c r="B4" s="773"/>
      <c r="C4" s="773"/>
      <c r="D4" s="773"/>
      <c r="E4" s="773"/>
      <c r="F4" s="773"/>
      <c r="G4" s="52"/>
      <c r="H4" s="52"/>
      <c r="I4" s="52"/>
      <c r="J4" s="52"/>
      <c r="K4" s="52"/>
      <c r="L4" s="52"/>
      <c r="M4" s="52"/>
      <c r="N4" s="52"/>
      <c r="O4" s="52"/>
      <c r="P4" s="52"/>
      <c r="Q4" s="52"/>
      <c r="R4" s="52"/>
      <c r="S4" s="52"/>
      <c r="T4" s="52"/>
      <c r="U4" s="52"/>
    </row>
    <row r="5" spans="1:21" ht="3.75" customHeight="1" x14ac:dyDescent="0.2">
      <c r="A5" s="290"/>
      <c r="B5" s="52"/>
      <c r="C5" s="226"/>
      <c r="D5" s="226"/>
      <c r="E5" s="52"/>
      <c r="F5" s="357"/>
      <c r="G5" s="52"/>
      <c r="H5" s="52"/>
      <c r="I5" s="52"/>
      <c r="J5" s="52"/>
      <c r="K5" s="52"/>
      <c r="L5" s="52"/>
      <c r="M5" s="52"/>
      <c r="N5" s="52"/>
      <c r="O5" s="52"/>
      <c r="P5" s="52"/>
      <c r="Q5" s="52"/>
      <c r="R5" s="52"/>
      <c r="S5" s="52"/>
      <c r="T5" s="52"/>
      <c r="U5" s="52"/>
    </row>
    <row r="6" spans="1:21" ht="30" customHeight="1" x14ac:dyDescent="0.2">
      <c r="A6" s="291"/>
      <c r="B6" s="292" t="s">
        <v>879</v>
      </c>
      <c r="C6" s="292" t="s">
        <v>880</v>
      </c>
      <c r="D6" s="292" t="s">
        <v>881</v>
      </c>
      <c r="E6" s="293" t="s">
        <v>8</v>
      </c>
      <c r="F6" s="293" t="s">
        <v>700</v>
      </c>
      <c r="G6" s="52"/>
      <c r="H6" s="52"/>
      <c r="I6" s="52"/>
      <c r="J6" s="52"/>
      <c r="K6" s="52"/>
      <c r="L6" s="52"/>
      <c r="M6" s="52"/>
      <c r="N6" s="52"/>
      <c r="O6" s="52"/>
      <c r="P6" s="52"/>
      <c r="Q6" s="52"/>
      <c r="R6" s="52"/>
      <c r="S6" s="52"/>
      <c r="T6" s="52"/>
      <c r="U6" s="52"/>
    </row>
    <row r="7" spans="1:21" ht="15" customHeight="1" x14ac:dyDescent="0.2">
      <c r="A7" s="244" t="s">
        <v>701</v>
      </c>
      <c r="B7" s="358">
        <v>1334008.5951099994</v>
      </c>
      <c r="C7" s="359">
        <v>448783.35341640003</v>
      </c>
      <c r="D7" s="359">
        <v>277392.0156474</v>
      </c>
      <c r="E7" s="358">
        <v>2060183.9641737994</v>
      </c>
      <c r="F7" s="360">
        <v>0.93947966518090076</v>
      </c>
      <c r="G7" s="52"/>
      <c r="H7" s="52"/>
      <c r="I7" s="52"/>
      <c r="J7" s="52"/>
      <c r="K7" s="52"/>
      <c r="L7" s="52"/>
      <c r="M7" s="52"/>
      <c r="N7" s="52"/>
      <c r="O7" s="52"/>
      <c r="P7" s="52"/>
      <c r="Q7" s="52"/>
      <c r="R7" s="52"/>
      <c r="S7" s="52"/>
      <c r="T7" s="52"/>
      <c r="U7" s="52"/>
    </row>
    <row r="8" spans="1:21" ht="15" customHeight="1" x14ac:dyDescent="0.2">
      <c r="A8" s="244" t="s">
        <v>702</v>
      </c>
      <c r="B8" s="58">
        <v>2239.3048399999998</v>
      </c>
      <c r="C8" s="58">
        <v>1366.4219699999999</v>
      </c>
      <c r="D8" s="58">
        <v>561.69465999999989</v>
      </c>
      <c r="E8" s="58">
        <v>4167.4214699999993</v>
      </c>
      <c r="F8" s="361">
        <v>1.9004165624953895E-3</v>
      </c>
      <c r="G8" s="52"/>
      <c r="H8" s="52"/>
      <c r="I8" s="52"/>
      <c r="J8" s="52"/>
      <c r="K8" s="52"/>
      <c r="L8" s="52"/>
      <c r="M8" s="52"/>
      <c r="N8" s="52"/>
      <c r="O8" s="52"/>
      <c r="P8" s="52"/>
      <c r="Q8" s="52"/>
      <c r="R8" s="52"/>
      <c r="S8" s="52"/>
      <c r="T8" s="52"/>
      <c r="U8" s="52"/>
    </row>
    <row r="9" spans="1:21" ht="15" customHeight="1" x14ac:dyDescent="0.2">
      <c r="A9" s="244" t="s">
        <v>703</v>
      </c>
      <c r="B9" s="358">
        <v>9397.727069200002</v>
      </c>
      <c r="C9" s="359">
        <v>3673.6136665999993</v>
      </c>
      <c r="D9" s="359">
        <v>2136.1570300000003</v>
      </c>
      <c r="E9" s="358">
        <v>15207.497765800001</v>
      </c>
      <c r="F9" s="360">
        <v>6.9348830772899862E-3</v>
      </c>
      <c r="G9" s="52"/>
      <c r="H9" s="52"/>
      <c r="I9" s="52"/>
      <c r="J9" s="52"/>
      <c r="K9" s="52"/>
      <c r="L9" s="52"/>
      <c r="M9" s="52"/>
      <c r="N9" s="52"/>
      <c r="O9" s="52"/>
      <c r="P9" s="52"/>
      <c r="Q9" s="52"/>
      <c r="R9" s="52"/>
      <c r="S9" s="52"/>
      <c r="T9" s="52"/>
      <c r="U9" s="52"/>
    </row>
    <row r="10" spans="1:21" ht="15" customHeight="1" x14ac:dyDescent="0.2">
      <c r="A10" s="244" t="s">
        <v>704</v>
      </c>
      <c r="B10" s="58">
        <v>238.41460999999998</v>
      </c>
      <c r="C10" s="58">
        <v>122.5684</v>
      </c>
      <c r="D10" s="58">
        <v>70.584070000000011</v>
      </c>
      <c r="E10" s="58">
        <v>431.56707999999998</v>
      </c>
      <c r="F10" s="361">
        <v>1.9680208314993704E-4</v>
      </c>
      <c r="G10" s="52"/>
      <c r="H10" s="52"/>
      <c r="I10" s="52"/>
      <c r="J10" s="52"/>
      <c r="K10" s="52"/>
      <c r="L10" s="52"/>
      <c r="M10" s="52"/>
      <c r="N10" s="52"/>
      <c r="O10" s="52"/>
      <c r="P10" s="52"/>
      <c r="Q10" s="52"/>
      <c r="R10" s="52"/>
      <c r="S10" s="52"/>
      <c r="T10" s="52"/>
      <c r="U10" s="52"/>
    </row>
    <row r="11" spans="1:21" ht="15" customHeight="1" x14ac:dyDescent="0.2">
      <c r="A11" s="244" t="s">
        <v>705</v>
      </c>
      <c r="B11" s="358">
        <v>5916.9912701999992</v>
      </c>
      <c r="C11" s="359">
        <v>2894.63879</v>
      </c>
      <c r="D11" s="359">
        <v>1415.1811399999999</v>
      </c>
      <c r="E11" s="358">
        <v>10226.8112002</v>
      </c>
      <c r="F11" s="360">
        <v>4.663603507896079E-3</v>
      </c>
      <c r="G11" s="52"/>
      <c r="H11" s="52"/>
      <c r="I11" s="52"/>
      <c r="J11" s="52"/>
      <c r="K11" s="52"/>
      <c r="L11" s="52"/>
      <c r="M11" s="52"/>
      <c r="N11" s="52"/>
      <c r="O11" s="52"/>
      <c r="P11" s="52"/>
      <c r="Q11" s="52"/>
      <c r="R11" s="52"/>
      <c r="S11" s="52"/>
      <c r="T11" s="52"/>
      <c r="U11" s="52"/>
    </row>
    <row r="12" spans="1:21" ht="15" customHeight="1" x14ac:dyDescent="0.2">
      <c r="A12" s="244" t="s">
        <v>706</v>
      </c>
      <c r="B12" s="58">
        <v>588.85782000000006</v>
      </c>
      <c r="C12" s="58">
        <v>289.46386999999999</v>
      </c>
      <c r="D12" s="58">
        <v>141.51811999999998</v>
      </c>
      <c r="E12" s="58">
        <v>1019.8398099999999</v>
      </c>
      <c r="F12" s="361">
        <v>4.6506466407779759E-4</v>
      </c>
      <c r="G12" s="52"/>
      <c r="H12" s="52"/>
      <c r="I12" s="52"/>
      <c r="J12" s="52"/>
      <c r="K12" s="52"/>
      <c r="L12" s="52"/>
      <c r="M12" s="52"/>
      <c r="N12" s="52"/>
      <c r="O12" s="52"/>
      <c r="P12" s="52"/>
      <c r="Q12" s="52"/>
      <c r="R12" s="52"/>
      <c r="S12" s="52"/>
      <c r="T12" s="52"/>
      <c r="U12" s="52"/>
    </row>
    <row r="13" spans="1:21" ht="15" customHeight="1" x14ac:dyDescent="0.2">
      <c r="A13" s="244" t="s">
        <v>707</v>
      </c>
      <c r="B13" s="358">
        <v>4598.3803399999997</v>
      </c>
      <c r="C13" s="359">
        <v>0</v>
      </c>
      <c r="D13" s="359">
        <v>806.92916000000002</v>
      </c>
      <c r="E13" s="358">
        <v>5405.3094999999994</v>
      </c>
      <c r="F13" s="360">
        <v>2.4649150015569874E-3</v>
      </c>
      <c r="G13" s="52"/>
      <c r="H13" s="52"/>
      <c r="I13" s="52"/>
      <c r="J13" s="52"/>
      <c r="K13" s="52"/>
      <c r="L13" s="52"/>
      <c r="M13" s="52"/>
      <c r="N13" s="52"/>
      <c r="O13" s="52"/>
      <c r="P13" s="52"/>
      <c r="Q13" s="52"/>
      <c r="R13" s="52"/>
      <c r="S13" s="52"/>
      <c r="T13" s="52"/>
      <c r="U13" s="52"/>
    </row>
    <row r="14" spans="1:21" ht="15" customHeight="1" x14ac:dyDescent="0.2">
      <c r="A14" s="244" t="s">
        <v>708</v>
      </c>
      <c r="B14" s="58">
        <v>1160.5152</v>
      </c>
      <c r="C14" s="58">
        <v>0</v>
      </c>
      <c r="D14" s="58">
        <v>201.73228999999998</v>
      </c>
      <c r="E14" s="58">
        <v>1362.24749</v>
      </c>
      <c r="F14" s="361">
        <v>6.2120851246988775E-4</v>
      </c>
      <c r="G14" s="52"/>
      <c r="H14" s="52"/>
      <c r="I14" s="52"/>
      <c r="J14" s="52"/>
      <c r="K14" s="52"/>
      <c r="L14" s="52"/>
      <c r="M14" s="52"/>
      <c r="N14" s="52"/>
      <c r="O14" s="52"/>
      <c r="P14" s="52"/>
      <c r="Q14" s="52"/>
      <c r="R14" s="52"/>
      <c r="S14" s="52"/>
      <c r="T14" s="52"/>
      <c r="U14" s="52"/>
    </row>
    <row r="15" spans="1:21" ht="15" customHeight="1" x14ac:dyDescent="0.2">
      <c r="A15" s="244" t="s">
        <v>709</v>
      </c>
      <c r="B15" s="358">
        <v>2309.36519</v>
      </c>
      <c r="C15" s="359">
        <v>2465.4373399999999</v>
      </c>
      <c r="D15" s="359">
        <v>603.89701000000002</v>
      </c>
      <c r="E15" s="358">
        <v>5378.6995399999996</v>
      </c>
      <c r="F15" s="360">
        <v>2.4527803976837348E-3</v>
      </c>
      <c r="G15" s="52"/>
      <c r="H15" s="52"/>
      <c r="I15" s="52"/>
      <c r="J15" s="52"/>
      <c r="K15" s="52"/>
      <c r="L15" s="52"/>
      <c r="M15" s="52"/>
      <c r="N15" s="52"/>
      <c r="O15" s="52"/>
      <c r="P15" s="52"/>
      <c r="Q15" s="52"/>
      <c r="R15" s="52"/>
      <c r="S15" s="52"/>
      <c r="T15" s="52"/>
      <c r="U15" s="52"/>
    </row>
    <row r="16" spans="1:21" ht="15" customHeight="1" x14ac:dyDescent="0.2">
      <c r="A16" s="244" t="s">
        <v>710</v>
      </c>
      <c r="B16" s="58">
        <v>919.74606000000006</v>
      </c>
      <c r="C16" s="58">
        <v>986.17492000000004</v>
      </c>
      <c r="D16" s="58">
        <v>241.55879999999999</v>
      </c>
      <c r="E16" s="58">
        <v>2147.4797800000001</v>
      </c>
      <c r="F16" s="361">
        <v>9.7928807319216417E-4</v>
      </c>
      <c r="G16" s="52"/>
      <c r="H16" s="52"/>
      <c r="I16" s="52"/>
      <c r="J16" s="52"/>
      <c r="K16" s="52"/>
      <c r="L16" s="52"/>
      <c r="M16" s="52"/>
      <c r="N16" s="52"/>
      <c r="O16" s="52"/>
      <c r="P16" s="52"/>
      <c r="Q16" s="52"/>
      <c r="R16" s="52"/>
      <c r="S16" s="52"/>
      <c r="T16" s="52"/>
      <c r="U16" s="52"/>
    </row>
    <row r="17" spans="1:21" ht="15" customHeight="1" x14ac:dyDescent="0.2">
      <c r="A17" s="244" t="s">
        <v>711</v>
      </c>
      <c r="B17" s="358">
        <v>55589.209622000017</v>
      </c>
      <c r="C17" s="359">
        <v>30213.999099999997</v>
      </c>
      <c r="D17" s="359">
        <v>10693.451489999998</v>
      </c>
      <c r="E17" s="358">
        <v>96496.660212000003</v>
      </c>
      <c r="F17" s="360">
        <v>4.4004152834672301E-2</v>
      </c>
      <c r="G17" s="52"/>
      <c r="H17" s="52"/>
      <c r="I17" s="52"/>
      <c r="J17" s="52"/>
      <c r="K17" s="52"/>
      <c r="L17" s="52"/>
      <c r="M17" s="52"/>
      <c r="N17" s="52"/>
      <c r="O17" s="52"/>
      <c r="P17" s="52"/>
      <c r="Q17" s="52"/>
      <c r="R17" s="52"/>
      <c r="S17" s="52"/>
      <c r="T17" s="52"/>
      <c r="U17" s="52"/>
    </row>
    <row r="18" spans="1:21" ht="15" customHeight="1" x14ac:dyDescent="0.2">
      <c r="A18" s="244" t="s">
        <v>712</v>
      </c>
      <c r="B18" s="58">
        <v>28226.665329999996</v>
      </c>
      <c r="C18" s="58">
        <v>15798.644929999999</v>
      </c>
      <c r="D18" s="58">
        <v>5416.9266299999999</v>
      </c>
      <c r="E18" s="58">
        <v>49442.23689</v>
      </c>
      <c r="F18" s="361">
        <v>2.254651864443568E-2</v>
      </c>
      <c r="G18" s="52"/>
      <c r="H18" s="52"/>
      <c r="I18" s="52"/>
      <c r="J18" s="52"/>
      <c r="K18" s="52"/>
      <c r="L18" s="52"/>
      <c r="M18" s="52"/>
      <c r="N18" s="52"/>
      <c r="O18" s="52"/>
      <c r="P18" s="52"/>
      <c r="Q18" s="52"/>
      <c r="R18" s="52"/>
      <c r="S18" s="52"/>
      <c r="T18" s="52"/>
      <c r="U18" s="52"/>
    </row>
    <row r="19" spans="1:21" ht="15" customHeight="1" x14ac:dyDescent="0.2">
      <c r="A19" s="362" t="s">
        <v>713</v>
      </c>
      <c r="B19" s="363">
        <v>1411820.2686013994</v>
      </c>
      <c r="C19" s="363">
        <v>488031.04231300007</v>
      </c>
      <c r="D19" s="363">
        <v>293047.63147740002</v>
      </c>
      <c r="E19" s="363">
        <v>2192898.9423917998</v>
      </c>
      <c r="F19" s="364">
        <v>1</v>
      </c>
      <c r="G19" s="52"/>
      <c r="H19" s="52"/>
      <c r="I19" s="52"/>
      <c r="J19" s="52"/>
      <c r="K19" s="52"/>
      <c r="L19" s="52"/>
      <c r="M19" s="52"/>
      <c r="N19" s="52"/>
      <c r="O19" s="52"/>
      <c r="P19" s="52"/>
      <c r="Q19" s="52"/>
      <c r="R19" s="52"/>
      <c r="S19" s="52"/>
      <c r="T19" s="52"/>
      <c r="U19" s="52"/>
    </row>
    <row r="20" spans="1:21" ht="15" customHeight="1" x14ac:dyDescent="0.2">
      <c r="A20" s="244" t="s">
        <v>887</v>
      </c>
      <c r="B20" s="58">
        <v>33373.503859999997</v>
      </c>
      <c r="C20" s="58">
        <v>18563.274089999999</v>
      </c>
      <c r="D20" s="58">
        <v>6634.0145699999994</v>
      </c>
      <c r="E20" s="58">
        <v>58570.792519999995</v>
      </c>
      <c r="F20" s="365"/>
      <c r="G20" s="52"/>
      <c r="H20" s="52"/>
      <c r="I20" s="52"/>
      <c r="J20" s="52"/>
      <c r="K20" s="52"/>
      <c r="L20" s="52"/>
      <c r="M20" s="52"/>
      <c r="N20" s="52"/>
      <c r="O20" s="52"/>
      <c r="P20" s="52"/>
      <c r="Q20" s="52"/>
      <c r="R20" s="52"/>
      <c r="S20" s="52"/>
      <c r="T20" s="52"/>
      <c r="U20" s="52"/>
    </row>
    <row r="21" spans="1:21" s="156" customFormat="1" ht="15" customHeight="1" thickBot="1" x14ac:dyDescent="0.25">
      <c r="A21" s="366" t="s">
        <v>888</v>
      </c>
      <c r="B21" s="367">
        <v>0.64381456040173191</v>
      </c>
      <c r="C21" s="367">
        <v>0.22255063052778143</v>
      </c>
      <c r="D21" s="367">
        <v>0.13363480907048653</v>
      </c>
      <c r="E21" s="367">
        <v>0.99999999999999989</v>
      </c>
      <c r="F21" s="368"/>
      <c r="G21" s="295"/>
      <c r="H21" s="295"/>
      <c r="I21" s="295"/>
      <c r="J21" s="295"/>
      <c r="K21" s="295"/>
      <c r="L21" s="295"/>
      <c r="M21" s="295"/>
      <c r="N21" s="295"/>
      <c r="O21" s="295"/>
      <c r="P21" s="295"/>
      <c r="Q21" s="295"/>
      <c r="R21" s="295"/>
      <c r="S21" s="295"/>
      <c r="T21" s="295"/>
      <c r="U21" s="295"/>
    </row>
    <row r="22" spans="1:21" ht="15" customHeight="1" x14ac:dyDescent="0.2">
      <c r="A22" s="74" t="s">
        <v>716</v>
      </c>
      <c r="B22" s="297"/>
      <c r="C22" s="296"/>
      <c r="D22" s="296"/>
      <c r="E22" s="297"/>
      <c r="F22" s="297"/>
      <c r="G22" s="52"/>
      <c r="H22" s="52"/>
      <c r="I22" s="52"/>
      <c r="J22" s="52"/>
      <c r="K22" s="52"/>
      <c r="L22" s="52"/>
      <c r="M22" s="52"/>
      <c r="N22" s="52"/>
      <c r="O22" s="52"/>
      <c r="P22" s="52"/>
      <c r="Q22" s="52"/>
      <c r="R22" s="52"/>
      <c r="S22" s="52"/>
      <c r="T22" s="52"/>
      <c r="U22" s="52"/>
    </row>
    <row r="23" spans="1:21" ht="84" customHeight="1" x14ac:dyDescent="0.2">
      <c r="A23" s="800" t="s">
        <v>375</v>
      </c>
      <c r="B23" s="809"/>
      <c r="C23" s="809"/>
      <c r="D23" s="809"/>
      <c r="E23" s="809"/>
      <c r="F23" s="809"/>
      <c r="G23" s="52"/>
      <c r="H23" s="52"/>
      <c r="I23" s="52"/>
      <c r="J23" s="52"/>
      <c r="K23" s="52"/>
      <c r="L23" s="52"/>
      <c r="M23" s="52"/>
      <c r="N23" s="52"/>
      <c r="O23" s="52"/>
      <c r="P23" s="52"/>
      <c r="Q23" s="52"/>
      <c r="R23" s="52"/>
      <c r="S23" s="52"/>
      <c r="T23" s="52"/>
      <c r="U23" s="52"/>
    </row>
    <row r="24" spans="1:21" ht="73.5" customHeight="1" x14ac:dyDescent="0.2">
      <c r="A24" s="800" t="s">
        <v>376</v>
      </c>
      <c r="B24" s="809"/>
      <c r="C24" s="809"/>
      <c r="D24" s="809"/>
      <c r="E24" s="809"/>
      <c r="F24" s="809"/>
      <c r="G24" s="52"/>
      <c r="H24" s="52"/>
      <c r="I24" s="52"/>
      <c r="J24" s="52"/>
      <c r="K24" s="52"/>
      <c r="L24" s="52"/>
      <c r="M24" s="52"/>
      <c r="N24" s="52"/>
      <c r="O24" s="52"/>
      <c r="P24" s="52"/>
      <c r="Q24" s="52"/>
      <c r="R24" s="52"/>
      <c r="S24" s="52"/>
      <c r="T24" s="52"/>
      <c r="U24" s="52"/>
    </row>
    <row r="25" spans="1:21" ht="15" customHeight="1" x14ac:dyDescent="0.2">
      <c r="A25" s="74" t="s">
        <v>717</v>
      </c>
      <c r="B25" s="74"/>
      <c r="C25" s="298"/>
      <c r="D25" s="298"/>
      <c r="E25" s="74"/>
      <c r="F25" s="74"/>
      <c r="G25" s="52"/>
      <c r="H25" s="52"/>
      <c r="I25" s="52"/>
      <c r="J25" s="52"/>
      <c r="K25" s="52"/>
      <c r="L25" s="52"/>
      <c r="M25" s="52"/>
      <c r="N25" s="52"/>
      <c r="O25" s="52"/>
      <c r="P25" s="52"/>
      <c r="Q25" s="52"/>
      <c r="R25" s="52"/>
      <c r="S25" s="52"/>
      <c r="T25" s="52"/>
      <c r="U25" s="52"/>
    </row>
    <row r="26" spans="1:21" ht="15" customHeight="1" x14ac:dyDescent="0.2">
      <c r="A26" s="369"/>
      <c r="B26" s="74"/>
      <c r="C26" s="298"/>
      <c r="D26" s="298"/>
      <c r="E26" s="74"/>
      <c r="F26" s="74"/>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385ED-47BD-425F-8EAE-A563559D052F}">
  <sheetPr codeName="Hoja19"/>
  <dimension ref="A1:G216"/>
  <sheetViews>
    <sheetView topLeftCell="A22" zoomScale="85" zoomScaleNormal="85" workbookViewId="0">
      <selection activeCell="D13" sqref="D13"/>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94" t="s">
        <v>878</v>
      </c>
      <c r="B1" s="794"/>
      <c r="C1" s="794"/>
      <c r="D1" s="794"/>
      <c r="E1" s="794"/>
      <c r="F1" s="794"/>
    </row>
    <row r="2" spans="1:6" ht="18" x14ac:dyDescent="0.25">
      <c r="A2" s="794" t="s">
        <v>822</v>
      </c>
      <c r="B2" s="794"/>
      <c r="C2" s="794"/>
      <c r="D2" s="794"/>
      <c r="E2" s="794"/>
      <c r="F2" s="794"/>
    </row>
    <row r="3" spans="1:6" ht="18" x14ac:dyDescent="0.25">
      <c r="A3" s="794" t="s">
        <v>2</v>
      </c>
      <c r="B3" s="794"/>
      <c r="C3" s="794"/>
      <c r="D3" s="794"/>
      <c r="E3" s="794"/>
      <c r="F3" s="794"/>
    </row>
    <row r="4" spans="1:6" ht="18" x14ac:dyDescent="0.25">
      <c r="A4" s="795" t="s">
        <v>3</v>
      </c>
      <c r="B4" s="795"/>
      <c r="C4" s="795"/>
      <c r="D4" s="795"/>
      <c r="E4" s="795"/>
      <c r="F4" s="795"/>
    </row>
    <row r="5" spans="1:6" ht="17.25" thickBot="1" x14ac:dyDescent="0.35">
      <c r="A5" s="246"/>
      <c r="B5" s="247"/>
      <c r="C5" s="247"/>
      <c r="D5" s="247"/>
      <c r="E5" s="247"/>
      <c r="F5" s="248"/>
    </row>
    <row r="6" spans="1:6" ht="16.5" thickTop="1" thickBot="1" x14ac:dyDescent="0.3">
      <c r="A6" s="249" t="s">
        <v>823</v>
      </c>
      <c r="B6" s="250" t="s">
        <v>879</v>
      </c>
      <c r="C6" s="250" t="s">
        <v>880</v>
      </c>
      <c r="D6" s="250" t="s">
        <v>881</v>
      </c>
      <c r="E6" s="251" t="s">
        <v>8</v>
      </c>
      <c r="F6" s="250" t="s">
        <v>824</v>
      </c>
    </row>
    <row r="7" spans="1:6" ht="15.75" thickTop="1" x14ac:dyDescent="0.25">
      <c r="A7" s="252" t="s">
        <v>825</v>
      </c>
      <c r="B7" s="253">
        <v>0</v>
      </c>
      <c r="C7" s="253">
        <v>0</v>
      </c>
      <c r="D7" s="253">
        <v>0</v>
      </c>
      <c r="E7" s="253">
        <v>0</v>
      </c>
      <c r="F7" s="32">
        <v>0</v>
      </c>
    </row>
    <row r="8" spans="1:6" x14ac:dyDescent="0.25">
      <c r="A8" s="252" t="s">
        <v>826</v>
      </c>
      <c r="B8" s="253">
        <v>0</v>
      </c>
      <c r="C8" s="253">
        <v>17916.492279999999</v>
      </c>
      <c r="D8" s="253">
        <v>0</v>
      </c>
      <c r="E8" s="253">
        <v>17916.492279999999</v>
      </c>
      <c r="F8" s="32">
        <v>9.7478985428393391E-3</v>
      </c>
    </row>
    <row r="9" spans="1:6" x14ac:dyDescent="0.25">
      <c r="A9" s="252" t="s">
        <v>827</v>
      </c>
      <c r="B9" s="253">
        <v>9375.0263700000014</v>
      </c>
      <c r="C9" s="253">
        <v>17492.2539</v>
      </c>
      <c r="D9" s="253">
        <v>0</v>
      </c>
      <c r="E9" s="253">
        <v>26867.280270000003</v>
      </c>
      <c r="F9" s="32">
        <v>1.4617790028372071E-2</v>
      </c>
    </row>
    <row r="10" spans="1:6" x14ac:dyDescent="0.25">
      <c r="A10" s="252" t="s">
        <v>828</v>
      </c>
      <c r="B10" s="253">
        <v>24299.1731</v>
      </c>
      <c r="C10" s="253">
        <v>72724.015570000003</v>
      </c>
      <c r="D10" s="253">
        <v>0</v>
      </c>
      <c r="E10" s="253">
        <v>97023.188670000003</v>
      </c>
      <c r="F10" s="32">
        <v>5.2787799345839326E-2</v>
      </c>
    </row>
    <row r="11" spans="1:6" x14ac:dyDescent="0.25">
      <c r="A11" s="252" t="s">
        <v>829</v>
      </c>
      <c r="B11" s="253">
        <v>78764.319619999995</v>
      </c>
      <c r="C11" s="253">
        <v>47886.293949999999</v>
      </c>
      <c r="D11" s="253">
        <v>1833.8442</v>
      </c>
      <c r="E11" s="253">
        <v>128484.45776999999</v>
      </c>
      <c r="F11" s="32">
        <v>6.9905059489339144E-2</v>
      </c>
    </row>
    <row r="12" spans="1:6" x14ac:dyDescent="0.25">
      <c r="A12" s="252" t="s">
        <v>830</v>
      </c>
      <c r="B12" s="253">
        <v>153416.71278</v>
      </c>
      <c r="C12" s="253">
        <v>64936.127230000006</v>
      </c>
      <c r="D12" s="253">
        <v>13546.351820000003</v>
      </c>
      <c r="E12" s="253">
        <v>231899.19183000003</v>
      </c>
      <c r="F12" s="32">
        <v>0.12617033283064477</v>
      </c>
    </row>
    <row r="13" spans="1:6" x14ac:dyDescent="0.25">
      <c r="A13" s="252" t="s">
        <v>831</v>
      </c>
      <c r="B13" s="253">
        <v>143251.74372</v>
      </c>
      <c r="C13" s="253">
        <v>49085.423410000003</v>
      </c>
      <c r="D13" s="253">
        <v>11310.705510000002</v>
      </c>
      <c r="E13" s="253">
        <v>203647.87264000002</v>
      </c>
      <c r="F13" s="32">
        <v>0.11079952313968165</v>
      </c>
    </row>
    <row r="14" spans="1:6" x14ac:dyDescent="0.25">
      <c r="A14" s="252" t="s">
        <v>832</v>
      </c>
      <c r="B14" s="253">
        <v>137686.59841000004</v>
      </c>
      <c r="C14" s="253">
        <v>41489.129029999996</v>
      </c>
      <c r="D14" s="253">
        <v>15679.43201</v>
      </c>
      <c r="E14" s="253">
        <v>194855.15945000004</v>
      </c>
      <c r="F14" s="32">
        <v>0.10601563605101962</v>
      </c>
    </row>
    <row r="15" spans="1:6" x14ac:dyDescent="0.25">
      <c r="A15" s="252" t="s">
        <v>833</v>
      </c>
      <c r="B15" s="253">
        <v>102036.85994000002</v>
      </c>
      <c r="C15" s="253">
        <v>23178.777420000002</v>
      </c>
      <c r="D15" s="253">
        <v>10197.26808</v>
      </c>
      <c r="E15" s="253">
        <v>135412.90544000003</v>
      </c>
      <c r="F15" s="32">
        <v>7.3674648083526403E-2</v>
      </c>
    </row>
    <row r="16" spans="1:6" x14ac:dyDescent="0.25">
      <c r="A16" s="252" t="s">
        <v>834</v>
      </c>
      <c r="B16" s="253">
        <v>134157.62119999999</v>
      </c>
      <c r="C16" s="253">
        <v>42269.193419999996</v>
      </c>
      <c r="D16" s="253">
        <v>18697.77032</v>
      </c>
      <c r="E16" s="253">
        <v>195124.58494</v>
      </c>
      <c r="F16" s="32">
        <v>0.10616222346893212</v>
      </c>
    </row>
    <row r="17" spans="1:7" x14ac:dyDescent="0.25">
      <c r="A17" s="252" t="s">
        <v>835</v>
      </c>
      <c r="B17" s="253">
        <v>176224.57555000001</v>
      </c>
      <c r="C17" s="253">
        <v>46863.148190000007</v>
      </c>
      <c r="D17" s="253">
        <v>23080.063969999996</v>
      </c>
      <c r="E17" s="253">
        <v>246167.78771</v>
      </c>
      <c r="F17" s="32">
        <v>0.1339335055998078</v>
      </c>
    </row>
    <row r="18" spans="1:7" x14ac:dyDescent="0.25">
      <c r="A18" s="252" t="s">
        <v>836</v>
      </c>
      <c r="B18" s="253">
        <v>190449.26887</v>
      </c>
      <c r="C18" s="253">
        <v>48870.910930000005</v>
      </c>
      <c r="D18" s="253">
        <v>31686.201169999997</v>
      </c>
      <c r="E18" s="253">
        <v>271006.38097</v>
      </c>
      <c r="F18" s="32">
        <v>0.14744753966749266</v>
      </c>
    </row>
    <row r="19" spans="1:7" x14ac:dyDescent="0.25">
      <c r="A19" s="252" t="s">
        <v>837</v>
      </c>
      <c r="B19" s="253">
        <v>27793.715709999997</v>
      </c>
      <c r="C19" s="253">
        <v>7898.6269999999995</v>
      </c>
      <c r="D19" s="253">
        <v>6014.02333</v>
      </c>
      <c r="E19" s="253">
        <v>41706.366039999994</v>
      </c>
      <c r="F19" s="32">
        <v>2.2691351543307786E-2</v>
      </c>
    </row>
    <row r="20" spans="1:7" ht="15.75" thickBot="1" x14ac:dyDescent="0.3">
      <c r="A20" s="252" t="s">
        <v>838</v>
      </c>
      <c r="B20" s="253">
        <v>30343.481519999998</v>
      </c>
      <c r="C20" s="253">
        <v>9832.1095299999997</v>
      </c>
      <c r="D20" s="253">
        <v>7697.8411400000005</v>
      </c>
      <c r="E20" s="253">
        <v>47873.432189999992</v>
      </c>
      <c r="F20" s="32">
        <v>2.604669220919726E-2</v>
      </c>
    </row>
    <row r="21" spans="1:7" ht="16.5" thickTop="1" thickBot="1" x14ac:dyDescent="0.3">
      <c r="A21" s="249" t="s">
        <v>725</v>
      </c>
      <c r="B21" s="254">
        <v>1207799.0967899999</v>
      </c>
      <c r="C21" s="254">
        <v>490442.50185999996</v>
      </c>
      <c r="D21" s="254">
        <v>139743.50155000002</v>
      </c>
      <c r="E21" s="254">
        <v>1837985.1002000002</v>
      </c>
      <c r="F21" s="255">
        <v>1</v>
      </c>
    </row>
    <row r="22" spans="1:7" ht="16.5" thickTop="1" thickBot="1" x14ac:dyDescent="0.3">
      <c r="A22" s="256" t="s">
        <v>839</v>
      </c>
      <c r="B22" s="32">
        <v>0.6571321479475396</v>
      </c>
      <c r="C22" s="32">
        <v>0.26683703899810313</v>
      </c>
      <c r="D22" s="32">
        <v>7.6030813054357105E-2</v>
      </c>
      <c r="E22" s="32">
        <v>0.99999999999999989</v>
      </c>
      <c r="F22" s="257"/>
    </row>
    <row r="23" spans="1:7" ht="16.5" thickTop="1" thickBot="1" x14ac:dyDescent="0.3">
      <c r="A23" s="258" t="s">
        <v>840</v>
      </c>
      <c r="B23" s="250" t="s">
        <v>879</v>
      </c>
      <c r="C23" s="250" t="s">
        <v>880</v>
      </c>
      <c r="D23" s="250" t="s">
        <v>881</v>
      </c>
      <c r="E23" s="251" t="s">
        <v>8</v>
      </c>
      <c r="F23" s="250" t="s">
        <v>700</v>
      </c>
    </row>
    <row r="24" spans="1:7" ht="15.75" thickTop="1" x14ac:dyDescent="0.25">
      <c r="A24" s="252" t="s">
        <v>825</v>
      </c>
      <c r="B24" s="253">
        <v>174</v>
      </c>
      <c r="C24" s="253">
        <v>176</v>
      </c>
      <c r="D24" s="253">
        <v>165</v>
      </c>
      <c r="E24" s="253">
        <v>515</v>
      </c>
      <c r="F24" s="32">
        <v>7.9460336254542156E-5</v>
      </c>
      <c r="G24" s="259"/>
    </row>
    <row r="25" spans="1:7" x14ac:dyDescent="0.25">
      <c r="A25" s="252" t="s">
        <v>826</v>
      </c>
      <c r="B25" s="253">
        <v>550</v>
      </c>
      <c r="C25" s="253">
        <v>341</v>
      </c>
      <c r="D25" s="253">
        <v>848</v>
      </c>
      <c r="E25" s="253">
        <v>1739</v>
      </c>
      <c r="F25" s="32">
        <v>2.6831364028475496E-4</v>
      </c>
      <c r="G25" s="259"/>
    </row>
    <row r="26" spans="1:7" x14ac:dyDescent="0.25">
      <c r="A26" s="252" t="s">
        <v>827</v>
      </c>
      <c r="B26" s="253">
        <v>895</v>
      </c>
      <c r="C26" s="253">
        <v>824</v>
      </c>
      <c r="D26" s="253">
        <v>1243</v>
      </c>
      <c r="E26" s="253">
        <v>2962</v>
      </c>
      <c r="F26" s="32">
        <v>4.5701265239991043E-4</v>
      </c>
      <c r="G26" s="259"/>
    </row>
    <row r="27" spans="1:7" x14ac:dyDescent="0.25">
      <c r="A27" s="252" t="s">
        <v>828</v>
      </c>
      <c r="B27" s="253">
        <v>1134</v>
      </c>
      <c r="C27" s="253">
        <v>985</v>
      </c>
      <c r="D27" s="253">
        <v>1419</v>
      </c>
      <c r="E27" s="253">
        <v>3538</v>
      </c>
      <c r="F27" s="32">
        <v>5.4588479547295178E-4</v>
      </c>
      <c r="G27" s="259"/>
    </row>
    <row r="28" spans="1:7" x14ac:dyDescent="0.25">
      <c r="A28" s="252" t="s">
        <v>829</v>
      </c>
      <c r="B28" s="253">
        <v>1458</v>
      </c>
      <c r="C28" s="253">
        <v>1390</v>
      </c>
      <c r="D28" s="253">
        <v>2238</v>
      </c>
      <c r="E28" s="253">
        <v>5086</v>
      </c>
      <c r="F28" s="32">
        <v>7.8472867998175032E-4</v>
      </c>
      <c r="G28" s="259"/>
    </row>
    <row r="29" spans="1:7" x14ac:dyDescent="0.25">
      <c r="A29" s="252" t="s">
        <v>830</v>
      </c>
      <c r="B29" s="253">
        <v>2538</v>
      </c>
      <c r="C29" s="253">
        <v>3570</v>
      </c>
      <c r="D29" s="253">
        <v>3702</v>
      </c>
      <c r="E29" s="253">
        <v>9810</v>
      </c>
      <c r="F29" s="32">
        <v>1.5136036867127352E-3</v>
      </c>
      <c r="G29" s="259"/>
    </row>
    <row r="30" spans="1:7" x14ac:dyDescent="0.25">
      <c r="A30" s="252" t="s">
        <v>831</v>
      </c>
      <c r="B30" s="253">
        <v>3094</v>
      </c>
      <c r="C30" s="253">
        <v>5918</v>
      </c>
      <c r="D30" s="253">
        <v>4404</v>
      </c>
      <c r="E30" s="253">
        <v>13416</v>
      </c>
      <c r="F30" s="32">
        <v>2.0699803324095876E-3</v>
      </c>
      <c r="G30" s="259"/>
    </row>
    <row r="31" spans="1:7" x14ac:dyDescent="0.25">
      <c r="A31" s="252" t="s">
        <v>832</v>
      </c>
      <c r="B31" s="253">
        <v>4052</v>
      </c>
      <c r="C31" s="253">
        <v>8450</v>
      </c>
      <c r="D31" s="253">
        <v>5409</v>
      </c>
      <c r="E31" s="253">
        <v>17911</v>
      </c>
      <c r="F31" s="32">
        <v>2.7635224905924361E-3</v>
      </c>
      <c r="G31" s="259"/>
    </row>
    <row r="32" spans="1:7" x14ac:dyDescent="0.25">
      <c r="A32" s="252" t="s">
        <v>833</v>
      </c>
      <c r="B32" s="253">
        <v>3807</v>
      </c>
      <c r="C32" s="253">
        <v>8295</v>
      </c>
      <c r="D32" s="253">
        <v>4840</v>
      </c>
      <c r="E32" s="253">
        <v>16942</v>
      </c>
      <c r="F32" s="32">
        <v>2.6140136249018509E-3</v>
      </c>
      <c r="G32" s="259"/>
    </row>
    <row r="33" spans="1:7" x14ac:dyDescent="0.25">
      <c r="A33" s="252" t="s">
        <v>834</v>
      </c>
      <c r="B33" s="253">
        <v>8116</v>
      </c>
      <c r="C33" s="253">
        <v>18650</v>
      </c>
      <c r="D33" s="253">
        <v>9286</v>
      </c>
      <c r="E33" s="253">
        <v>36052</v>
      </c>
      <c r="F33" s="32">
        <v>5.562532121648066E-3</v>
      </c>
      <c r="G33" s="259"/>
    </row>
    <row r="34" spans="1:7" x14ac:dyDescent="0.25">
      <c r="A34" s="252" t="s">
        <v>835</v>
      </c>
      <c r="B34" s="253">
        <v>20796</v>
      </c>
      <c r="C34" s="253">
        <v>45888</v>
      </c>
      <c r="D34" s="253">
        <v>22514</v>
      </c>
      <c r="E34" s="253">
        <v>89198</v>
      </c>
      <c r="F34" s="32">
        <v>1.3762530239286702E-2</v>
      </c>
      <c r="G34" s="259"/>
    </row>
    <row r="35" spans="1:7" x14ac:dyDescent="0.25">
      <c r="A35" s="252" t="s">
        <v>836</v>
      </c>
      <c r="B35" s="253">
        <v>83188</v>
      </c>
      <c r="C35" s="253">
        <v>186208</v>
      </c>
      <c r="D35" s="253">
        <v>80769</v>
      </c>
      <c r="E35" s="253">
        <v>350165</v>
      </c>
      <c r="F35" s="32">
        <v>5.402762843606166E-2</v>
      </c>
      <c r="G35" s="259"/>
    </row>
    <row r="36" spans="1:7" x14ac:dyDescent="0.25">
      <c r="A36" s="252" t="s">
        <v>837</v>
      </c>
      <c r="B36" s="253">
        <v>53401</v>
      </c>
      <c r="C36" s="253">
        <v>119579</v>
      </c>
      <c r="D36" s="253">
        <v>47326</v>
      </c>
      <c r="E36" s="253">
        <v>220306</v>
      </c>
      <c r="F36" s="32">
        <v>3.3991434638627506E-2</v>
      </c>
      <c r="G36" s="259"/>
    </row>
    <row r="37" spans="1:7" ht="15.75" thickBot="1" x14ac:dyDescent="0.3">
      <c r="A37" s="252" t="s">
        <v>838</v>
      </c>
      <c r="B37" s="253">
        <v>1496629</v>
      </c>
      <c r="C37" s="253">
        <v>3018325</v>
      </c>
      <c r="D37" s="253">
        <v>1198627</v>
      </c>
      <c r="E37" s="253">
        <v>5713581</v>
      </c>
      <c r="F37" s="32">
        <v>0.88155935432536559</v>
      </c>
      <c r="G37" s="259"/>
    </row>
    <row r="38" spans="1:7" ht="16.5" thickTop="1" thickBot="1" x14ac:dyDescent="0.3">
      <c r="A38" s="249" t="s">
        <v>725</v>
      </c>
      <c r="B38" s="254">
        <v>1679832</v>
      </c>
      <c r="C38" s="254">
        <v>3418599</v>
      </c>
      <c r="D38" s="254">
        <v>1382790</v>
      </c>
      <c r="E38" s="254">
        <v>6481221</v>
      </c>
      <c r="F38" s="255">
        <v>1</v>
      </c>
      <c r="G38" s="259"/>
    </row>
    <row r="39" spans="1:7" ht="15.75" thickTop="1" x14ac:dyDescent="0.25">
      <c r="A39" s="256" t="s">
        <v>839</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796" t="s">
        <v>841</v>
      </c>
      <c r="B41" s="797"/>
      <c r="C41" s="797"/>
      <c r="D41" s="797"/>
      <c r="E41" s="797"/>
      <c r="F41" s="797"/>
    </row>
    <row r="42" spans="1:7" x14ac:dyDescent="0.25">
      <c r="A42" s="265"/>
      <c r="B42" s="266"/>
      <c r="C42" s="267"/>
      <c r="D42" s="267"/>
      <c r="E42" s="268"/>
      <c r="F42" s="269"/>
    </row>
    <row r="43" spans="1:7" x14ac:dyDescent="0.25">
      <c r="A43" s="265"/>
      <c r="B43" s="266"/>
      <c r="C43" s="267"/>
      <c r="D43" s="267"/>
      <c r="E43" s="268"/>
      <c r="F43" s="269"/>
    </row>
    <row r="44" spans="1:7" ht="18" x14ac:dyDescent="0.25">
      <c r="A44" s="794" t="s">
        <v>878</v>
      </c>
      <c r="B44" s="794"/>
      <c r="C44" s="794"/>
      <c r="D44" s="794"/>
      <c r="E44" s="794"/>
      <c r="F44" s="794"/>
    </row>
    <row r="45" spans="1:7" ht="18" x14ac:dyDescent="0.25">
      <c r="A45" s="794" t="s">
        <v>842</v>
      </c>
      <c r="B45" s="794"/>
      <c r="C45" s="794"/>
      <c r="D45" s="794"/>
      <c r="E45" s="794"/>
      <c r="F45" s="794"/>
    </row>
    <row r="46" spans="1:7" ht="18" x14ac:dyDescent="0.25">
      <c r="A46" s="794" t="s">
        <v>2</v>
      </c>
      <c r="B46" s="794"/>
      <c r="C46" s="794"/>
      <c r="D46" s="794"/>
      <c r="E46" s="794"/>
      <c r="F46" s="794"/>
    </row>
    <row r="47" spans="1:7" ht="27" customHeight="1" x14ac:dyDescent="0.25">
      <c r="A47" s="795" t="s">
        <v>3</v>
      </c>
      <c r="B47" s="795"/>
      <c r="C47" s="795"/>
      <c r="D47" s="795"/>
      <c r="E47" s="795"/>
      <c r="F47" s="795"/>
    </row>
    <row r="48" spans="1:7" ht="15.75" thickBot="1" x14ac:dyDescent="0.3">
      <c r="A48" s="270"/>
      <c r="B48" s="271"/>
      <c r="C48" s="272"/>
      <c r="D48" s="271"/>
      <c r="E48" s="271"/>
      <c r="F48" s="248"/>
    </row>
    <row r="49" spans="1:7" ht="16.5" thickTop="1" thickBot="1" x14ac:dyDescent="0.3">
      <c r="A49" s="250" t="s">
        <v>823</v>
      </c>
      <c r="B49" s="250" t="s">
        <v>879</v>
      </c>
      <c r="C49" s="250" t="s">
        <v>880</v>
      </c>
      <c r="D49" s="250" t="s">
        <v>881</v>
      </c>
      <c r="E49" s="251" t="s">
        <v>8</v>
      </c>
      <c r="F49" s="250" t="s">
        <v>824</v>
      </c>
    </row>
    <row r="50" spans="1:7" ht="15.75" thickTop="1" x14ac:dyDescent="0.25">
      <c r="A50" s="252" t="s">
        <v>825</v>
      </c>
      <c r="B50" s="253">
        <v>0</v>
      </c>
      <c r="C50" s="253">
        <v>0</v>
      </c>
      <c r="D50" s="253">
        <v>0</v>
      </c>
      <c r="E50" s="253">
        <v>0</v>
      </c>
      <c r="F50" s="32" t="e">
        <v>#DIV/0!</v>
      </c>
      <c r="G50" s="259"/>
    </row>
    <row r="51" spans="1:7" x14ac:dyDescent="0.25">
      <c r="A51" s="252" t="s">
        <v>826</v>
      </c>
      <c r="B51" s="253">
        <v>0</v>
      </c>
      <c r="C51" s="253">
        <v>0</v>
      </c>
      <c r="D51" s="253">
        <v>0</v>
      </c>
      <c r="E51" s="253">
        <v>0</v>
      </c>
      <c r="F51" s="32" t="e">
        <v>#DIV/0!</v>
      </c>
      <c r="G51" s="259"/>
    </row>
    <row r="52" spans="1:7" x14ac:dyDescent="0.25">
      <c r="A52" s="252" t="s">
        <v>827</v>
      </c>
      <c r="B52" s="253">
        <v>0</v>
      </c>
      <c r="C52" s="253">
        <v>0</v>
      </c>
      <c r="D52" s="253">
        <v>0</v>
      </c>
      <c r="E52" s="253">
        <v>0</v>
      </c>
      <c r="F52" s="32" t="e">
        <v>#DIV/0!</v>
      </c>
      <c r="G52" s="259"/>
    </row>
    <row r="53" spans="1:7" x14ac:dyDescent="0.25">
      <c r="A53" s="252" t="s">
        <v>828</v>
      </c>
      <c r="B53" s="253">
        <v>0</v>
      </c>
      <c r="C53" s="253">
        <v>0</v>
      </c>
      <c r="D53" s="253">
        <v>0</v>
      </c>
      <c r="E53" s="253">
        <v>0</v>
      </c>
      <c r="F53" s="32" t="e">
        <v>#DIV/0!</v>
      </c>
      <c r="G53" s="259"/>
    </row>
    <row r="54" spans="1:7" x14ac:dyDescent="0.25">
      <c r="A54" s="252" t="s">
        <v>829</v>
      </c>
      <c r="B54" s="253">
        <v>0</v>
      </c>
      <c r="C54" s="253">
        <v>0</v>
      </c>
      <c r="D54" s="253">
        <v>0</v>
      </c>
      <c r="E54" s="253">
        <v>0</v>
      </c>
      <c r="F54" s="32" t="e">
        <v>#DIV/0!</v>
      </c>
      <c r="G54" s="259"/>
    </row>
    <row r="55" spans="1:7" x14ac:dyDescent="0.25">
      <c r="A55" s="252" t="s">
        <v>830</v>
      </c>
      <c r="B55" s="253">
        <v>0</v>
      </c>
      <c r="C55" s="253">
        <v>0</v>
      </c>
      <c r="D55" s="253">
        <v>0</v>
      </c>
      <c r="E55" s="253">
        <v>0</v>
      </c>
      <c r="F55" s="32" t="e">
        <v>#DIV/0!</v>
      </c>
      <c r="G55" s="259"/>
    </row>
    <row r="56" spans="1:7" x14ac:dyDescent="0.25">
      <c r="A56" s="252" t="s">
        <v>831</v>
      </c>
      <c r="B56" s="253">
        <v>0</v>
      </c>
      <c r="C56" s="253">
        <v>0</v>
      </c>
      <c r="D56" s="253">
        <v>0</v>
      </c>
      <c r="E56" s="253">
        <v>0</v>
      </c>
      <c r="F56" s="32" t="e">
        <v>#DIV/0!</v>
      </c>
      <c r="G56" s="259"/>
    </row>
    <row r="57" spans="1:7" x14ac:dyDescent="0.25">
      <c r="A57" s="252" t="s">
        <v>832</v>
      </c>
      <c r="B57" s="253">
        <v>0</v>
      </c>
      <c r="C57" s="253">
        <v>0</v>
      </c>
      <c r="D57" s="253">
        <v>0</v>
      </c>
      <c r="E57" s="253">
        <v>0</v>
      </c>
      <c r="F57" s="32" t="e">
        <v>#DIV/0!</v>
      </c>
      <c r="G57" s="259"/>
    </row>
    <row r="58" spans="1:7" x14ac:dyDescent="0.25">
      <c r="A58" s="252" t="s">
        <v>833</v>
      </c>
      <c r="B58" s="253">
        <v>0</v>
      </c>
      <c r="C58" s="253">
        <v>0</v>
      </c>
      <c r="D58" s="253">
        <v>0</v>
      </c>
      <c r="E58" s="253">
        <v>0</v>
      </c>
      <c r="F58" s="32" t="e">
        <v>#DIV/0!</v>
      </c>
      <c r="G58" s="259"/>
    </row>
    <row r="59" spans="1:7" x14ac:dyDescent="0.25">
      <c r="A59" s="252" t="s">
        <v>834</v>
      </c>
      <c r="B59" s="253">
        <v>0</v>
      </c>
      <c r="C59" s="253">
        <v>0</v>
      </c>
      <c r="D59" s="253">
        <v>0</v>
      </c>
      <c r="E59" s="253">
        <v>0</v>
      </c>
      <c r="F59" s="32" t="e">
        <v>#DIV/0!</v>
      </c>
      <c r="G59" s="259"/>
    </row>
    <row r="60" spans="1:7" x14ac:dyDescent="0.25">
      <c r="A60" s="252" t="s">
        <v>835</v>
      </c>
      <c r="B60" s="253">
        <v>0</v>
      </c>
      <c r="C60" s="253">
        <v>0</v>
      </c>
      <c r="D60" s="253">
        <v>0</v>
      </c>
      <c r="E60" s="253">
        <v>0</v>
      </c>
      <c r="F60" s="32" t="e">
        <v>#DIV/0!</v>
      </c>
      <c r="G60" s="259"/>
    </row>
    <row r="61" spans="1:7" x14ac:dyDescent="0.25">
      <c r="A61" s="252" t="s">
        <v>836</v>
      </c>
      <c r="B61" s="253">
        <v>0</v>
      </c>
      <c r="C61" s="253">
        <v>0</v>
      </c>
      <c r="D61" s="253">
        <v>0</v>
      </c>
      <c r="E61" s="253">
        <v>0</v>
      </c>
      <c r="F61" s="32" t="e">
        <v>#DIV/0!</v>
      </c>
      <c r="G61" s="259"/>
    </row>
    <row r="62" spans="1:7" x14ac:dyDescent="0.25">
      <c r="A62" s="252" t="s">
        <v>837</v>
      </c>
      <c r="B62" s="253">
        <v>0</v>
      </c>
      <c r="C62" s="253">
        <v>0</v>
      </c>
      <c r="D62" s="253">
        <v>0</v>
      </c>
      <c r="E62" s="253">
        <v>0</v>
      </c>
      <c r="F62" s="32" t="e">
        <v>#DIV/0!</v>
      </c>
      <c r="G62" s="259"/>
    </row>
    <row r="63" spans="1:7" ht="15.75" thickBot="1" x14ac:dyDescent="0.3">
      <c r="A63" s="252" t="s">
        <v>838</v>
      </c>
      <c r="B63" s="253">
        <v>0</v>
      </c>
      <c r="C63" s="253">
        <v>0</v>
      </c>
      <c r="D63" s="253">
        <v>0</v>
      </c>
      <c r="E63" s="253">
        <v>0</v>
      </c>
      <c r="F63" s="32" t="e">
        <v>#DIV/0!</v>
      </c>
      <c r="G63" s="259"/>
    </row>
    <row r="64" spans="1:7" ht="16.5" thickTop="1" thickBot="1" x14ac:dyDescent="0.3">
      <c r="A64" s="249" t="s">
        <v>725</v>
      </c>
      <c r="B64" s="254">
        <v>0</v>
      </c>
      <c r="C64" s="254">
        <v>0</v>
      </c>
      <c r="D64" s="254">
        <v>0</v>
      </c>
      <c r="E64" s="254">
        <v>0</v>
      </c>
      <c r="F64" s="255" t="e">
        <v>#DIV/0!</v>
      </c>
      <c r="G64" s="259"/>
    </row>
    <row r="65" spans="1:7" ht="16.5" thickTop="1" thickBot="1" x14ac:dyDescent="0.3">
      <c r="A65" s="256" t="s">
        <v>839</v>
      </c>
      <c r="B65" s="32" t="e">
        <v>#DIV/0!</v>
      </c>
      <c r="C65" s="32" t="e">
        <v>#DIV/0!</v>
      </c>
      <c r="D65" s="32" t="e">
        <v>#DIV/0!</v>
      </c>
      <c r="E65" s="32" t="e">
        <v>#DIV/0!</v>
      </c>
      <c r="F65" s="257"/>
    </row>
    <row r="66" spans="1:7" ht="16.5" thickTop="1" thickBot="1" x14ac:dyDescent="0.3">
      <c r="A66" s="250" t="s">
        <v>843</v>
      </c>
      <c r="B66" s="250" t="s">
        <v>879</v>
      </c>
      <c r="C66" s="250" t="s">
        <v>880</v>
      </c>
      <c r="D66" s="250" t="s">
        <v>881</v>
      </c>
      <c r="E66" s="251" t="s">
        <v>8</v>
      </c>
      <c r="F66" s="250" t="s">
        <v>700</v>
      </c>
    </row>
    <row r="67" spans="1:7" ht="15.75" thickTop="1" x14ac:dyDescent="0.25">
      <c r="A67" s="252" t="s">
        <v>825</v>
      </c>
      <c r="B67" s="253">
        <v>0</v>
      </c>
      <c r="C67" s="253">
        <v>0</v>
      </c>
      <c r="D67" s="253">
        <v>0</v>
      </c>
      <c r="E67" s="253">
        <v>0</v>
      </c>
      <c r="F67" s="32" t="e">
        <v>#DIV/0!</v>
      </c>
      <c r="G67" s="259"/>
    </row>
    <row r="68" spans="1:7" x14ac:dyDescent="0.25">
      <c r="A68" s="252" t="s">
        <v>826</v>
      </c>
      <c r="B68" s="253">
        <v>0</v>
      </c>
      <c r="C68" s="253">
        <v>0</v>
      </c>
      <c r="D68" s="253">
        <v>0</v>
      </c>
      <c r="E68" s="253">
        <v>0</v>
      </c>
      <c r="F68" s="32" t="e">
        <v>#DIV/0!</v>
      </c>
      <c r="G68" s="259"/>
    </row>
    <row r="69" spans="1:7" x14ac:dyDescent="0.25">
      <c r="A69" s="252" t="s">
        <v>827</v>
      </c>
      <c r="B69" s="253">
        <v>0</v>
      </c>
      <c r="C69" s="253">
        <v>0</v>
      </c>
      <c r="D69" s="253">
        <v>0</v>
      </c>
      <c r="E69" s="253">
        <v>0</v>
      </c>
      <c r="F69" s="32" t="e">
        <v>#DIV/0!</v>
      </c>
      <c r="G69" s="259"/>
    </row>
    <row r="70" spans="1:7" x14ac:dyDescent="0.25">
      <c r="A70" s="252" t="s">
        <v>828</v>
      </c>
      <c r="B70" s="253">
        <v>0</v>
      </c>
      <c r="C70" s="253">
        <v>0</v>
      </c>
      <c r="D70" s="253">
        <v>0</v>
      </c>
      <c r="E70" s="253">
        <v>0</v>
      </c>
      <c r="F70" s="32" t="e">
        <v>#DIV/0!</v>
      </c>
      <c r="G70" s="259"/>
    </row>
    <row r="71" spans="1:7" x14ac:dyDescent="0.25">
      <c r="A71" s="252" t="s">
        <v>829</v>
      </c>
      <c r="B71" s="253">
        <v>0</v>
      </c>
      <c r="C71" s="253">
        <v>0</v>
      </c>
      <c r="D71" s="253">
        <v>0</v>
      </c>
      <c r="E71" s="253">
        <v>0</v>
      </c>
      <c r="F71" s="32" t="e">
        <v>#DIV/0!</v>
      </c>
      <c r="G71" s="259"/>
    </row>
    <row r="72" spans="1:7" x14ac:dyDescent="0.25">
      <c r="A72" s="252" t="s">
        <v>830</v>
      </c>
      <c r="B72" s="253">
        <v>0</v>
      </c>
      <c r="C72" s="253">
        <v>0</v>
      </c>
      <c r="D72" s="253">
        <v>0</v>
      </c>
      <c r="E72" s="253">
        <v>0</v>
      </c>
      <c r="F72" s="32" t="e">
        <v>#DIV/0!</v>
      </c>
      <c r="G72" s="259"/>
    </row>
    <row r="73" spans="1:7" x14ac:dyDescent="0.25">
      <c r="A73" s="252" t="s">
        <v>831</v>
      </c>
      <c r="B73" s="253">
        <v>0</v>
      </c>
      <c r="C73" s="253">
        <v>0</v>
      </c>
      <c r="D73" s="253">
        <v>0</v>
      </c>
      <c r="E73" s="253">
        <v>0</v>
      </c>
      <c r="F73" s="32" t="e">
        <v>#DIV/0!</v>
      </c>
      <c r="G73" s="259"/>
    </row>
    <row r="74" spans="1:7" x14ac:dyDescent="0.25">
      <c r="A74" s="252" t="s">
        <v>832</v>
      </c>
      <c r="B74" s="253">
        <v>0</v>
      </c>
      <c r="C74" s="253">
        <v>0</v>
      </c>
      <c r="D74" s="253">
        <v>0</v>
      </c>
      <c r="E74" s="253">
        <v>0</v>
      </c>
      <c r="F74" s="32" t="e">
        <v>#DIV/0!</v>
      </c>
      <c r="G74" s="259"/>
    </row>
    <row r="75" spans="1:7" x14ac:dyDescent="0.25">
      <c r="A75" s="252" t="s">
        <v>833</v>
      </c>
      <c r="B75" s="253">
        <v>0</v>
      </c>
      <c r="C75" s="253">
        <v>0</v>
      </c>
      <c r="D75" s="253">
        <v>0</v>
      </c>
      <c r="E75" s="253">
        <v>0</v>
      </c>
      <c r="F75" s="32" t="e">
        <v>#DIV/0!</v>
      </c>
      <c r="G75" s="259"/>
    </row>
    <row r="76" spans="1:7" x14ac:dyDescent="0.25">
      <c r="A76" s="252" t="s">
        <v>834</v>
      </c>
      <c r="B76" s="253">
        <v>0</v>
      </c>
      <c r="C76" s="253">
        <v>0</v>
      </c>
      <c r="D76" s="253">
        <v>0</v>
      </c>
      <c r="E76" s="253">
        <v>0</v>
      </c>
      <c r="F76" s="32" t="e">
        <v>#DIV/0!</v>
      </c>
      <c r="G76" s="259"/>
    </row>
    <row r="77" spans="1:7" x14ac:dyDescent="0.25">
      <c r="A77" s="252" t="s">
        <v>835</v>
      </c>
      <c r="B77" s="253">
        <v>0</v>
      </c>
      <c r="C77" s="253">
        <v>0</v>
      </c>
      <c r="D77" s="253">
        <v>0</v>
      </c>
      <c r="E77" s="253">
        <v>0</v>
      </c>
      <c r="F77" s="32" t="e">
        <v>#DIV/0!</v>
      </c>
      <c r="G77" s="259"/>
    </row>
    <row r="78" spans="1:7" x14ac:dyDescent="0.25">
      <c r="A78" s="252" t="s">
        <v>836</v>
      </c>
      <c r="B78" s="253">
        <v>0</v>
      </c>
      <c r="C78" s="253">
        <v>0</v>
      </c>
      <c r="D78" s="253">
        <v>0</v>
      </c>
      <c r="E78" s="253">
        <v>0</v>
      </c>
      <c r="F78" s="32" t="e">
        <v>#DIV/0!</v>
      </c>
      <c r="G78" s="259"/>
    </row>
    <row r="79" spans="1:7" x14ac:dyDescent="0.25">
      <c r="A79" s="252" t="s">
        <v>837</v>
      </c>
      <c r="B79" s="253">
        <v>0</v>
      </c>
      <c r="C79" s="253">
        <v>0</v>
      </c>
      <c r="D79" s="253">
        <v>0</v>
      </c>
      <c r="E79" s="253">
        <v>0</v>
      </c>
      <c r="F79" s="32" t="e">
        <v>#DIV/0!</v>
      </c>
      <c r="G79" s="259"/>
    </row>
    <row r="80" spans="1:7" ht="15.75" thickBot="1" x14ac:dyDescent="0.3">
      <c r="A80" s="252" t="s">
        <v>838</v>
      </c>
      <c r="B80" s="253">
        <v>0</v>
      </c>
      <c r="C80" s="253">
        <v>0</v>
      </c>
      <c r="D80" s="253">
        <v>0</v>
      </c>
      <c r="E80" s="253">
        <v>0</v>
      </c>
      <c r="F80" s="32" t="e">
        <v>#DIV/0!</v>
      </c>
      <c r="G80" s="259"/>
    </row>
    <row r="81" spans="1:6" ht="16.5" thickTop="1" thickBot="1" x14ac:dyDescent="0.3">
      <c r="A81" s="249" t="s">
        <v>725</v>
      </c>
      <c r="B81" s="254">
        <v>0</v>
      </c>
      <c r="C81" s="254">
        <v>0</v>
      </c>
      <c r="D81" s="254">
        <v>0</v>
      </c>
      <c r="E81" s="254">
        <v>0</v>
      </c>
      <c r="F81" s="255" t="e">
        <v>#DIV/0!</v>
      </c>
    </row>
    <row r="82" spans="1:6" ht="15.75" thickTop="1" x14ac:dyDescent="0.25">
      <c r="A82" s="256" t="s">
        <v>839</v>
      </c>
      <c r="B82" s="32" t="e">
        <v>#DIV/0!</v>
      </c>
      <c r="C82" s="32" t="e">
        <v>#DIV/0!</v>
      </c>
      <c r="D82" s="32" t="e">
        <v>#DIV/0!</v>
      </c>
      <c r="E82" s="32" t="e">
        <v>#DIV/0!</v>
      </c>
      <c r="F82" s="260"/>
    </row>
    <row r="83" spans="1:6" ht="16.5" thickBot="1" x14ac:dyDescent="0.3">
      <c r="A83" s="262"/>
      <c r="B83" s="262"/>
      <c r="C83" s="262"/>
      <c r="D83" s="262"/>
      <c r="E83" s="264"/>
      <c r="F83" s="264"/>
    </row>
    <row r="84" spans="1:6" ht="15.75" customHeight="1" thickTop="1" x14ac:dyDescent="0.25">
      <c r="A84" t="s">
        <v>844</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794" t="s">
        <v>878</v>
      </c>
      <c r="B87" s="794"/>
      <c r="C87" s="794"/>
      <c r="D87" s="794"/>
      <c r="E87" s="794"/>
      <c r="F87" s="794"/>
    </row>
    <row r="88" spans="1:6" ht="18" x14ac:dyDescent="0.25">
      <c r="A88" s="794" t="s">
        <v>845</v>
      </c>
      <c r="B88" s="794"/>
      <c r="C88" s="794"/>
      <c r="D88" s="794"/>
      <c r="E88" s="794"/>
      <c r="F88" s="794"/>
    </row>
    <row r="89" spans="1:6" ht="18" x14ac:dyDescent="0.25">
      <c r="A89" s="794" t="s">
        <v>2</v>
      </c>
      <c r="B89" s="794"/>
      <c r="C89" s="794"/>
      <c r="D89" s="794"/>
      <c r="E89" s="794"/>
      <c r="F89" s="794"/>
    </row>
    <row r="90" spans="1:6" ht="18" x14ac:dyDescent="0.25">
      <c r="A90" s="795" t="s">
        <v>3</v>
      </c>
      <c r="B90" s="795"/>
      <c r="C90" s="795"/>
      <c r="D90" s="795"/>
      <c r="E90" s="795"/>
      <c r="F90" s="795"/>
    </row>
    <row r="91" spans="1:6" ht="15.75" thickBot="1" x14ac:dyDescent="0.3">
      <c r="A91" s="270"/>
      <c r="B91" s="271"/>
      <c r="C91" s="272"/>
      <c r="D91" s="271"/>
      <c r="E91" s="271"/>
      <c r="F91" s="248"/>
    </row>
    <row r="92" spans="1:6" ht="16.5" thickTop="1" thickBot="1" x14ac:dyDescent="0.3">
      <c r="A92" s="250" t="s">
        <v>823</v>
      </c>
      <c r="B92" s="250" t="s">
        <v>879</v>
      </c>
      <c r="C92" s="250" t="s">
        <v>880</v>
      </c>
      <c r="D92" s="250" t="s">
        <v>881</v>
      </c>
      <c r="E92" s="251" t="s">
        <v>8</v>
      </c>
      <c r="F92" s="250" t="s">
        <v>824</v>
      </c>
    </row>
    <row r="93" spans="1:6" ht="15.75" thickTop="1" x14ac:dyDescent="0.25">
      <c r="A93" s="252" t="s">
        <v>825</v>
      </c>
      <c r="B93" s="253">
        <v>0</v>
      </c>
      <c r="C93" s="253">
        <v>0</v>
      </c>
      <c r="D93" s="253">
        <v>0</v>
      </c>
      <c r="E93" s="253">
        <v>0</v>
      </c>
      <c r="F93" s="32">
        <v>0</v>
      </c>
    </row>
    <row r="94" spans="1:6" x14ac:dyDescent="0.25">
      <c r="A94" s="252" t="s">
        <v>826</v>
      </c>
      <c r="B94" s="253">
        <v>0</v>
      </c>
      <c r="C94" s="253">
        <v>8758.2320999999993</v>
      </c>
      <c r="D94" s="253">
        <v>0</v>
      </c>
      <c r="E94" s="253">
        <v>8758.2320999999993</v>
      </c>
      <c r="F94" s="32">
        <v>5.9882792742694717E-3</v>
      </c>
    </row>
    <row r="95" spans="1:6" x14ac:dyDescent="0.25">
      <c r="A95" s="252" t="s">
        <v>827</v>
      </c>
      <c r="B95" s="253">
        <v>9375.0263700000014</v>
      </c>
      <c r="C95" s="253">
        <v>4645.5089699999999</v>
      </c>
      <c r="D95" s="253">
        <v>0</v>
      </c>
      <c r="E95" s="253">
        <v>14020.535340000002</v>
      </c>
      <c r="F95" s="32">
        <v>9.5862818240092882E-3</v>
      </c>
    </row>
    <row r="96" spans="1:6" x14ac:dyDescent="0.25">
      <c r="A96" s="252" t="s">
        <v>828</v>
      </c>
      <c r="B96" s="253">
        <v>20973.904170000002</v>
      </c>
      <c r="C96" s="253">
        <v>10275.988289999999</v>
      </c>
      <c r="D96" s="253">
        <v>0</v>
      </c>
      <c r="E96" s="253">
        <v>31249.892460000003</v>
      </c>
      <c r="F96" s="32">
        <v>2.1366536214696558E-2</v>
      </c>
    </row>
    <row r="97" spans="1:6" x14ac:dyDescent="0.25">
      <c r="A97" s="252" t="s">
        <v>829</v>
      </c>
      <c r="B97" s="253">
        <v>69518.224069999997</v>
      </c>
      <c r="C97" s="253">
        <v>11976.95549</v>
      </c>
      <c r="D97" s="253">
        <v>833.8442</v>
      </c>
      <c r="E97" s="253">
        <v>82329.023759999996</v>
      </c>
      <c r="F97" s="32">
        <v>5.6290947878950018E-2</v>
      </c>
    </row>
    <row r="98" spans="1:6" x14ac:dyDescent="0.25">
      <c r="A98" s="252" t="s">
        <v>830</v>
      </c>
      <c r="B98" s="253">
        <v>136020.34664999999</v>
      </c>
      <c r="C98" s="253">
        <v>24639.900679999999</v>
      </c>
      <c r="D98" s="253">
        <v>10278.752400000003</v>
      </c>
      <c r="E98" s="253">
        <v>170938.99972999998</v>
      </c>
      <c r="F98" s="32">
        <v>0.11687638070787298</v>
      </c>
    </row>
    <row r="99" spans="1:6" x14ac:dyDescent="0.25">
      <c r="A99" s="252" t="s">
        <v>831</v>
      </c>
      <c r="B99" s="253">
        <v>129162.82837</v>
      </c>
      <c r="C99" s="253">
        <v>28444.691780000001</v>
      </c>
      <c r="D99" s="253">
        <v>9025.4972300000009</v>
      </c>
      <c r="E99" s="253">
        <v>166633.01738</v>
      </c>
      <c r="F99" s="32">
        <v>0.11393224488600145</v>
      </c>
    </row>
    <row r="100" spans="1:6" x14ac:dyDescent="0.25">
      <c r="A100" s="252" t="s">
        <v>832</v>
      </c>
      <c r="B100" s="253">
        <v>122324.28437000002</v>
      </c>
      <c r="C100" s="253">
        <v>21237.496850000003</v>
      </c>
      <c r="D100" s="253">
        <v>12770.31941</v>
      </c>
      <c r="E100" s="253">
        <v>156332.10063000003</v>
      </c>
      <c r="F100" s="32">
        <v>0.10688918350378482</v>
      </c>
    </row>
    <row r="101" spans="1:6" x14ac:dyDescent="0.25">
      <c r="A101" s="252" t="s">
        <v>833</v>
      </c>
      <c r="B101" s="253">
        <v>92671.291270000016</v>
      </c>
      <c r="C101" s="253">
        <v>15208.600139999999</v>
      </c>
      <c r="D101" s="253">
        <v>9363.95226</v>
      </c>
      <c r="E101" s="253">
        <v>117243.84367000002</v>
      </c>
      <c r="F101" s="32">
        <v>8.016331047960594E-2</v>
      </c>
    </row>
    <row r="102" spans="1:6" x14ac:dyDescent="0.25">
      <c r="A102" s="252" t="s">
        <v>834</v>
      </c>
      <c r="B102" s="253">
        <v>119720.81339</v>
      </c>
      <c r="C102" s="253">
        <v>24044.215929999998</v>
      </c>
      <c r="D102" s="253">
        <v>15934.646909999999</v>
      </c>
      <c r="E102" s="253">
        <v>159699.67623000001</v>
      </c>
      <c r="F102" s="32">
        <v>0.10919170105981253</v>
      </c>
    </row>
    <row r="103" spans="1:6" x14ac:dyDescent="0.25">
      <c r="A103" s="252" t="s">
        <v>835</v>
      </c>
      <c r="B103" s="253">
        <v>161416.89825</v>
      </c>
      <c r="C103" s="253">
        <v>32779.121920000005</v>
      </c>
      <c r="D103" s="253">
        <v>20264.135779999997</v>
      </c>
      <c r="E103" s="253">
        <v>214460.15594999999</v>
      </c>
      <c r="F103" s="32">
        <v>0.14663316664466836</v>
      </c>
    </row>
    <row r="104" spans="1:6" x14ac:dyDescent="0.25">
      <c r="A104" s="252" t="s">
        <v>836</v>
      </c>
      <c r="B104" s="253">
        <v>181818.50255999999</v>
      </c>
      <c r="C104" s="253">
        <v>40973.344600000004</v>
      </c>
      <c r="D104" s="253">
        <v>29728.964809999998</v>
      </c>
      <c r="E104" s="253">
        <v>252520.81197000001</v>
      </c>
      <c r="F104" s="32">
        <v>0.17265643652463258</v>
      </c>
    </row>
    <row r="105" spans="1:6" x14ac:dyDescent="0.25">
      <c r="A105" s="252" t="s">
        <v>837</v>
      </c>
      <c r="B105" s="253">
        <v>27265.243029999998</v>
      </c>
      <c r="C105" s="253">
        <v>7636.7297099999996</v>
      </c>
      <c r="D105" s="253">
        <v>5843.1481299999996</v>
      </c>
      <c r="E105" s="253">
        <v>40745.120869999999</v>
      </c>
      <c r="F105" s="32">
        <v>2.7858723090179983E-2</v>
      </c>
    </row>
    <row r="106" spans="1:6" ht="15.75" thickBot="1" x14ac:dyDescent="0.3">
      <c r="A106" s="252" t="s">
        <v>838</v>
      </c>
      <c r="B106" s="253">
        <v>30172.878909999999</v>
      </c>
      <c r="C106" s="253">
        <v>9760.26865</v>
      </c>
      <c r="D106" s="253">
        <v>7697.8411400000005</v>
      </c>
      <c r="E106" s="253">
        <v>47630.988700000002</v>
      </c>
      <c r="F106" s="32">
        <v>3.2566807911516005E-2</v>
      </c>
    </row>
    <row r="107" spans="1:6" ht="16.5" thickTop="1" thickBot="1" x14ac:dyDescent="0.3">
      <c r="A107" s="249" t="s">
        <v>725</v>
      </c>
      <c r="B107" s="254">
        <v>1100440.24141</v>
      </c>
      <c r="C107" s="254">
        <v>240381.05511000004</v>
      </c>
      <c r="D107" s="254">
        <v>121741.10227000002</v>
      </c>
      <c r="E107" s="254">
        <v>1462562.39879</v>
      </c>
      <c r="F107" s="255">
        <v>1</v>
      </c>
    </row>
    <row r="108" spans="1:6" ht="16.5" thickTop="1" thickBot="1" x14ac:dyDescent="0.3">
      <c r="A108" s="256" t="s">
        <v>839</v>
      </c>
      <c r="B108" s="32">
        <v>0.75240566988486157</v>
      </c>
      <c r="C108" s="32">
        <v>0.16435610221408053</v>
      </c>
      <c r="D108" s="32">
        <v>8.3238227901057948E-2</v>
      </c>
      <c r="E108" s="32">
        <v>1</v>
      </c>
      <c r="F108" s="257"/>
    </row>
    <row r="109" spans="1:6" ht="16.5" thickTop="1" thickBot="1" x14ac:dyDescent="0.3">
      <c r="A109" s="250" t="s">
        <v>843</v>
      </c>
      <c r="B109" s="250" t="s">
        <v>879</v>
      </c>
      <c r="C109" s="250" t="s">
        <v>880</v>
      </c>
      <c r="D109" s="250" t="s">
        <v>881</v>
      </c>
      <c r="E109" s="251" t="s">
        <v>8</v>
      </c>
      <c r="F109" s="250" t="s">
        <v>700</v>
      </c>
    </row>
    <row r="110" spans="1:6" ht="15.75" thickTop="1" x14ac:dyDescent="0.25">
      <c r="A110" s="252" t="s">
        <v>825</v>
      </c>
      <c r="B110" s="253">
        <v>0</v>
      </c>
      <c r="C110" s="253">
        <v>0</v>
      </c>
      <c r="D110" s="253">
        <v>0</v>
      </c>
      <c r="E110" s="253">
        <v>0</v>
      </c>
      <c r="F110" s="32">
        <v>0</v>
      </c>
    </row>
    <row r="111" spans="1:6" x14ac:dyDescent="0.25">
      <c r="A111" s="252" t="s">
        <v>826</v>
      </c>
      <c r="B111" s="253">
        <v>0</v>
      </c>
      <c r="C111" s="253">
        <v>1</v>
      </c>
      <c r="D111" s="253">
        <v>0</v>
      </c>
      <c r="E111" s="253">
        <v>1</v>
      </c>
      <c r="F111" s="32">
        <v>6.2929889809762944E-6</v>
      </c>
    </row>
    <row r="112" spans="1:6" x14ac:dyDescent="0.25">
      <c r="A112" s="252" t="s">
        <v>827</v>
      </c>
      <c r="B112" s="253">
        <v>2</v>
      </c>
      <c r="C112" s="253">
        <v>1</v>
      </c>
      <c r="D112" s="253">
        <v>0</v>
      </c>
      <c r="E112" s="253">
        <v>3</v>
      </c>
      <c r="F112" s="32">
        <v>1.8878966942928881E-5</v>
      </c>
    </row>
    <row r="113" spans="1:6" x14ac:dyDescent="0.25">
      <c r="A113" s="252" t="s">
        <v>828</v>
      </c>
      <c r="B113" s="253">
        <v>13</v>
      </c>
      <c r="C113" s="253">
        <v>6</v>
      </c>
      <c r="D113" s="253">
        <v>0</v>
      </c>
      <c r="E113" s="253">
        <v>19</v>
      </c>
      <c r="F113" s="32">
        <v>1.195667906385496E-4</v>
      </c>
    </row>
    <row r="114" spans="1:6" x14ac:dyDescent="0.25">
      <c r="A114" s="252" t="s">
        <v>829</v>
      </c>
      <c r="B114" s="253">
        <v>82</v>
      </c>
      <c r="C114" s="253">
        <v>12</v>
      </c>
      <c r="D114" s="253">
        <v>1</v>
      </c>
      <c r="E114" s="253">
        <v>95</v>
      </c>
      <c r="F114" s="32">
        <v>5.9783395319274791E-4</v>
      </c>
    </row>
    <row r="115" spans="1:6" x14ac:dyDescent="0.25">
      <c r="A115" s="252" t="s">
        <v>830</v>
      </c>
      <c r="B115" s="253">
        <v>294</v>
      </c>
      <c r="C115" s="253">
        <v>54</v>
      </c>
      <c r="D115" s="253">
        <v>22</v>
      </c>
      <c r="E115" s="253">
        <v>370</v>
      </c>
      <c r="F115" s="32">
        <v>2.3284059229612287E-3</v>
      </c>
    </row>
    <row r="116" spans="1:6" x14ac:dyDescent="0.25">
      <c r="A116" s="252" t="s">
        <v>831</v>
      </c>
      <c r="B116" s="253">
        <v>488</v>
      </c>
      <c r="C116" s="253">
        <v>103</v>
      </c>
      <c r="D116" s="253">
        <v>38</v>
      </c>
      <c r="E116" s="253">
        <v>629</v>
      </c>
      <c r="F116" s="32">
        <v>3.9582900690340889E-3</v>
      </c>
    </row>
    <row r="117" spans="1:6" x14ac:dyDescent="0.25">
      <c r="A117" s="252" t="s">
        <v>832</v>
      </c>
      <c r="B117" s="253">
        <v>766</v>
      </c>
      <c r="C117" s="253">
        <v>139</v>
      </c>
      <c r="D117" s="253">
        <v>77</v>
      </c>
      <c r="E117" s="253">
        <v>982</v>
      </c>
      <c r="F117" s="32">
        <v>6.179715179318721E-3</v>
      </c>
    </row>
    <row r="118" spans="1:6" x14ac:dyDescent="0.25">
      <c r="A118" s="252" t="s">
        <v>833</v>
      </c>
      <c r="B118" s="253">
        <v>805</v>
      </c>
      <c r="C118" s="253">
        <v>125</v>
      </c>
      <c r="D118" s="253">
        <v>86</v>
      </c>
      <c r="E118" s="253">
        <v>1016</v>
      </c>
      <c r="F118" s="32">
        <v>6.3936768046719151E-3</v>
      </c>
    </row>
    <row r="119" spans="1:6" x14ac:dyDescent="0.25">
      <c r="A119" s="252" t="s">
        <v>834</v>
      </c>
      <c r="B119" s="253">
        <v>1458</v>
      </c>
      <c r="C119" s="253">
        <v>284</v>
      </c>
      <c r="D119" s="253">
        <v>191</v>
      </c>
      <c r="E119" s="253">
        <v>1933</v>
      </c>
      <c r="F119" s="32">
        <v>1.2164347700227177E-2</v>
      </c>
    </row>
    <row r="120" spans="1:6" x14ac:dyDescent="0.25">
      <c r="A120" s="252" t="s">
        <v>835</v>
      </c>
      <c r="B120" s="253">
        <v>3419</v>
      </c>
      <c r="C120" s="253">
        <v>682</v>
      </c>
      <c r="D120" s="253">
        <v>448</v>
      </c>
      <c r="E120" s="253">
        <v>4549</v>
      </c>
      <c r="F120" s="32">
        <v>2.8626806874461164E-2</v>
      </c>
    </row>
    <row r="121" spans="1:6" x14ac:dyDescent="0.25">
      <c r="A121" s="252" t="s">
        <v>836</v>
      </c>
      <c r="B121" s="253">
        <v>11433</v>
      </c>
      <c r="C121" s="253">
        <v>2668</v>
      </c>
      <c r="D121" s="253">
        <v>1899</v>
      </c>
      <c r="E121" s="253">
        <v>16000</v>
      </c>
      <c r="F121" s="32">
        <v>0.10068782369562071</v>
      </c>
    </row>
    <row r="122" spans="1:6" x14ac:dyDescent="0.25">
      <c r="A122" s="252" t="s">
        <v>837</v>
      </c>
      <c r="B122" s="253">
        <v>5579</v>
      </c>
      <c r="C122" s="253">
        <v>1564</v>
      </c>
      <c r="D122" s="253">
        <v>1249</v>
      </c>
      <c r="E122" s="253">
        <v>8392</v>
      </c>
      <c r="F122" s="32">
        <v>5.2810763528353059E-2</v>
      </c>
    </row>
    <row r="123" spans="1:6" ht="15.75" thickBot="1" x14ac:dyDescent="0.3">
      <c r="A123" s="252" t="s">
        <v>838</v>
      </c>
      <c r="B123" s="253">
        <v>80949</v>
      </c>
      <c r="C123" s="253">
        <v>31551</v>
      </c>
      <c r="D123" s="253">
        <v>12418</v>
      </c>
      <c r="E123" s="253">
        <v>124918</v>
      </c>
      <c r="F123" s="32">
        <v>0.78610759752559678</v>
      </c>
    </row>
    <row r="124" spans="1:6" ht="16.5" thickTop="1" thickBot="1" x14ac:dyDescent="0.3">
      <c r="A124" s="249" t="s">
        <v>725</v>
      </c>
      <c r="B124" s="254">
        <v>105288</v>
      </c>
      <c r="C124" s="254">
        <v>37190</v>
      </c>
      <c r="D124" s="254">
        <v>16429</v>
      </c>
      <c r="E124" s="254">
        <v>158907</v>
      </c>
      <c r="F124" s="255">
        <v>1</v>
      </c>
    </row>
    <row r="125" spans="1:6" ht="15.75" thickTop="1" x14ac:dyDescent="0.25">
      <c r="A125" s="256" t="s">
        <v>839</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846</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794" t="s">
        <v>878</v>
      </c>
      <c r="B130" s="794"/>
      <c r="C130" s="794"/>
      <c r="D130" s="794"/>
      <c r="E130" s="794"/>
      <c r="F130" s="794"/>
    </row>
    <row r="131" spans="1:7" ht="18" x14ac:dyDescent="0.25">
      <c r="A131" s="794" t="s">
        <v>847</v>
      </c>
      <c r="B131" s="794"/>
      <c r="C131" s="794"/>
      <c r="D131" s="794"/>
      <c r="E131" s="794"/>
      <c r="F131" s="794"/>
    </row>
    <row r="132" spans="1:7" ht="18" x14ac:dyDescent="0.25">
      <c r="A132" s="794" t="s">
        <v>2</v>
      </c>
      <c r="B132" s="794"/>
      <c r="C132" s="794"/>
      <c r="D132" s="794"/>
      <c r="E132" s="794"/>
      <c r="F132" s="794"/>
    </row>
    <row r="133" spans="1:7" ht="18" x14ac:dyDescent="0.25">
      <c r="A133" s="795" t="s">
        <v>3</v>
      </c>
      <c r="B133" s="795"/>
      <c r="C133" s="795"/>
      <c r="D133" s="795"/>
      <c r="E133" s="795"/>
      <c r="F133" s="795"/>
    </row>
    <row r="134" spans="1:7" ht="15.75" thickBot="1" x14ac:dyDescent="0.3">
      <c r="A134" s="270"/>
      <c r="B134" s="271"/>
      <c r="C134" s="272"/>
      <c r="D134" s="271"/>
      <c r="E134" s="271"/>
      <c r="F134" s="248"/>
    </row>
    <row r="135" spans="1:7" ht="16.5" thickTop="1" thickBot="1" x14ac:dyDescent="0.3">
      <c r="A135" s="250" t="s">
        <v>823</v>
      </c>
      <c r="B135" s="250" t="s">
        <v>879</v>
      </c>
      <c r="C135" s="250" t="s">
        <v>880</v>
      </c>
      <c r="D135" s="250" t="s">
        <v>881</v>
      </c>
      <c r="E135" s="251" t="s">
        <v>8</v>
      </c>
      <c r="F135" s="275" t="s">
        <v>824</v>
      </c>
    </row>
    <row r="136" spans="1:7" ht="15.75" thickTop="1" x14ac:dyDescent="0.25">
      <c r="A136" s="252" t="s">
        <v>825</v>
      </c>
      <c r="B136" s="253">
        <v>0</v>
      </c>
      <c r="C136" s="253">
        <v>0</v>
      </c>
      <c r="D136" s="253">
        <v>0</v>
      </c>
      <c r="E136" s="253">
        <v>0</v>
      </c>
      <c r="F136" s="32">
        <v>0</v>
      </c>
      <c r="G136" s="259"/>
    </row>
    <row r="137" spans="1:7" x14ac:dyDescent="0.25">
      <c r="A137" s="252" t="s">
        <v>826</v>
      </c>
      <c r="B137" s="253">
        <v>0</v>
      </c>
      <c r="C137" s="253">
        <v>9158.2601799999993</v>
      </c>
      <c r="D137" s="253">
        <v>0</v>
      </c>
      <c r="E137" s="253">
        <v>9158.2601799999993</v>
      </c>
      <c r="F137" s="32">
        <v>2.5162873497509626E-2</v>
      </c>
      <c r="G137" s="259"/>
    </row>
    <row r="138" spans="1:7" x14ac:dyDescent="0.25">
      <c r="A138" s="252" t="s">
        <v>827</v>
      </c>
      <c r="B138" s="253">
        <v>0</v>
      </c>
      <c r="C138" s="253">
        <v>12846.744929999999</v>
      </c>
      <c r="D138" s="253">
        <v>0</v>
      </c>
      <c r="E138" s="253">
        <v>12846.744929999999</v>
      </c>
      <c r="F138" s="32">
        <v>3.5297208331589801E-2</v>
      </c>
      <c r="G138" s="259"/>
    </row>
    <row r="139" spans="1:7" x14ac:dyDescent="0.25">
      <c r="A139" s="252" t="s">
        <v>828</v>
      </c>
      <c r="B139" s="253">
        <v>3325.2689300000002</v>
      </c>
      <c r="C139" s="253">
        <v>55818.027280000002</v>
      </c>
      <c r="D139" s="253">
        <v>0</v>
      </c>
      <c r="E139" s="253">
        <v>59143.29621</v>
      </c>
      <c r="F139" s="32">
        <v>0.16249978178256674</v>
      </c>
      <c r="G139" s="259"/>
    </row>
    <row r="140" spans="1:7" x14ac:dyDescent="0.25">
      <c r="A140" s="252" t="s">
        <v>829</v>
      </c>
      <c r="B140" s="253">
        <v>9246.09555</v>
      </c>
      <c r="C140" s="253">
        <v>35164.829469999997</v>
      </c>
      <c r="D140" s="253">
        <v>1000</v>
      </c>
      <c r="E140" s="253">
        <v>45410.925019999995</v>
      </c>
      <c r="F140" s="32">
        <v>0.12476926176202549</v>
      </c>
      <c r="G140" s="259"/>
    </row>
    <row r="141" spans="1:7" x14ac:dyDescent="0.25">
      <c r="A141" s="252" t="s">
        <v>830</v>
      </c>
      <c r="B141" s="253">
        <v>17016.75273</v>
      </c>
      <c r="C141" s="253">
        <v>39386.911230000005</v>
      </c>
      <c r="D141" s="253">
        <v>3267.59942</v>
      </c>
      <c r="E141" s="253">
        <v>59671.263380000004</v>
      </c>
      <c r="F141" s="32">
        <v>0.16395040349984016</v>
      </c>
      <c r="G141" s="259"/>
    </row>
    <row r="142" spans="1:7" x14ac:dyDescent="0.25">
      <c r="A142" s="252" t="s">
        <v>831</v>
      </c>
      <c r="B142" s="253">
        <v>14088.915349999999</v>
      </c>
      <c r="C142" s="253">
        <v>20106.657299999999</v>
      </c>
      <c r="D142" s="253">
        <v>2285.2082800000003</v>
      </c>
      <c r="E142" s="253">
        <v>36480.780930000001</v>
      </c>
      <c r="F142" s="32">
        <v>0.10023315101230849</v>
      </c>
      <c r="G142" s="259"/>
    </row>
    <row r="143" spans="1:7" x14ac:dyDescent="0.25">
      <c r="A143" s="252" t="s">
        <v>832</v>
      </c>
      <c r="B143" s="253">
        <v>15362.314039999999</v>
      </c>
      <c r="C143" s="253">
        <v>19586.49309</v>
      </c>
      <c r="D143" s="253">
        <v>2909.1125999999999</v>
      </c>
      <c r="E143" s="253">
        <v>37857.919730000001</v>
      </c>
      <c r="F143" s="32">
        <v>0.10401692311878213</v>
      </c>
      <c r="G143" s="259"/>
    </row>
    <row r="144" spans="1:7" x14ac:dyDescent="0.25">
      <c r="A144" s="252" t="s">
        <v>833</v>
      </c>
      <c r="B144" s="253">
        <v>9245.5686700000006</v>
      </c>
      <c r="C144" s="253">
        <v>7631.9385700000003</v>
      </c>
      <c r="D144" s="253">
        <v>833.31581999999992</v>
      </c>
      <c r="E144" s="253">
        <v>17710.823059999999</v>
      </c>
      <c r="F144" s="32">
        <v>4.866155704647783E-2</v>
      </c>
      <c r="G144" s="259"/>
    </row>
    <row r="145" spans="1:7" x14ac:dyDescent="0.25">
      <c r="A145" s="252" t="s">
        <v>834</v>
      </c>
      <c r="B145" s="253">
        <v>14436.807809999998</v>
      </c>
      <c r="C145" s="253">
        <v>18154.977490000001</v>
      </c>
      <c r="D145" s="253">
        <v>2763.1234100000001</v>
      </c>
      <c r="E145" s="253">
        <v>35354.908710000003</v>
      </c>
      <c r="F145" s="32">
        <v>9.7139749024440947E-2</v>
      </c>
      <c r="G145" s="259"/>
    </row>
    <row r="146" spans="1:7" x14ac:dyDescent="0.25">
      <c r="A146" s="252" t="s">
        <v>835</v>
      </c>
      <c r="B146" s="253">
        <v>14629.312059999998</v>
      </c>
      <c r="C146" s="253">
        <v>13987.02627</v>
      </c>
      <c r="D146" s="253">
        <v>2815.9281900000001</v>
      </c>
      <c r="E146" s="253">
        <v>31432.266519999997</v>
      </c>
      <c r="F146" s="32">
        <v>8.636205246821968E-2</v>
      </c>
      <c r="G146" s="259"/>
    </row>
    <row r="147" spans="1:7" x14ac:dyDescent="0.25">
      <c r="A147" s="252" t="s">
        <v>836</v>
      </c>
      <c r="B147" s="253">
        <v>7991.9033800000007</v>
      </c>
      <c r="C147" s="253">
        <v>7815.2572899999996</v>
      </c>
      <c r="D147" s="253">
        <v>1957.2363600000001</v>
      </c>
      <c r="E147" s="253">
        <v>17764.39703</v>
      </c>
      <c r="F147" s="32">
        <v>4.8808754767810686E-2</v>
      </c>
      <c r="G147" s="259"/>
    </row>
    <row r="148" spans="1:7" x14ac:dyDescent="0.25">
      <c r="A148" s="252" t="s">
        <v>837</v>
      </c>
      <c r="B148" s="253">
        <v>465.12569999999999</v>
      </c>
      <c r="C148" s="253">
        <v>261.89729</v>
      </c>
      <c r="D148" s="253">
        <v>170.87520000000001</v>
      </c>
      <c r="E148" s="253">
        <v>897.89818999999989</v>
      </c>
      <c r="F148" s="32">
        <v>2.4670295585130296E-3</v>
      </c>
      <c r="G148" s="259"/>
    </row>
    <row r="149" spans="1:7" ht="15.75" thickBot="1" x14ac:dyDescent="0.3">
      <c r="A149" s="252" t="s">
        <v>838</v>
      </c>
      <c r="B149" s="253">
        <v>157.90989000000002</v>
      </c>
      <c r="C149" s="253">
        <v>71.840879999999999</v>
      </c>
      <c r="D149" s="253">
        <v>0</v>
      </c>
      <c r="E149" s="253">
        <v>229.75077000000002</v>
      </c>
      <c r="F149" s="32">
        <v>6.3125412991547382E-4</v>
      </c>
      <c r="G149" s="259"/>
    </row>
    <row r="150" spans="1:7" ht="16.5" thickTop="1" thickBot="1" x14ac:dyDescent="0.3">
      <c r="A150" s="249" t="s">
        <v>725</v>
      </c>
      <c r="B150" s="254">
        <v>105965.97411</v>
      </c>
      <c r="C150" s="254">
        <v>239990.86126999999</v>
      </c>
      <c r="D150" s="254">
        <v>18002.399280000001</v>
      </c>
      <c r="E150" s="254">
        <v>363959.23465999996</v>
      </c>
      <c r="F150" s="255">
        <v>1</v>
      </c>
      <c r="G150" s="259"/>
    </row>
    <row r="151" spans="1:7" ht="16.5" thickTop="1" thickBot="1" x14ac:dyDescent="0.3">
      <c r="A151" s="256" t="s">
        <v>839</v>
      </c>
      <c r="B151" s="32">
        <v>0.29114791992842359</v>
      </c>
      <c r="C151" s="32">
        <v>0.6593893997337158</v>
      </c>
      <c r="D151" s="32">
        <v>4.9462680337860679E-2</v>
      </c>
      <c r="E151" s="32">
        <v>1</v>
      </c>
      <c r="F151" s="260"/>
    </row>
    <row r="152" spans="1:7" ht="16.5" thickTop="1" thickBot="1" x14ac:dyDescent="0.3">
      <c r="A152" s="250" t="s">
        <v>843</v>
      </c>
      <c r="B152" s="250" t="s">
        <v>879</v>
      </c>
      <c r="C152" s="250" t="s">
        <v>880</v>
      </c>
      <c r="D152" s="250" t="s">
        <v>881</v>
      </c>
      <c r="E152" s="251" t="s">
        <v>8</v>
      </c>
      <c r="F152" s="275" t="s">
        <v>700</v>
      </c>
    </row>
    <row r="153" spans="1:7" ht="15.75" thickTop="1" x14ac:dyDescent="0.25">
      <c r="A153" s="252" t="s">
        <v>825</v>
      </c>
      <c r="B153" s="253">
        <v>0</v>
      </c>
      <c r="C153" s="253">
        <v>0</v>
      </c>
      <c r="D153" s="253">
        <v>0</v>
      </c>
      <c r="E153" s="253">
        <v>0</v>
      </c>
      <c r="F153" s="32">
        <v>0</v>
      </c>
      <c r="G153" s="259"/>
    </row>
    <row r="154" spans="1:7" x14ac:dyDescent="0.25">
      <c r="A154" s="252" t="s">
        <v>826</v>
      </c>
      <c r="B154" s="253">
        <v>0</v>
      </c>
      <c r="C154" s="253">
        <v>1</v>
      </c>
      <c r="D154" s="253">
        <v>0</v>
      </c>
      <c r="E154" s="253">
        <v>1</v>
      </c>
      <c r="F154" s="32">
        <v>3.1959092361776926E-4</v>
      </c>
      <c r="G154" s="259"/>
    </row>
    <row r="155" spans="1:7" x14ac:dyDescent="0.25">
      <c r="A155" s="252" t="s">
        <v>827</v>
      </c>
      <c r="B155" s="253">
        <v>0</v>
      </c>
      <c r="C155" s="253">
        <v>4</v>
      </c>
      <c r="D155" s="253">
        <v>0</v>
      </c>
      <c r="E155" s="253">
        <v>4</v>
      </c>
      <c r="F155" s="32">
        <v>1.278363694471077E-3</v>
      </c>
      <c r="G155" s="259"/>
    </row>
    <row r="156" spans="1:7" x14ac:dyDescent="0.25">
      <c r="A156" s="252" t="s">
        <v>828</v>
      </c>
      <c r="B156" s="253">
        <v>2</v>
      </c>
      <c r="C156" s="253">
        <v>23</v>
      </c>
      <c r="D156" s="253">
        <v>0</v>
      </c>
      <c r="E156" s="253">
        <v>25</v>
      </c>
      <c r="F156" s="32">
        <v>7.9897730904442306E-3</v>
      </c>
      <c r="G156" s="259"/>
    </row>
    <row r="157" spans="1:7" x14ac:dyDescent="0.25">
      <c r="A157" s="252" t="s">
        <v>829</v>
      </c>
      <c r="B157" s="253">
        <v>11</v>
      </c>
      <c r="C157" s="253">
        <v>38</v>
      </c>
      <c r="D157" s="253">
        <v>1</v>
      </c>
      <c r="E157" s="253">
        <v>50</v>
      </c>
      <c r="F157" s="32">
        <v>1.5979546180888461E-2</v>
      </c>
      <c r="G157" s="259"/>
    </row>
    <row r="158" spans="1:7" x14ac:dyDescent="0.25">
      <c r="A158" s="252" t="s">
        <v>830</v>
      </c>
      <c r="B158" s="253">
        <v>37</v>
      </c>
      <c r="C158" s="253">
        <v>79</v>
      </c>
      <c r="D158" s="253">
        <v>8</v>
      </c>
      <c r="E158" s="253">
        <v>124</v>
      </c>
      <c r="F158" s="32">
        <v>3.9629274528603389E-2</v>
      </c>
      <c r="G158" s="259"/>
    </row>
    <row r="159" spans="1:7" x14ac:dyDescent="0.25">
      <c r="A159" s="252" t="s">
        <v>831</v>
      </c>
      <c r="B159" s="253">
        <v>58</v>
      </c>
      <c r="C159" s="253">
        <v>78</v>
      </c>
      <c r="D159" s="253">
        <v>9</v>
      </c>
      <c r="E159" s="253">
        <v>145</v>
      </c>
      <c r="F159" s="32">
        <v>4.6340683924576541E-2</v>
      </c>
      <c r="G159" s="259"/>
    </row>
    <row r="160" spans="1:7" x14ac:dyDescent="0.25">
      <c r="A160" s="252" t="s">
        <v>832</v>
      </c>
      <c r="B160" s="253">
        <v>93</v>
      </c>
      <c r="C160" s="253">
        <v>124</v>
      </c>
      <c r="D160" s="253">
        <v>17</v>
      </c>
      <c r="E160" s="253">
        <v>234</v>
      </c>
      <c r="F160" s="32">
        <v>7.4784276126558011E-2</v>
      </c>
      <c r="G160" s="259"/>
    </row>
    <row r="161" spans="1:7" x14ac:dyDescent="0.25">
      <c r="A161" s="252" t="s">
        <v>833</v>
      </c>
      <c r="B161" s="253">
        <v>82</v>
      </c>
      <c r="C161" s="253">
        <v>70</v>
      </c>
      <c r="D161" s="253">
        <v>9</v>
      </c>
      <c r="E161" s="253">
        <v>161</v>
      </c>
      <c r="F161" s="32">
        <v>5.145413870246085E-2</v>
      </c>
      <c r="G161" s="259"/>
    </row>
    <row r="162" spans="1:7" x14ac:dyDescent="0.25">
      <c r="A162" s="252" t="s">
        <v>834</v>
      </c>
      <c r="B162" s="253">
        <v>177</v>
      </c>
      <c r="C162" s="253">
        <v>231</v>
      </c>
      <c r="D162" s="253">
        <v>32</v>
      </c>
      <c r="E162" s="253">
        <v>440</v>
      </c>
      <c r="F162" s="32">
        <v>0.14062000639181849</v>
      </c>
      <c r="G162" s="259"/>
    </row>
    <row r="163" spans="1:7" x14ac:dyDescent="0.25">
      <c r="A163" s="252" t="s">
        <v>835</v>
      </c>
      <c r="B163" s="253">
        <v>298</v>
      </c>
      <c r="C163" s="253">
        <v>292</v>
      </c>
      <c r="D163" s="253">
        <v>58</v>
      </c>
      <c r="E163" s="253">
        <v>648</v>
      </c>
      <c r="F163" s="32">
        <v>0.20709491850431447</v>
      </c>
      <c r="G163" s="259"/>
    </row>
    <row r="164" spans="1:7" x14ac:dyDescent="0.25">
      <c r="A164" s="252" t="s">
        <v>836</v>
      </c>
      <c r="B164" s="253">
        <v>448</v>
      </c>
      <c r="C164" s="253">
        <v>447</v>
      </c>
      <c r="D164" s="253">
        <v>117</v>
      </c>
      <c r="E164" s="253">
        <v>1012</v>
      </c>
      <c r="F164" s="32">
        <v>0.32342601470118248</v>
      </c>
      <c r="G164" s="259"/>
    </row>
    <row r="165" spans="1:7" x14ac:dyDescent="0.25">
      <c r="A165" s="252" t="s">
        <v>837</v>
      </c>
      <c r="B165" s="253">
        <v>95</v>
      </c>
      <c r="C165" s="253">
        <v>57</v>
      </c>
      <c r="D165" s="253">
        <v>37</v>
      </c>
      <c r="E165" s="253">
        <v>189</v>
      </c>
      <c r="F165" s="32">
        <v>6.0402684563758392E-2</v>
      </c>
      <c r="G165" s="259"/>
    </row>
    <row r="166" spans="1:7" ht="15.75" thickBot="1" x14ac:dyDescent="0.3">
      <c r="A166" s="252" t="s">
        <v>838</v>
      </c>
      <c r="B166" s="253">
        <v>89</v>
      </c>
      <c r="C166" s="253">
        <v>7</v>
      </c>
      <c r="D166" s="253">
        <v>0</v>
      </c>
      <c r="E166" s="253">
        <v>96</v>
      </c>
      <c r="F166" s="32">
        <v>3.0680728667305847E-2</v>
      </c>
      <c r="G166" s="259"/>
    </row>
    <row r="167" spans="1:7" ht="16.5" thickTop="1" thickBot="1" x14ac:dyDescent="0.3">
      <c r="A167" s="249" t="s">
        <v>725</v>
      </c>
      <c r="B167" s="254">
        <v>1390</v>
      </c>
      <c r="C167" s="254">
        <v>1451</v>
      </c>
      <c r="D167" s="254">
        <v>288</v>
      </c>
      <c r="E167" s="254">
        <v>3129</v>
      </c>
      <c r="F167" s="255">
        <v>1</v>
      </c>
      <c r="G167" s="259"/>
    </row>
    <row r="168" spans="1:7" ht="15.75" thickTop="1" x14ac:dyDescent="0.25">
      <c r="A168" s="256" t="s">
        <v>839</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848</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794" t="s">
        <v>878</v>
      </c>
      <c r="B174" s="794"/>
      <c r="C174" s="794"/>
      <c r="D174" s="794"/>
      <c r="E174" s="794"/>
      <c r="F174" s="794"/>
    </row>
    <row r="175" spans="1:7" ht="18" x14ac:dyDescent="0.25">
      <c r="A175" s="794" t="s">
        <v>849</v>
      </c>
      <c r="B175" s="794"/>
      <c r="C175" s="794"/>
      <c r="D175" s="794"/>
      <c r="E175" s="794"/>
      <c r="F175" s="794"/>
    </row>
    <row r="176" spans="1:7" ht="18" x14ac:dyDescent="0.25">
      <c r="A176" s="794" t="s">
        <v>2</v>
      </c>
      <c r="B176" s="794"/>
      <c r="C176" s="794"/>
      <c r="D176" s="794"/>
      <c r="E176" s="794"/>
      <c r="F176" s="794"/>
    </row>
    <row r="177" spans="1:7" ht="18" x14ac:dyDescent="0.25">
      <c r="A177" s="795" t="s">
        <v>3</v>
      </c>
      <c r="B177" s="795"/>
      <c r="C177" s="795"/>
      <c r="D177" s="795"/>
      <c r="E177" s="795"/>
      <c r="F177" s="795"/>
    </row>
    <row r="178" spans="1:7" ht="15.75" thickBot="1" x14ac:dyDescent="0.3">
      <c r="A178" s="270"/>
      <c r="B178" s="271"/>
      <c r="C178" s="272"/>
      <c r="D178" s="271"/>
      <c r="E178" s="271"/>
      <c r="F178" s="248"/>
    </row>
    <row r="179" spans="1:7" ht="16.5" thickTop="1" thickBot="1" x14ac:dyDescent="0.3">
      <c r="A179" s="250" t="s">
        <v>823</v>
      </c>
      <c r="B179" s="250" t="s">
        <v>879</v>
      </c>
      <c r="C179" s="250" t="s">
        <v>880</v>
      </c>
      <c r="D179" s="250" t="s">
        <v>881</v>
      </c>
      <c r="E179" s="251" t="s">
        <v>8</v>
      </c>
      <c r="F179" s="250" t="s">
        <v>824</v>
      </c>
    </row>
    <row r="180" spans="1:7" ht="15.75" thickTop="1" x14ac:dyDescent="0.25">
      <c r="A180" s="252" t="s">
        <v>825</v>
      </c>
      <c r="B180" s="253">
        <v>0</v>
      </c>
      <c r="C180" s="253">
        <v>0</v>
      </c>
      <c r="D180" s="253">
        <v>0</v>
      </c>
      <c r="E180" s="253">
        <v>0</v>
      </c>
      <c r="F180" s="32">
        <v>0</v>
      </c>
      <c r="G180" s="259"/>
    </row>
    <row r="181" spans="1:7" x14ac:dyDescent="0.25">
      <c r="A181" s="252" t="s">
        <v>826</v>
      </c>
      <c r="B181" s="253">
        <v>0</v>
      </c>
      <c r="C181" s="253">
        <v>0</v>
      </c>
      <c r="D181" s="253">
        <v>0</v>
      </c>
      <c r="E181" s="253">
        <v>0</v>
      </c>
      <c r="F181" s="32">
        <v>0</v>
      </c>
      <c r="G181" s="259"/>
    </row>
    <row r="182" spans="1:7" x14ac:dyDescent="0.25">
      <c r="A182" s="252" t="s">
        <v>827</v>
      </c>
      <c r="B182" s="253">
        <v>0</v>
      </c>
      <c r="C182" s="253">
        <v>0</v>
      </c>
      <c r="D182" s="253">
        <v>0</v>
      </c>
      <c r="E182" s="253">
        <v>0</v>
      </c>
      <c r="F182" s="32">
        <v>0</v>
      </c>
      <c r="G182" s="259"/>
    </row>
    <row r="183" spans="1:7" x14ac:dyDescent="0.25">
      <c r="A183" s="252" t="s">
        <v>828</v>
      </c>
      <c r="B183" s="253">
        <v>0</v>
      </c>
      <c r="C183" s="253">
        <v>6630</v>
      </c>
      <c r="D183" s="253">
        <v>0</v>
      </c>
      <c r="E183" s="253">
        <v>6630</v>
      </c>
      <c r="F183" s="32">
        <v>0.57835907274734333</v>
      </c>
      <c r="G183" s="259"/>
    </row>
    <row r="184" spans="1:7" x14ac:dyDescent="0.25">
      <c r="A184" s="252" t="s">
        <v>829</v>
      </c>
      <c r="B184" s="253">
        <v>0</v>
      </c>
      <c r="C184" s="253">
        <v>744.50899000000004</v>
      </c>
      <c r="D184" s="253">
        <v>0</v>
      </c>
      <c r="E184" s="253">
        <v>744.50899000000004</v>
      </c>
      <c r="F184" s="32">
        <v>6.4946233651351604E-2</v>
      </c>
      <c r="G184" s="259"/>
    </row>
    <row r="185" spans="1:7" x14ac:dyDescent="0.25">
      <c r="A185" s="252" t="s">
        <v>830</v>
      </c>
      <c r="B185" s="253">
        <v>379.61340000000001</v>
      </c>
      <c r="C185" s="253">
        <v>909.31532000000004</v>
      </c>
      <c r="D185" s="253">
        <v>0</v>
      </c>
      <c r="E185" s="253">
        <v>1288.9287200000001</v>
      </c>
      <c r="F185" s="32">
        <v>0.11243795163448268</v>
      </c>
      <c r="G185" s="259"/>
    </row>
    <row r="186" spans="1:7" x14ac:dyDescent="0.25">
      <c r="A186" s="252" t="s">
        <v>831</v>
      </c>
      <c r="B186" s="253">
        <v>0</v>
      </c>
      <c r="C186" s="253">
        <v>534.07432999999992</v>
      </c>
      <c r="D186" s="253">
        <v>0</v>
      </c>
      <c r="E186" s="253">
        <v>534.07432999999992</v>
      </c>
      <c r="F186" s="32">
        <v>4.6589251022165698E-2</v>
      </c>
      <c r="G186" s="259"/>
    </row>
    <row r="187" spans="1:7" x14ac:dyDescent="0.25">
      <c r="A187" s="252" t="s">
        <v>832</v>
      </c>
      <c r="B187" s="253">
        <v>0</v>
      </c>
      <c r="C187" s="253">
        <v>665.13909000000001</v>
      </c>
      <c r="D187" s="253">
        <v>0</v>
      </c>
      <c r="E187" s="253">
        <v>665.13909000000001</v>
      </c>
      <c r="F187" s="32">
        <v>5.8022507894481407E-2</v>
      </c>
      <c r="G187" s="259"/>
    </row>
    <row r="188" spans="1:7" x14ac:dyDescent="0.25">
      <c r="A188" s="252" t="s">
        <v>833</v>
      </c>
      <c r="B188" s="253">
        <v>120</v>
      </c>
      <c r="C188" s="253">
        <v>338.23871000000003</v>
      </c>
      <c r="D188" s="253">
        <v>0</v>
      </c>
      <c r="E188" s="253">
        <v>458.23871000000003</v>
      </c>
      <c r="F188" s="32">
        <v>3.9973833395556373E-2</v>
      </c>
      <c r="G188" s="259"/>
    </row>
    <row r="189" spans="1:7" x14ac:dyDescent="0.25">
      <c r="A189" s="252" t="s">
        <v>834</v>
      </c>
      <c r="B189" s="253">
        <v>0</v>
      </c>
      <c r="C189" s="253">
        <v>70</v>
      </c>
      <c r="D189" s="253">
        <v>0</v>
      </c>
      <c r="E189" s="253">
        <v>70</v>
      </c>
      <c r="F189" s="32">
        <v>6.1063552175435942E-3</v>
      </c>
      <c r="G189" s="259"/>
    </row>
    <row r="190" spans="1:7" x14ac:dyDescent="0.25">
      <c r="A190" s="252" t="s">
        <v>835</v>
      </c>
      <c r="B190" s="253">
        <v>178.36524</v>
      </c>
      <c r="C190" s="253">
        <v>97</v>
      </c>
      <c r="D190" s="253">
        <v>0</v>
      </c>
      <c r="E190" s="253">
        <v>275.36523999999997</v>
      </c>
      <c r="F190" s="32">
        <v>2.4021113857202056E-2</v>
      </c>
      <c r="G190" s="259"/>
    </row>
    <row r="191" spans="1:7" x14ac:dyDescent="0.25">
      <c r="A191" s="252" t="s">
        <v>836</v>
      </c>
      <c r="B191" s="253">
        <v>638.86293000000001</v>
      </c>
      <c r="C191" s="253">
        <v>82.30904000000001</v>
      </c>
      <c r="D191" s="253">
        <v>0</v>
      </c>
      <c r="E191" s="253">
        <v>721.17196999999999</v>
      </c>
      <c r="F191" s="32">
        <v>6.2910460310795613E-2</v>
      </c>
      <c r="G191" s="259"/>
    </row>
    <row r="192" spans="1:7" x14ac:dyDescent="0.25">
      <c r="A192" s="252" t="s">
        <v>837</v>
      </c>
      <c r="B192" s="253">
        <v>63.346979999999995</v>
      </c>
      <c r="C192" s="253">
        <v>0</v>
      </c>
      <c r="D192" s="253">
        <v>0</v>
      </c>
      <c r="E192" s="253">
        <v>63.346979999999995</v>
      </c>
      <c r="F192" s="32">
        <v>5.5259880262661385E-3</v>
      </c>
      <c r="G192" s="259"/>
    </row>
    <row r="193" spans="1:7" ht="15.75" thickBot="1" x14ac:dyDescent="0.3">
      <c r="A193" s="252" t="s">
        <v>838</v>
      </c>
      <c r="B193" s="253">
        <v>12.692720000000001</v>
      </c>
      <c r="C193" s="253">
        <v>0</v>
      </c>
      <c r="D193" s="253">
        <v>0</v>
      </c>
      <c r="E193" s="253">
        <v>12.692720000000001</v>
      </c>
      <c r="F193" s="32">
        <v>1.1072322428117135E-3</v>
      </c>
      <c r="G193" s="259"/>
    </row>
    <row r="194" spans="1:7" ht="16.5" thickTop="1" thickBot="1" x14ac:dyDescent="0.3">
      <c r="A194" s="249" t="s">
        <v>725</v>
      </c>
      <c r="B194" s="254">
        <v>1392.8812700000001</v>
      </c>
      <c r="C194" s="254">
        <v>10070.58548</v>
      </c>
      <c r="D194" s="254">
        <v>0</v>
      </c>
      <c r="E194" s="254">
        <v>11463.466749999998</v>
      </c>
      <c r="F194" s="255">
        <v>1</v>
      </c>
      <c r="G194" s="259"/>
    </row>
    <row r="195" spans="1:7" ht="16.5" thickTop="1" thickBot="1" x14ac:dyDescent="0.3">
      <c r="A195" s="256" t="s">
        <v>839</v>
      </c>
      <c r="B195" s="32">
        <v>0.12150611157833213</v>
      </c>
      <c r="C195" s="32">
        <v>0.87849388842166809</v>
      </c>
      <c r="D195" s="32">
        <v>0</v>
      </c>
      <c r="E195" s="32">
        <v>1.0000000000000002</v>
      </c>
      <c r="F195" s="257"/>
    </row>
    <row r="196" spans="1:7" ht="16.5" thickTop="1" thickBot="1" x14ac:dyDescent="0.3">
      <c r="A196" s="250" t="s">
        <v>843</v>
      </c>
      <c r="B196" s="250" t="s">
        <v>879</v>
      </c>
      <c r="C196" s="250" t="s">
        <v>880</v>
      </c>
      <c r="D196" s="250" t="s">
        <v>881</v>
      </c>
      <c r="E196" s="251" t="s">
        <v>8</v>
      </c>
      <c r="F196" s="250" t="s">
        <v>700</v>
      </c>
    </row>
    <row r="197" spans="1:7" ht="15.75" thickTop="1" x14ac:dyDescent="0.25">
      <c r="A197" s="252" t="s">
        <v>825</v>
      </c>
      <c r="B197" s="253">
        <v>0</v>
      </c>
      <c r="C197" s="253">
        <v>0</v>
      </c>
      <c r="D197" s="253">
        <v>0</v>
      </c>
      <c r="E197" s="253">
        <v>0</v>
      </c>
      <c r="F197" s="32">
        <v>0</v>
      </c>
    </row>
    <row r="198" spans="1:7" x14ac:dyDescent="0.25">
      <c r="A198" s="252" t="s">
        <v>826</v>
      </c>
      <c r="B198" s="253">
        <v>0</v>
      </c>
      <c r="C198" s="253">
        <v>0</v>
      </c>
      <c r="D198" s="253">
        <v>0</v>
      </c>
      <c r="E198" s="253">
        <v>0</v>
      </c>
      <c r="F198" s="32">
        <v>0</v>
      </c>
    </row>
    <row r="199" spans="1:7" x14ac:dyDescent="0.25">
      <c r="A199" s="252" t="s">
        <v>827</v>
      </c>
      <c r="B199" s="253">
        <v>0</v>
      </c>
      <c r="C199" s="253">
        <v>0</v>
      </c>
      <c r="D199" s="253">
        <v>0</v>
      </c>
      <c r="E199" s="253">
        <v>0</v>
      </c>
      <c r="F199" s="32">
        <v>0</v>
      </c>
    </row>
    <row r="200" spans="1:7" x14ac:dyDescent="0.25">
      <c r="A200" s="252" t="s">
        <v>828</v>
      </c>
      <c r="B200" s="253">
        <v>0</v>
      </c>
      <c r="C200" s="253">
        <v>2</v>
      </c>
      <c r="D200" s="253">
        <v>0</v>
      </c>
      <c r="E200" s="253">
        <v>2</v>
      </c>
      <c r="F200" s="32">
        <v>2.3529411764705882E-2</v>
      </c>
    </row>
    <row r="201" spans="1:7" x14ac:dyDescent="0.25">
      <c r="A201" s="252" t="s">
        <v>829</v>
      </c>
      <c r="B201" s="253">
        <v>0</v>
      </c>
      <c r="C201" s="253">
        <v>1</v>
      </c>
      <c r="D201" s="253">
        <v>0</v>
      </c>
      <c r="E201" s="253">
        <v>1</v>
      </c>
      <c r="F201" s="32">
        <v>1.1764705882352941E-2</v>
      </c>
    </row>
    <row r="202" spans="1:7" x14ac:dyDescent="0.25">
      <c r="A202" s="252" t="s">
        <v>830</v>
      </c>
      <c r="B202" s="253">
        <v>1</v>
      </c>
      <c r="C202" s="253">
        <v>2</v>
      </c>
      <c r="D202" s="253">
        <v>0</v>
      </c>
      <c r="E202" s="253">
        <v>3</v>
      </c>
      <c r="F202" s="32">
        <v>3.5294117647058823E-2</v>
      </c>
    </row>
    <row r="203" spans="1:7" x14ac:dyDescent="0.25">
      <c r="A203" s="252" t="s">
        <v>831</v>
      </c>
      <c r="B203" s="253">
        <v>0</v>
      </c>
      <c r="C203" s="253">
        <v>3</v>
      </c>
      <c r="D203" s="253">
        <v>0</v>
      </c>
      <c r="E203" s="253">
        <v>3</v>
      </c>
      <c r="F203" s="32">
        <v>3.5294117647058823E-2</v>
      </c>
    </row>
    <row r="204" spans="1:7" x14ac:dyDescent="0.25">
      <c r="A204" s="252" t="s">
        <v>832</v>
      </c>
      <c r="B204" s="253">
        <v>0</v>
      </c>
      <c r="C204" s="253">
        <v>3</v>
      </c>
      <c r="D204" s="253">
        <v>0</v>
      </c>
      <c r="E204" s="253">
        <v>3</v>
      </c>
      <c r="F204" s="32">
        <v>3.5294117647058823E-2</v>
      </c>
    </row>
    <row r="205" spans="1:7" x14ac:dyDescent="0.25">
      <c r="A205" s="252" t="s">
        <v>833</v>
      </c>
      <c r="B205" s="253">
        <v>1</v>
      </c>
      <c r="C205" s="253">
        <v>2</v>
      </c>
      <c r="D205" s="253">
        <v>0</v>
      </c>
      <c r="E205" s="253">
        <v>3</v>
      </c>
      <c r="F205" s="32">
        <v>3.5294117647058823E-2</v>
      </c>
    </row>
    <row r="206" spans="1:7" x14ac:dyDescent="0.25">
      <c r="A206" s="252" t="s">
        <v>834</v>
      </c>
      <c r="B206" s="253">
        <v>0</v>
      </c>
      <c r="C206" s="253">
        <v>1</v>
      </c>
      <c r="D206" s="253">
        <v>0</v>
      </c>
      <c r="E206" s="253">
        <v>1</v>
      </c>
      <c r="F206" s="32">
        <v>1.1764705882352941E-2</v>
      </c>
    </row>
    <row r="207" spans="1:7" x14ac:dyDescent="0.25">
      <c r="A207" s="252" t="s">
        <v>835</v>
      </c>
      <c r="B207" s="253">
        <v>4</v>
      </c>
      <c r="C207" s="253">
        <v>1</v>
      </c>
      <c r="D207" s="253">
        <v>0</v>
      </c>
      <c r="E207" s="253">
        <v>5</v>
      </c>
      <c r="F207" s="32">
        <v>5.8823529411764705E-2</v>
      </c>
    </row>
    <row r="208" spans="1:7" x14ac:dyDescent="0.25">
      <c r="A208" s="252" t="s">
        <v>836</v>
      </c>
      <c r="B208" s="253">
        <v>45</v>
      </c>
      <c r="C208" s="253">
        <v>1</v>
      </c>
      <c r="D208" s="253">
        <v>0</v>
      </c>
      <c r="E208" s="253">
        <v>46</v>
      </c>
      <c r="F208" s="32">
        <v>0.54117647058823526</v>
      </c>
    </row>
    <row r="209" spans="1:6" x14ac:dyDescent="0.25">
      <c r="A209" s="252" t="s">
        <v>837</v>
      </c>
      <c r="B209" s="253">
        <v>14</v>
      </c>
      <c r="C209" s="253">
        <v>0</v>
      </c>
      <c r="D209" s="253">
        <v>0</v>
      </c>
      <c r="E209" s="253">
        <v>14</v>
      </c>
      <c r="F209" s="32">
        <v>0.16470588235294117</v>
      </c>
    </row>
    <row r="210" spans="1:6" ht="15.75" thickBot="1" x14ac:dyDescent="0.3">
      <c r="A210" s="252" t="s">
        <v>838</v>
      </c>
      <c r="B210" s="253">
        <v>4</v>
      </c>
      <c r="C210" s="253">
        <v>0</v>
      </c>
      <c r="D210" s="253">
        <v>0</v>
      </c>
      <c r="E210" s="253">
        <v>4</v>
      </c>
      <c r="F210" s="32">
        <v>4.7058823529411764E-2</v>
      </c>
    </row>
    <row r="211" spans="1:6" ht="16.5" thickTop="1" thickBot="1" x14ac:dyDescent="0.3">
      <c r="A211" s="249" t="s">
        <v>725</v>
      </c>
      <c r="B211" s="254">
        <v>69</v>
      </c>
      <c r="C211" s="254">
        <v>16</v>
      </c>
      <c r="D211" s="254">
        <v>0</v>
      </c>
      <c r="E211" s="254">
        <v>85</v>
      </c>
      <c r="F211" s="255">
        <v>1</v>
      </c>
    </row>
    <row r="212" spans="1:6" ht="15.75" thickTop="1" x14ac:dyDescent="0.25">
      <c r="A212" s="256" t="s">
        <v>839</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850</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EF1F-5735-411F-B9CC-E972A0AD6BE0}">
  <sheetPr codeName="Hoja20"/>
  <dimension ref="A1:H328"/>
  <sheetViews>
    <sheetView topLeftCell="A4" zoomScaleNormal="100" workbookViewId="0">
      <selection activeCell="C10" sqref="C10"/>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889</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8615065.06697</v>
      </c>
      <c r="C7" s="6">
        <v>1375303.1621599996</v>
      </c>
      <c r="D7" s="6">
        <v>0</v>
      </c>
      <c r="E7" s="6">
        <v>1243.0787099999998</v>
      </c>
      <c r="F7" s="6">
        <v>9991611.307839999</v>
      </c>
      <c r="H7" s="7"/>
    </row>
    <row r="8" spans="1:8" x14ac:dyDescent="0.25">
      <c r="A8" s="8" t="s">
        <v>10</v>
      </c>
      <c r="B8" s="9">
        <v>1063481.3291900002</v>
      </c>
      <c r="C8" s="9">
        <v>267671.39615000004</v>
      </c>
      <c r="D8" s="9">
        <v>0</v>
      </c>
      <c r="E8" s="9">
        <v>235.60879</v>
      </c>
      <c r="F8" s="9">
        <v>1331388.3341300003</v>
      </c>
      <c r="H8" s="7"/>
    </row>
    <row r="9" spans="1:8" x14ac:dyDescent="0.25">
      <c r="A9" s="10" t="s">
        <v>11</v>
      </c>
      <c r="B9" s="11">
        <v>324738.0727299999</v>
      </c>
      <c r="C9" s="11">
        <v>64753.971450000026</v>
      </c>
      <c r="D9" s="11">
        <v>0</v>
      </c>
      <c r="E9" s="11">
        <v>0</v>
      </c>
      <c r="F9" s="11">
        <v>389492.04417999991</v>
      </c>
    </row>
    <row r="10" spans="1:8" x14ac:dyDescent="0.25">
      <c r="A10" s="10" t="s">
        <v>12</v>
      </c>
      <c r="B10" s="11">
        <v>419270.82534000004</v>
      </c>
      <c r="C10" s="11">
        <v>130632.38292</v>
      </c>
      <c r="D10" s="11">
        <v>0</v>
      </c>
      <c r="E10" s="11">
        <v>235.60879</v>
      </c>
      <c r="F10" s="11">
        <v>550138.81704999995</v>
      </c>
    </row>
    <row r="11" spans="1:8" x14ac:dyDescent="0.25">
      <c r="A11" s="10" t="s">
        <v>13</v>
      </c>
      <c r="B11" s="11">
        <v>320469.73934000009</v>
      </c>
      <c r="C11" s="11">
        <v>72291.609030000007</v>
      </c>
      <c r="D11" s="11">
        <v>0</v>
      </c>
      <c r="E11" s="11">
        <v>0</v>
      </c>
      <c r="F11" s="11">
        <v>392761.34837000008</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48.869720000000001</v>
      </c>
      <c r="C14" s="11">
        <v>0</v>
      </c>
      <c r="D14" s="11">
        <v>0</v>
      </c>
      <c r="E14" s="11">
        <v>0</v>
      </c>
      <c r="F14" s="11">
        <v>48.869720000000001</v>
      </c>
    </row>
    <row r="15" spans="1:8" x14ac:dyDescent="0.25">
      <c r="A15" s="10" t="s">
        <v>17</v>
      </c>
      <c r="B15" s="11">
        <v>3.65E-3</v>
      </c>
      <c r="C15" s="11">
        <v>7.0000000000000007E-5</v>
      </c>
      <c r="D15" s="11">
        <v>0</v>
      </c>
      <c r="E15" s="11">
        <v>0</v>
      </c>
      <c r="F15" s="11">
        <v>3.7200000000000002E-3</v>
      </c>
    </row>
    <row r="16" spans="1:8" x14ac:dyDescent="0.25">
      <c r="A16" s="10" t="s">
        <v>18</v>
      </c>
      <c r="B16" s="11">
        <v>-1046.1815899999999</v>
      </c>
      <c r="C16" s="11">
        <v>-6.5673199999999996</v>
      </c>
      <c r="D16" s="11">
        <v>0</v>
      </c>
      <c r="E16" s="11">
        <v>0</v>
      </c>
      <c r="F16" s="11">
        <v>-1052.74891</v>
      </c>
    </row>
    <row r="17" spans="1:6" x14ac:dyDescent="0.25">
      <c r="A17" s="8" t="s">
        <v>19</v>
      </c>
      <c r="B17" s="9">
        <v>478323.36989999993</v>
      </c>
      <c r="C17" s="9">
        <v>147034.49607999998</v>
      </c>
      <c r="D17" s="9">
        <v>0</v>
      </c>
      <c r="E17" s="9">
        <v>1007.39901</v>
      </c>
      <c r="F17" s="9">
        <v>626365.26498999994</v>
      </c>
    </row>
    <row r="18" spans="1:6" x14ac:dyDescent="0.25">
      <c r="A18" s="10" t="s">
        <v>20</v>
      </c>
      <c r="B18" s="11">
        <v>0</v>
      </c>
      <c r="C18" s="11">
        <v>0</v>
      </c>
      <c r="D18" s="11">
        <v>0</v>
      </c>
      <c r="E18" s="11">
        <v>0</v>
      </c>
      <c r="F18" s="11">
        <v>0</v>
      </c>
    </row>
    <row r="19" spans="1:6" x14ac:dyDescent="0.25">
      <c r="A19" s="10" t="s">
        <v>21</v>
      </c>
      <c r="B19" s="11">
        <v>341287.60837999993</v>
      </c>
      <c r="C19" s="11">
        <v>53685.849590000005</v>
      </c>
      <c r="D19" s="11">
        <v>0</v>
      </c>
      <c r="E19" s="11">
        <v>3.9709899999999996</v>
      </c>
      <c r="F19" s="11">
        <v>394977.42895999993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47043.639819999989</v>
      </c>
      <c r="C22" s="11">
        <v>34503.188010000005</v>
      </c>
      <c r="D22" s="11">
        <v>0</v>
      </c>
      <c r="E22" s="11">
        <v>1003.42485</v>
      </c>
      <c r="F22" s="11">
        <v>82550.252679999991</v>
      </c>
    </row>
    <row r="23" spans="1:6" x14ac:dyDescent="0.25">
      <c r="A23" s="10" t="s">
        <v>25</v>
      </c>
      <c r="B23" s="11">
        <v>90067.426429999992</v>
      </c>
      <c r="C23" s="11">
        <v>58783.405740000002</v>
      </c>
      <c r="D23" s="11">
        <v>0</v>
      </c>
      <c r="E23" s="11">
        <v>3.1700000000000001E-3</v>
      </c>
      <c r="F23" s="11">
        <v>148850.83534000002</v>
      </c>
    </row>
    <row r="24" spans="1:6" x14ac:dyDescent="0.25">
      <c r="A24" s="10" t="s">
        <v>26</v>
      </c>
      <c r="B24" s="11">
        <v>44.437110000000004</v>
      </c>
      <c r="C24" s="11">
        <v>63.392970000000005</v>
      </c>
      <c r="D24" s="11">
        <v>0</v>
      </c>
      <c r="E24" s="11">
        <v>0</v>
      </c>
      <c r="F24" s="11">
        <v>107.83008000000001</v>
      </c>
    </row>
    <row r="25" spans="1:6" x14ac:dyDescent="0.25">
      <c r="A25" s="10" t="s">
        <v>27</v>
      </c>
      <c r="B25" s="11">
        <v>-119.74184</v>
      </c>
      <c r="C25" s="11">
        <v>-1.34023</v>
      </c>
      <c r="D25" s="11">
        <v>0</v>
      </c>
      <c r="E25" s="11">
        <v>0</v>
      </c>
      <c r="F25" s="11">
        <v>-121.08207</v>
      </c>
    </row>
    <row r="26" spans="1:6" x14ac:dyDescent="0.25">
      <c r="A26" s="8" t="s">
        <v>28</v>
      </c>
      <c r="B26" s="9">
        <v>6611228.7294200007</v>
      </c>
      <c r="C26" s="9">
        <v>547966.67830999987</v>
      </c>
      <c r="D26" s="9">
        <v>0</v>
      </c>
      <c r="E26" s="9">
        <v>0</v>
      </c>
      <c r="F26" s="9">
        <v>7159195.4077300001</v>
      </c>
    </row>
    <row r="27" spans="1:6" x14ac:dyDescent="0.25">
      <c r="A27" s="12" t="s">
        <v>29</v>
      </c>
      <c r="B27" s="11">
        <v>6260347.6116700014</v>
      </c>
      <c r="C27" s="11">
        <v>525368.1987699999</v>
      </c>
      <c r="D27" s="11">
        <v>0</v>
      </c>
      <c r="E27" s="11">
        <v>0</v>
      </c>
      <c r="F27" s="11">
        <v>6785715.8104400011</v>
      </c>
    </row>
    <row r="28" spans="1:6" x14ac:dyDescent="0.25">
      <c r="A28" s="10" t="s">
        <v>30</v>
      </c>
      <c r="B28" s="11">
        <v>4787860.2404400017</v>
      </c>
      <c r="C28" s="11">
        <v>274068.39063999994</v>
      </c>
      <c r="D28" s="11">
        <v>0</v>
      </c>
      <c r="E28" s="11">
        <v>0</v>
      </c>
      <c r="F28" s="11">
        <v>5061928.6310800016</v>
      </c>
    </row>
    <row r="29" spans="1:6" x14ac:dyDescent="0.25">
      <c r="A29" s="10" t="s">
        <v>31</v>
      </c>
      <c r="B29" s="11">
        <v>1472487.3712299997</v>
      </c>
      <c r="C29" s="11">
        <v>251299.80812999996</v>
      </c>
      <c r="D29" s="11">
        <v>0</v>
      </c>
      <c r="E29" s="11">
        <v>0</v>
      </c>
      <c r="F29" s="11">
        <v>1723787.1793599997</v>
      </c>
    </row>
    <row r="30" spans="1:6" x14ac:dyDescent="0.25">
      <c r="A30" s="12" t="s">
        <v>32</v>
      </c>
      <c r="B30" s="11">
        <v>90708.250490000006</v>
      </c>
      <c r="C30" s="11">
        <v>8324.6877899999999</v>
      </c>
      <c r="D30" s="11">
        <v>0</v>
      </c>
      <c r="E30" s="11">
        <v>0</v>
      </c>
      <c r="F30" s="11">
        <v>99032.938280000002</v>
      </c>
    </row>
    <row r="31" spans="1:6" x14ac:dyDescent="0.25">
      <c r="A31" s="10" t="s">
        <v>33</v>
      </c>
      <c r="B31" s="11">
        <v>32846.93619</v>
      </c>
      <c r="C31" s="11">
        <v>2354.5492599999998</v>
      </c>
      <c r="D31" s="11">
        <v>0</v>
      </c>
      <c r="E31" s="11">
        <v>0</v>
      </c>
      <c r="F31" s="11">
        <v>35201.48545</v>
      </c>
    </row>
    <row r="32" spans="1:6" x14ac:dyDescent="0.25">
      <c r="A32" s="10" t="s">
        <v>34</v>
      </c>
      <c r="B32" s="11">
        <v>57861.314299999998</v>
      </c>
      <c r="C32" s="11">
        <v>5970.1385299999993</v>
      </c>
      <c r="D32" s="11">
        <v>0</v>
      </c>
      <c r="E32" s="11">
        <v>0</v>
      </c>
      <c r="F32" s="11">
        <v>63831.452829999995</v>
      </c>
    </row>
    <row r="33" spans="1:6" x14ac:dyDescent="0.25">
      <c r="A33" s="12" t="s">
        <v>35</v>
      </c>
      <c r="B33" s="11">
        <v>200907.66571999999</v>
      </c>
      <c r="C33" s="11">
        <v>42286.877179999996</v>
      </c>
      <c r="D33" s="11">
        <v>0</v>
      </c>
      <c r="E33" s="11">
        <v>0</v>
      </c>
      <c r="F33" s="11">
        <v>243194.5429</v>
      </c>
    </row>
    <row r="34" spans="1:6" x14ac:dyDescent="0.25">
      <c r="A34" s="10" t="s">
        <v>36</v>
      </c>
      <c r="B34" s="11">
        <v>105097.14113</v>
      </c>
      <c r="C34" s="11">
        <v>19344.45104</v>
      </c>
      <c r="D34" s="11">
        <v>0</v>
      </c>
      <c r="E34" s="11">
        <v>0</v>
      </c>
      <c r="F34" s="11">
        <v>124441.59217</v>
      </c>
    </row>
    <row r="35" spans="1:6" x14ac:dyDescent="0.25">
      <c r="A35" s="10" t="s">
        <v>37</v>
      </c>
      <c r="B35" s="11">
        <v>95810.524590000001</v>
      </c>
      <c r="C35" s="11">
        <v>22942.426139999996</v>
      </c>
      <c r="D35" s="11">
        <v>0</v>
      </c>
      <c r="E35" s="11">
        <v>0</v>
      </c>
      <c r="F35" s="11">
        <v>118752.95073</v>
      </c>
    </row>
    <row r="36" spans="1:6" x14ac:dyDescent="0.25">
      <c r="A36" s="12" t="s">
        <v>38</v>
      </c>
      <c r="B36" s="11">
        <v>550387.46185000008</v>
      </c>
      <c r="C36" s="11">
        <v>71507.950450000004</v>
      </c>
      <c r="D36" s="11">
        <v>0</v>
      </c>
      <c r="E36" s="11">
        <v>0</v>
      </c>
      <c r="F36" s="11">
        <v>621895.41230000008</v>
      </c>
    </row>
    <row r="37" spans="1:6" x14ac:dyDescent="0.25">
      <c r="A37" s="13" t="s">
        <v>39</v>
      </c>
      <c r="B37" s="11">
        <v>74842.118830000007</v>
      </c>
      <c r="C37" s="11">
        <v>2863.1234299999992</v>
      </c>
      <c r="D37" s="11">
        <v>0</v>
      </c>
      <c r="E37" s="11">
        <v>0</v>
      </c>
      <c r="F37" s="11">
        <v>77705.242259999999</v>
      </c>
    </row>
    <row r="38" spans="1:6" x14ac:dyDescent="0.25">
      <c r="A38" s="10" t="s">
        <v>40</v>
      </c>
      <c r="B38" s="11">
        <v>250580.33247999998</v>
      </c>
      <c r="C38" s="11">
        <v>37771.252269999997</v>
      </c>
      <c r="D38" s="11">
        <v>0</v>
      </c>
      <c r="E38" s="11">
        <v>0</v>
      </c>
      <c r="F38" s="11">
        <v>288351.58474999998</v>
      </c>
    </row>
    <row r="39" spans="1:6" x14ac:dyDescent="0.25">
      <c r="A39" s="10" t="s">
        <v>41</v>
      </c>
      <c r="B39" s="11">
        <v>396.99985000000015</v>
      </c>
      <c r="C39" s="11">
        <v>6.7693100000000008</v>
      </c>
      <c r="D39" s="11">
        <v>0</v>
      </c>
      <c r="E39" s="11">
        <v>0</v>
      </c>
      <c r="F39" s="11">
        <v>403.76916000000017</v>
      </c>
    </row>
    <row r="40" spans="1:6" x14ac:dyDescent="0.25">
      <c r="A40" s="10" t="s">
        <v>42</v>
      </c>
      <c r="B40" s="11">
        <v>3591.8178799999996</v>
      </c>
      <c r="C40" s="11">
        <v>571.71672000000001</v>
      </c>
      <c r="D40" s="11">
        <v>0</v>
      </c>
      <c r="E40" s="11">
        <v>0</v>
      </c>
      <c r="F40" s="11">
        <v>4163.5346</v>
      </c>
    </row>
    <row r="41" spans="1:6" x14ac:dyDescent="0.25">
      <c r="A41" s="10" t="s">
        <v>43</v>
      </c>
      <c r="B41" s="11">
        <v>12.074459999999998</v>
      </c>
      <c r="C41" s="11">
        <v>6.2560000000000004E-2</v>
      </c>
      <c r="D41" s="11">
        <v>0</v>
      </c>
      <c r="E41" s="11">
        <v>0</v>
      </c>
      <c r="F41" s="11">
        <v>12.137019999999998</v>
      </c>
    </row>
    <row r="42" spans="1:6" x14ac:dyDescent="0.25">
      <c r="A42" s="14" t="s">
        <v>44</v>
      </c>
      <c r="B42" s="11">
        <v>834.32643000000007</v>
      </c>
      <c r="C42" s="11">
        <v>46.227139999999999</v>
      </c>
      <c r="D42" s="11">
        <v>0</v>
      </c>
      <c r="E42" s="11">
        <v>0</v>
      </c>
      <c r="F42" s="11">
        <v>880.55357000000004</v>
      </c>
    </row>
    <row r="43" spans="1:6" x14ac:dyDescent="0.25">
      <c r="A43" s="13" t="s">
        <v>45</v>
      </c>
      <c r="B43" s="11">
        <v>50817.380210000003</v>
      </c>
      <c r="C43" s="11">
        <v>7211.27801</v>
      </c>
      <c r="D43" s="11">
        <v>0</v>
      </c>
      <c r="E43" s="11">
        <v>0</v>
      </c>
      <c r="F43" s="11">
        <v>58028.658220000005</v>
      </c>
    </row>
    <row r="44" spans="1:6" x14ac:dyDescent="0.25">
      <c r="A44" s="10" t="s">
        <v>46</v>
      </c>
      <c r="B44" s="11">
        <v>166728.78539000003</v>
      </c>
      <c r="C44" s="11">
        <v>22641.371970000011</v>
      </c>
      <c r="D44" s="11">
        <v>0</v>
      </c>
      <c r="E44" s="11">
        <v>0</v>
      </c>
      <c r="F44" s="11">
        <v>189370.15736000004</v>
      </c>
    </row>
    <row r="45" spans="1:6" x14ac:dyDescent="0.25">
      <c r="A45" s="10" t="s">
        <v>47</v>
      </c>
      <c r="B45" s="11">
        <v>410.47615000000002</v>
      </c>
      <c r="C45" s="11">
        <v>38.476230000000001</v>
      </c>
      <c r="D45" s="11">
        <v>0</v>
      </c>
      <c r="E45" s="11">
        <v>0</v>
      </c>
      <c r="F45" s="11">
        <v>448.95238000000001</v>
      </c>
    </row>
    <row r="46" spans="1:6" x14ac:dyDescent="0.25">
      <c r="A46" s="10" t="s">
        <v>48</v>
      </c>
      <c r="B46" s="11">
        <v>1745.46468</v>
      </c>
      <c r="C46" s="11">
        <v>340.54086000000001</v>
      </c>
      <c r="D46" s="11">
        <v>0</v>
      </c>
      <c r="E46" s="11">
        <v>0</v>
      </c>
      <c r="F46" s="11">
        <v>2086.0055400000001</v>
      </c>
    </row>
    <row r="47" spans="1:6" x14ac:dyDescent="0.25">
      <c r="A47" s="10" t="s">
        <v>49</v>
      </c>
      <c r="B47" s="11">
        <v>90.167370000000005</v>
      </c>
      <c r="C47" s="11">
        <v>5.7768699999999997</v>
      </c>
      <c r="D47" s="11">
        <v>0</v>
      </c>
      <c r="E47" s="11">
        <v>0</v>
      </c>
      <c r="F47" s="11">
        <v>95.944240000000008</v>
      </c>
    </row>
    <row r="48" spans="1:6" x14ac:dyDescent="0.25">
      <c r="A48" s="14" t="s">
        <v>50</v>
      </c>
      <c r="B48" s="11">
        <v>337.51812000000001</v>
      </c>
      <c r="C48" s="11">
        <v>11.355079999999999</v>
      </c>
      <c r="D48" s="11">
        <v>0</v>
      </c>
      <c r="E48" s="11">
        <v>0</v>
      </c>
      <c r="F48" s="11">
        <v>348.8732</v>
      </c>
    </row>
    <row r="49" spans="1:6" x14ac:dyDescent="0.25">
      <c r="A49" s="15" t="s">
        <v>51</v>
      </c>
      <c r="B49" s="11">
        <v>-491122.26031000004</v>
      </c>
      <c r="C49" s="11">
        <v>-99521.03588000001</v>
      </c>
      <c r="D49" s="11">
        <v>0</v>
      </c>
      <c r="E49" s="11">
        <v>0</v>
      </c>
      <c r="F49" s="11">
        <v>-590643.29619000002</v>
      </c>
    </row>
    <row r="50" spans="1:6" x14ac:dyDescent="0.25">
      <c r="A50" s="10" t="s">
        <v>52</v>
      </c>
      <c r="B50" s="11">
        <v>-72340.504160000011</v>
      </c>
      <c r="C50" s="11">
        <v>-6058.0150299999987</v>
      </c>
      <c r="D50" s="11">
        <v>0</v>
      </c>
      <c r="E50" s="11">
        <v>0</v>
      </c>
      <c r="F50" s="11">
        <v>-78398.519190000006</v>
      </c>
    </row>
    <row r="51" spans="1:6" x14ac:dyDescent="0.25">
      <c r="A51" s="10" t="s">
        <v>53</v>
      </c>
      <c r="B51" s="11">
        <v>-18171.519629999995</v>
      </c>
      <c r="C51" s="11">
        <v>-10589.556840000001</v>
      </c>
      <c r="D51" s="11">
        <v>0</v>
      </c>
      <c r="E51" s="11">
        <v>0</v>
      </c>
      <c r="F51" s="11">
        <v>-28761.076469999996</v>
      </c>
    </row>
    <row r="52" spans="1:6" x14ac:dyDescent="0.25">
      <c r="A52" s="10" t="s">
        <v>54</v>
      </c>
      <c r="B52" s="11">
        <v>-16781.734889999996</v>
      </c>
      <c r="C52" s="11">
        <v>-1514.3171299999999</v>
      </c>
      <c r="D52" s="11">
        <v>0</v>
      </c>
      <c r="E52" s="11">
        <v>0</v>
      </c>
      <c r="F52" s="11">
        <v>-18296.052019999996</v>
      </c>
    </row>
    <row r="53" spans="1:6" x14ac:dyDescent="0.25">
      <c r="A53" s="10" t="s">
        <v>55</v>
      </c>
      <c r="B53" s="11">
        <v>-26334.706409999999</v>
      </c>
      <c r="C53" s="11">
        <v>-2079.0087100000001</v>
      </c>
      <c r="D53" s="11">
        <v>0</v>
      </c>
      <c r="E53" s="11">
        <v>0</v>
      </c>
      <c r="F53" s="11">
        <v>-28413.715120000001</v>
      </c>
    </row>
    <row r="54" spans="1:6" x14ac:dyDescent="0.25">
      <c r="A54" s="10" t="s">
        <v>56</v>
      </c>
      <c r="B54" s="11">
        <v>-80294.383959999977</v>
      </c>
      <c r="C54" s="11">
        <v>-10577.264869999999</v>
      </c>
      <c r="D54" s="11">
        <v>0</v>
      </c>
      <c r="E54" s="11">
        <v>0</v>
      </c>
      <c r="F54" s="11">
        <v>-90871.648829999976</v>
      </c>
    </row>
    <row r="55" spans="1:6" x14ac:dyDescent="0.25">
      <c r="A55" s="10" t="s">
        <v>57</v>
      </c>
      <c r="B55" s="11">
        <v>-58453.152950000011</v>
      </c>
      <c r="C55" s="11">
        <v>-12791.69425</v>
      </c>
      <c r="D55" s="11">
        <v>0</v>
      </c>
      <c r="E55" s="11">
        <v>0</v>
      </c>
      <c r="F55" s="11">
        <v>-71244.847200000018</v>
      </c>
    </row>
    <row r="56" spans="1:6" x14ac:dyDescent="0.25">
      <c r="A56" s="10" t="s">
        <v>58</v>
      </c>
      <c r="B56" s="11">
        <v>-130995.45594000001</v>
      </c>
      <c r="C56" s="11">
        <v>-38653.182009999997</v>
      </c>
      <c r="D56" s="11">
        <v>0</v>
      </c>
      <c r="E56" s="11">
        <v>0</v>
      </c>
      <c r="F56" s="11">
        <v>-169648.63795</v>
      </c>
    </row>
    <row r="57" spans="1:6" x14ac:dyDescent="0.25">
      <c r="A57" s="10" t="s">
        <v>59</v>
      </c>
      <c r="B57" s="11">
        <v>-72577.806779999999</v>
      </c>
      <c r="C57" s="11">
        <v>-15705.220429999999</v>
      </c>
      <c r="D57" s="11">
        <v>0</v>
      </c>
      <c r="E57" s="11">
        <v>0</v>
      </c>
      <c r="F57" s="11">
        <v>-88283.02721</v>
      </c>
    </row>
    <row r="58" spans="1:6" x14ac:dyDescent="0.25">
      <c r="A58" s="10" t="s">
        <v>60</v>
      </c>
      <c r="B58" s="11">
        <v>-16.448349999999998</v>
      </c>
      <c r="C58" s="11">
        <v>0</v>
      </c>
      <c r="D58" s="11">
        <v>0</v>
      </c>
      <c r="E58" s="11">
        <v>0</v>
      </c>
      <c r="F58" s="11">
        <v>-16.448349999999998</v>
      </c>
    </row>
    <row r="59" spans="1:6" x14ac:dyDescent="0.25">
      <c r="A59" s="10" t="s">
        <v>61</v>
      </c>
      <c r="B59" s="11">
        <v>0</v>
      </c>
      <c r="C59" s="11">
        <v>0</v>
      </c>
      <c r="D59" s="11">
        <v>0</v>
      </c>
      <c r="E59" s="11">
        <v>0</v>
      </c>
      <c r="F59" s="11">
        <v>0</v>
      </c>
    </row>
    <row r="60" spans="1:6" x14ac:dyDescent="0.25">
      <c r="A60" s="10" t="s">
        <v>62</v>
      </c>
      <c r="B60" s="11">
        <v>-360.14527000000004</v>
      </c>
      <c r="C60" s="11">
        <v>-73.938850000000002</v>
      </c>
      <c r="D60" s="11">
        <v>0</v>
      </c>
      <c r="E60" s="11">
        <v>0</v>
      </c>
      <c r="F60" s="11">
        <v>-434.08412000000004</v>
      </c>
    </row>
    <row r="61" spans="1:6" x14ac:dyDescent="0.25">
      <c r="A61" s="10" t="s">
        <v>63</v>
      </c>
      <c r="B61" s="11">
        <v>-929.03307999999993</v>
      </c>
      <c r="C61" s="11">
        <v>-378.89627000000002</v>
      </c>
      <c r="D61" s="11">
        <v>0</v>
      </c>
      <c r="E61" s="11">
        <v>0</v>
      </c>
      <c r="F61" s="11">
        <v>-1307.9293499999999</v>
      </c>
    </row>
    <row r="62" spans="1:6" x14ac:dyDescent="0.25">
      <c r="A62" s="10" t="s">
        <v>64</v>
      </c>
      <c r="B62" s="11">
        <v>-798.25563000000022</v>
      </c>
      <c r="C62" s="11">
        <v>-38.391440000000003</v>
      </c>
      <c r="D62" s="11">
        <v>0</v>
      </c>
      <c r="E62" s="11">
        <v>0</v>
      </c>
      <c r="F62" s="11">
        <v>-836.64707000000021</v>
      </c>
    </row>
    <row r="63" spans="1:6" x14ac:dyDescent="0.25">
      <c r="A63" s="10" t="s">
        <v>65</v>
      </c>
      <c r="B63" s="11">
        <v>-3912.7902399999998</v>
      </c>
      <c r="C63" s="11">
        <v>-54.984020000000001</v>
      </c>
      <c r="D63" s="11">
        <v>0</v>
      </c>
      <c r="E63" s="11">
        <v>0</v>
      </c>
      <c r="F63" s="11">
        <v>-3967.7742599999997</v>
      </c>
    </row>
    <row r="64" spans="1:6" x14ac:dyDescent="0.25">
      <c r="A64" s="10" t="s">
        <v>66</v>
      </c>
      <c r="B64" s="11">
        <v>-2007.5452499999997</v>
      </c>
      <c r="C64" s="11">
        <v>-298.72123999999997</v>
      </c>
      <c r="D64" s="11">
        <v>0</v>
      </c>
      <c r="E64" s="11">
        <v>0</v>
      </c>
      <c r="F64" s="11">
        <v>-2306.2664899999995</v>
      </c>
    </row>
    <row r="65" spans="1:6" x14ac:dyDescent="0.25">
      <c r="A65" s="10" t="s">
        <v>67</v>
      </c>
      <c r="B65" s="11">
        <v>-7148.7777699999997</v>
      </c>
      <c r="C65" s="11">
        <v>-707.8447900000001</v>
      </c>
      <c r="D65" s="11">
        <v>0</v>
      </c>
      <c r="E65" s="11">
        <v>0</v>
      </c>
      <c r="F65" s="11">
        <v>-7856.6225599999998</v>
      </c>
    </row>
    <row r="66" spans="1:6" x14ac:dyDescent="0.25">
      <c r="A66" s="8" t="s">
        <v>68</v>
      </c>
      <c r="B66" s="9">
        <v>74585.333710000006</v>
      </c>
      <c r="C66" s="9">
        <v>11899.510960000001</v>
      </c>
      <c r="D66" s="9">
        <v>0</v>
      </c>
      <c r="E66" s="9">
        <v>0</v>
      </c>
      <c r="F66" s="9">
        <v>86484.844670000006</v>
      </c>
    </row>
    <row r="67" spans="1:6" x14ac:dyDescent="0.25">
      <c r="A67" s="10" t="s">
        <v>69</v>
      </c>
      <c r="B67" s="11">
        <v>357.48528000000005</v>
      </c>
      <c r="C67" s="11">
        <v>156.99351000000001</v>
      </c>
      <c r="D67" s="11">
        <v>711.49381000000005</v>
      </c>
      <c r="E67" s="11">
        <v>0</v>
      </c>
      <c r="F67" s="11">
        <v>1225.9726000000001</v>
      </c>
    </row>
    <row r="68" spans="1:6" x14ac:dyDescent="0.25">
      <c r="A68" s="10" t="s">
        <v>70</v>
      </c>
      <c r="B68" s="11">
        <v>21745.841279999997</v>
      </c>
      <c r="C68" s="11">
        <v>4644.8115099999995</v>
      </c>
      <c r="D68" s="11">
        <v>0</v>
      </c>
      <c r="E68" s="11">
        <v>0</v>
      </c>
      <c r="F68" s="11">
        <v>26390.652789999996</v>
      </c>
    </row>
    <row r="69" spans="1:6" x14ac:dyDescent="0.25">
      <c r="A69" s="10" t="s">
        <v>71</v>
      </c>
      <c r="B69" s="11">
        <v>67587.381309999997</v>
      </c>
      <c r="C69" s="11">
        <v>14540.436320000001</v>
      </c>
      <c r="D69" s="11">
        <v>0</v>
      </c>
      <c r="E69" s="11">
        <v>0</v>
      </c>
      <c r="F69" s="11">
        <v>82127.817630000005</v>
      </c>
    </row>
    <row r="70" spans="1:6" x14ac:dyDescent="0.25">
      <c r="A70" s="10" t="s">
        <v>72</v>
      </c>
      <c r="B70" s="11">
        <v>0</v>
      </c>
      <c r="C70" s="11">
        <v>0</v>
      </c>
      <c r="D70" s="11">
        <v>0</v>
      </c>
      <c r="E70" s="11">
        <v>0</v>
      </c>
      <c r="F70" s="11">
        <v>0</v>
      </c>
    </row>
    <row r="71" spans="1:6" x14ac:dyDescent="0.25">
      <c r="A71" s="10" t="s">
        <v>73</v>
      </c>
      <c r="B71" s="11">
        <v>-15105.374159999999</v>
      </c>
      <c r="C71" s="11">
        <v>-7442.7303799999991</v>
      </c>
      <c r="D71" s="11">
        <v>-711.49381000000005</v>
      </c>
      <c r="E71" s="11">
        <v>0</v>
      </c>
      <c r="F71" s="11">
        <v>-23259.59835</v>
      </c>
    </row>
    <row r="72" spans="1:6" x14ac:dyDescent="0.25">
      <c r="A72" s="8" t="s">
        <v>74</v>
      </c>
      <c r="B72" s="9">
        <v>14621.464299999992</v>
      </c>
      <c r="C72" s="9">
        <v>109.13170000000001</v>
      </c>
      <c r="D72" s="9">
        <v>0</v>
      </c>
      <c r="E72" s="9">
        <v>0</v>
      </c>
      <c r="F72" s="9">
        <v>14730.595999999992</v>
      </c>
    </row>
    <row r="73" spans="1:6" x14ac:dyDescent="0.25">
      <c r="A73" s="10" t="s">
        <v>75</v>
      </c>
      <c r="B73" s="11">
        <v>2516.3833500000001</v>
      </c>
      <c r="C73" s="11">
        <v>0</v>
      </c>
      <c r="D73" s="11">
        <v>0</v>
      </c>
      <c r="E73" s="11">
        <v>0</v>
      </c>
      <c r="F73" s="11">
        <v>2516.3833500000001</v>
      </c>
    </row>
    <row r="74" spans="1:6" x14ac:dyDescent="0.25">
      <c r="A74" s="10" t="s">
        <v>76</v>
      </c>
      <c r="B74" s="11">
        <v>42721.339939999991</v>
      </c>
      <c r="C74" s="11">
        <v>154.49420000000001</v>
      </c>
      <c r="D74" s="11">
        <v>0</v>
      </c>
      <c r="E74" s="11">
        <v>0</v>
      </c>
      <c r="F74" s="11">
        <v>42875.834139999992</v>
      </c>
    </row>
    <row r="75" spans="1:6" x14ac:dyDescent="0.25">
      <c r="A75" s="10" t="s">
        <v>77</v>
      </c>
      <c r="B75" s="11">
        <v>2254.8669500000001</v>
      </c>
      <c r="C75" s="11">
        <v>0</v>
      </c>
      <c r="D75" s="11">
        <v>0</v>
      </c>
      <c r="E75" s="11">
        <v>0</v>
      </c>
      <c r="F75" s="11">
        <v>2254.8669500000001</v>
      </c>
    </row>
    <row r="76" spans="1:6" x14ac:dyDescent="0.25">
      <c r="A76" s="10" t="s">
        <v>78</v>
      </c>
      <c r="B76" s="11">
        <v>3439.4710399999999</v>
      </c>
      <c r="C76" s="11">
        <v>0</v>
      </c>
      <c r="D76" s="11">
        <v>0</v>
      </c>
      <c r="E76" s="11">
        <v>0</v>
      </c>
      <c r="F76" s="11">
        <v>3439.4710399999999</v>
      </c>
    </row>
    <row r="77" spans="1:6" x14ac:dyDescent="0.25">
      <c r="A77" s="10" t="s">
        <v>79</v>
      </c>
      <c r="B77" s="11">
        <v>-36310.596980000002</v>
      </c>
      <c r="C77" s="11">
        <v>-45.362499999999997</v>
      </c>
      <c r="D77" s="11">
        <v>0</v>
      </c>
      <c r="E77" s="11">
        <v>0</v>
      </c>
      <c r="F77" s="11">
        <v>-36355.959480000005</v>
      </c>
    </row>
    <row r="78" spans="1:6" x14ac:dyDescent="0.25">
      <c r="A78" s="8" t="s">
        <v>80</v>
      </c>
      <c r="B78" s="9">
        <v>138043.91998000001</v>
      </c>
      <c r="C78" s="9">
        <v>399218.67698999995</v>
      </c>
      <c r="D78" s="9">
        <v>0</v>
      </c>
      <c r="E78" s="9">
        <v>7.0910000000000001E-2</v>
      </c>
      <c r="F78" s="9">
        <v>537262.66787999996</v>
      </c>
    </row>
    <row r="79" spans="1:6" x14ac:dyDescent="0.25">
      <c r="A79" s="10" t="s">
        <v>20</v>
      </c>
      <c r="B79" s="11">
        <v>0</v>
      </c>
      <c r="C79" s="11">
        <v>0</v>
      </c>
      <c r="D79" s="11">
        <v>0</v>
      </c>
      <c r="E79" s="11">
        <v>0</v>
      </c>
      <c r="F79" s="11">
        <v>0</v>
      </c>
    </row>
    <row r="80" spans="1:6" x14ac:dyDescent="0.25">
      <c r="A80" s="10" t="s">
        <v>21</v>
      </c>
      <c r="B80" s="11">
        <v>69221.667889999997</v>
      </c>
      <c r="C80" s="11">
        <v>23469.941199999997</v>
      </c>
      <c r="D80" s="11">
        <v>0</v>
      </c>
      <c r="E80" s="11">
        <v>0</v>
      </c>
      <c r="F80" s="11">
        <v>92691.609089999998</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16.915029999999998</v>
      </c>
      <c r="C83" s="11">
        <v>6.9286000000000003</v>
      </c>
      <c r="D83" s="11">
        <v>0</v>
      </c>
      <c r="E83" s="11">
        <v>0</v>
      </c>
      <c r="F83" s="11">
        <v>23.843629999999997</v>
      </c>
    </row>
    <row r="84" spans="1:6" x14ac:dyDescent="0.25">
      <c r="A84" s="10" t="s">
        <v>24</v>
      </c>
      <c r="B84" s="11">
        <v>241.30516999999998</v>
      </c>
      <c r="C84" s="11">
        <v>3326.3095500000004</v>
      </c>
      <c r="D84" s="11">
        <v>0</v>
      </c>
      <c r="E84" s="11">
        <v>0</v>
      </c>
      <c r="F84" s="11">
        <v>3567.6147200000005</v>
      </c>
    </row>
    <row r="85" spans="1:6" x14ac:dyDescent="0.25">
      <c r="A85" s="10" t="s">
        <v>25</v>
      </c>
      <c r="B85" s="11">
        <v>67035.718939999992</v>
      </c>
      <c r="C85" s="11">
        <v>374725.82033999998</v>
      </c>
      <c r="D85" s="11">
        <v>0</v>
      </c>
      <c r="E85" s="11">
        <v>7.0910000000000001E-2</v>
      </c>
      <c r="F85" s="11">
        <v>441761.61018999998</v>
      </c>
    </row>
    <row r="86" spans="1:6" x14ac:dyDescent="0.25">
      <c r="A86" s="10" t="s">
        <v>82</v>
      </c>
      <c r="B86" s="11">
        <v>1684.7205699999997</v>
      </c>
      <c r="C86" s="11">
        <v>181.14709000000002</v>
      </c>
      <c r="D86" s="11">
        <v>0</v>
      </c>
      <c r="E86" s="11">
        <v>0</v>
      </c>
      <c r="F86" s="11">
        <v>1865.8676599999997</v>
      </c>
    </row>
    <row r="87" spans="1:6" x14ac:dyDescent="0.25">
      <c r="A87" s="10" t="s">
        <v>83</v>
      </c>
      <c r="B87" s="11">
        <v>-156.40762000000001</v>
      </c>
      <c r="C87" s="11">
        <v>-2491.4697900000001</v>
      </c>
      <c r="D87" s="11">
        <v>0</v>
      </c>
      <c r="E87" s="11">
        <v>0</v>
      </c>
      <c r="F87" s="11">
        <v>-2647.8774100000001</v>
      </c>
    </row>
    <row r="88" spans="1:6" x14ac:dyDescent="0.25">
      <c r="A88" s="8" t="s">
        <v>84</v>
      </c>
      <c r="B88" s="9">
        <v>193558.8572899999</v>
      </c>
      <c r="C88" s="9">
        <v>0</v>
      </c>
      <c r="D88" s="9">
        <v>0</v>
      </c>
      <c r="E88" s="9">
        <v>0</v>
      </c>
      <c r="F88" s="9">
        <v>193558.8572899999</v>
      </c>
    </row>
    <row r="89" spans="1:6" x14ac:dyDescent="0.25">
      <c r="A89" s="10" t="s">
        <v>85</v>
      </c>
      <c r="B89" s="11">
        <v>59519.12975</v>
      </c>
      <c r="C89" s="11">
        <v>0</v>
      </c>
      <c r="D89" s="11">
        <v>0</v>
      </c>
      <c r="E89" s="11">
        <v>0</v>
      </c>
      <c r="F89" s="11">
        <v>59519.12975</v>
      </c>
    </row>
    <row r="90" spans="1:6" x14ac:dyDescent="0.25">
      <c r="A90" s="10" t="s">
        <v>86</v>
      </c>
      <c r="B90" s="11">
        <v>94206.503679999936</v>
      </c>
      <c r="C90" s="11">
        <v>0</v>
      </c>
      <c r="D90" s="11">
        <v>0</v>
      </c>
      <c r="E90" s="11">
        <v>0</v>
      </c>
      <c r="F90" s="11">
        <v>94206.503679999936</v>
      </c>
    </row>
    <row r="91" spans="1:6" x14ac:dyDescent="0.25">
      <c r="A91" s="10" t="s">
        <v>87</v>
      </c>
      <c r="B91" s="11">
        <v>8604.3617099999938</v>
      </c>
      <c r="C91" s="11">
        <v>0</v>
      </c>
      <c r="D91" s="11">
        <v>0</v>
      </c>
      <c r="E91" s="11">
        <v>0</v>
      </c>
      <c r="F91" s="11">
        <v>8604.3617099999938</v>
      </c>
    </row>
    <row r="92" spans="1:6" x14ac:dyDescent="0.25">
      <c r="A92" s="10" t="s">
        <v>88</v>
      </c>
      <c r="B92" s="11">
        <v>13533.860909999989</v>
      </c>
      <c r="C92" s="11">
        <v>0</v>
      </c>
      <c r="D92" s="11">
        <v>0</v>
      </c>
      <c r="E92" s="11">
        <v>0</v>
      </c>
      <c r="F92" s="11">
        <v>13533.860909999989</v>
      </c>
    </row>
    <row r="93" spans="1:6" x14ac:dyDescent="0.25">
      <c r="A93" s="10" t="s">
        <v>89</v>
      </c>
      <c r="B93" s="11">
        <v>12873.308599999978</v>
      </c>
      <c r="C93" s="11">
        <v>0</v>
      </c>
      <c r="D93" s="11">
        <v>0</v>
      </c>
      <c r="E93" s="11">
        <v>0</v>
      </c>
      <c r="F93" s="11">
        <v>12873.308599999978</v>
      </c>
    </row>
    <row r="94" spans="1:6" x14ac:dyDescent="0.25">
      <c r="A94" s="10" t="s">
        <v>90</v>
      </c>
      <c r="B94" s="11">
        <v>3318.8109700000005</v>
      </c>
      <c r="C94" s="11">
        <v>0</v>
      </c>
      <c r="D94" s="11">
        <v>0</v>
      </c>
      <c r="E94" s="11">
        <v>0</v>
      </c>
      <c r="F94" s="11">
        <v>3318.8109700000005</v>
      </c>
    </row>
    <row r="95" spans="1:6" x14ac:dyDescent="0.25">
      <c r="A95" s="10" t="s">
        <v>91</v>
      </c>
      <c r="B95" s="11">
        <v>176.05634000000001</v>
      </c>
      <c r="C95" s="11">
        <v>0</v>
      </c>
      <c r="D95" s="11">
        <v>0</v>
      </c>
      <c r="E95" s="11">
        <v>0</v>
      </c>
      <c r="F95" s="11">
        <v>176.05634000000001</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41222.063179999997</v>
      </c>
      <c r="C98" s="9">
        <v>1403.27197</v>
      </c>
      <c r="D98" s="9">
        <v>0</v>
      </c>
      <c r="E98" s="9">
        <v>0</v>
      </c>
      <c r="F98" s="9">
        <v>42625.335149999999</v>
      </c>
    </row>
    <row r="99" spans="1:6" x14ac:dyDescent="0.25">
      <c r="A99" s="10" t="s">
        <v>95</v>
      </c>
      <c r="B99" s="11">
        <v>7346.2444300000016</v>
      </c>
      <c r="C99" s="11">
        <v>0</v>
      </c>
      <c r="D99" s="11">
        <v>0</v>
      </c>
      <c r="E99" s="11">
        <v>0</v>
      </c>
      <c r="F99" s="11">
        <v>7346.2444300000016</v>
      </c>
    </row>
    <row r="100" spans="1:6" x14ac:dyDescent="0.25">
      <c r="A100" s="10" t="s">
        <v>96</v>
      </c>
      <c r="B100" s="11">
        <v>2674.73425</v>
      </c>
      <c r="C100" s="11">
        <v>0</v>
      </c>
      <c r="D100" s="11">
        <v>0</v>
      </c>
      <c r="E100" s="11">
        <v>0</v>
      </c>
      <c r="F100" s="11">
        <v>2674.73425</v>
      </c>
    </row>
    <row r="101" spans="1:6" x14ac:dyDescent="0.25">
      <c r="A101" s="10" t="s">
        <v>97</v>
      </c>
      <c r="B101" s="11">
        <v>24189.201789999999</v>
      </c>
      <c r="C101" s="11">
        <v>360.97881000000001</v>
      </c>
      <c r="D101" s="11">
        <v>0</v>
      </c>
      <c r="E101" s="11">
        <v>0</v>
      </c>
      <c r="F101" s="11">
        <v>24550.1806</v>
      </c>
    </row>
    <row r="102" spans="1:6" x14ac:dyDescent="0.25">
      <c r="A102" s="10" t="s">
        <v>98</v>
      </c>
      <c r="B102" s="11">
        <v>8280.206110000001</v>
      </c>
      <c r="C102" s="11">
        <v>1368.29621</v>
      </c>
      <c r="D102" s="11">
        <v>0</v>
      </c>
      <c r="E102" s="11">
        <v>0</v>
      </c>
      <c r="F102" s="11">
        <v>9648.5023200000014</v>
      </c>
    </row>
    <row r="103" spans="1:6" x14ac:dyDescent="0.25">
      <c r="A103" s="14" t="s">
        <v>99</v>
      </c>
      <c r="B103" s="11">
        <v>-1268.3234</v>
      </c>
      <c r="C103" s="11">
        <v>-326.00305000000003</v>
      </c>
      <c r="D103" s="11">
        <v>0</v>
      </c>
      <c r="E103" s="11">
        <v>0</v>
      </c>
      <c r="F103" s="11">
        <v>-1594.32645</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7129322.2779399985</v>
      </c>
      <c r="C111" s="9">
        <v>1427959.22612</v>
      </c>
      <c r="D111" s="9">
        <v>208.95726000000002</v>
      </c>
      <c r="E111" s="9">
        <v>3.6330000000000001E-2</v>
      </c>
      <c r="F111" s="9">
        <v>8557490.4976499975</v>
      </c>
    </row>
    <row r="112" spans="1:6" x14ac:dyDescent="0.25">
      <c r="A112" s="8" t="s">
        <v>108</v>
      </c>
      <c r="B112" s="9">
        <v>6023553.3845099993</v>
      </c>
      <c r="C112" s="9">
        <v>1304667.6403699999</v>
      </c>
      <c r="D112" s="9">
        <v>0</v>
      </c>
      <c r="E112" s="9">
        <v>3.6220000000000002E-2</v>
      </c>
      <c r="F112" s="9">
        <v>7328221.0610999996</v>
      </c>
    </row>
    <row r="113" spans="1:6" x14ac:dyDescent="0.25">
      <c r="A113" s="10" t="s">
        <v>109</v>
      </c>
      <c r="B113" s="11">
        <v>7087.5229700000009</v>
      </c>
      <c r="C113" s="11">
        <v>391.98264999999998</v>
      </c>
      <c r="D113" s="11">
        <v>0</v>
      </c>
      <c r="E113" s="11">
        <v>0</v>
      </c>
      <c r="F113" s="11">
        <v>7479.5056200000008</v>
      </c>
    </row>
    <row r="114" spans="1:6" x14ac:dyDescent="0.25">
      <c r="A114" s="10" t="s">
        <v>110</v>
      </c>
      <c r="B114" s="11">
        <v>346.80295000000001</v>
      </c>
      <c r="C114" s="11">
        <v>360.77148</v>
      </c>
      <c r="D114" s="11">
        <v>0</v>
      </c>
      <c r="E114" s="11">
        <v>0</v>
      </c>
      <c r="F114" s="11">
        <v>707.57443000000001</v>
      </c>
    </row>
    <row r="115" spans="1:6" x14ac:dyDescent="0.25">
      <c r="A115" s="10" t="s">
        <v>111</v>
      </c>
      <c r="B115" s="11">
        <v>6740.7200200000007</v>
      </c>
      <c r="C115" s="11">
        <v>31.211170000000006</v>
      </c>
      <c r="D115" s="11">
        <v>0</v>
      </c>
      <c r="E115" s="11">
        <v>0</v>
      </c>
      <c r="F115" s="11">
        <v>6771.9311900000002</v>
      </c>
    </row>
    <row r="116" spans="1:6" x14ac:dyDescent="0.25">
      <c r="A116" s="10" t="s">
        <v>112</v>
      </c>
      <c r="B116" s="11">
        <v>2058430.0461199998</v>
      </c>
      <c r="C116" s="11">
        <v>260158.88961000001</v>
      </c>
      <c r="D116" s="11">
        <v>0</v>
      </c>
      <c r="E116" s="11">
        <v>2.6600000000000002E-2</v>
      </c>
      <c r="F116" s="11">
        <v>2318588.96233</v>
      </c>
    </row>
    <row r="117" spans="1:6" x14ac:dyDescent="0.25">
      <c r="A117" s="10" t="s">
        <v>113</v>
      </c>
      <c r="B117" s="11">
        <v>3315447.8114499995</v>
      </c>
      <c r="C117" s="11">
        <v>688457.00490000006</v>
      </c>
      <c r="D117" s="11">
        <v>0</v>
      </c>
      <c r="E117" s="11">
        <v>0</v>
      </c>
      <c r="F117" s="11">
        <v>4003904.8163499995</v>
      </c>
    </row>
    <row r="118" spans="1:6" x14ac:dyDescent="0.25">
      <c r="A118" s="13" t="s">
        <v>114</v>
      </c>
      <c r="B118" s="11">
        <v>99762.975759999987</v>
      </c>
      <c r="C118" s="11">
        <v>49975.187939999996</v>
      </c>
      <c r="D118" s="11">
        <v>0</v>
      </c>
      <c r="E118" s="11">
        <v>0</v>
      </c>
      <c r="F118" s="11">
        <v>149738.16369999998</v>
      </c>
    </row>
    <row r="119" spans="1:6" x14ac:dyDescent="0.25">
      <c r="A119" s="14" t="s">
        <v>115</v>
      </c>
      <c r="B119" s="11">
        <v>8694.0318499999994</v>
      </c>
      <c r="C119" s="11">
        <v>2585.6385999999998</v>
      </c>
      <c r="D119" s="11">
        <v>0</v>
      </c>
      <c r="E119" s="11">
        <v>0</v>
      </c>
      <c r="F119" s="11">
        <v>11279.67045</v>
      </c>
    </row>
    <row r="120" spans="1:6" x14ac:dyDescent="0.25">
      <c r="A120" s="14" t="s">
        <v>116</v>
      </c>
      <c r="B120" s="11">
        <v>32159.898249999998</v>
      </c>
      <c r="C120" s="11">
        <v>4658.1109000000006</v>
      </c>
      <c r="D120" s="11">
        <v>0</v>
      </c>
      <c r="E120" s="11">
        <v>0</v>
      </c>
      <c r="F120" s="11">
        <v>36818.009149999998</v>
      </c>
    </row>
    <row r="121" spans="1:6" x14ac:dyDescent="0.25">
      <c r="A121" s="14" t="s">
        <v>117</v>
      </c>
      <c r="B121" s="11">
        <v>143303.28838000001</v>
      </c>
      <c r="C121" s="11">
        <v>28358.601259999996</v>
      </c>
      <c r="D121" s="11">
        <v>0</v>
      </c>
      <c r="E121" s="11">
        <v>0</v>
      </c>
      <c r="F121" s="11">
        <v>171661.88964000001</v>
      </c>
    </row>
    <row r="122" spans="1:6" x14ac:dyDescent="0.25">
      <c r="A122" s="14" t="s">
        <v>118</v>
      </c>
      <c r="B122" s="11">
        <v>474205.67017999996</v>
      </c>
      <c r="C122" s="11">
        <v>79608.221880000012</v>
      </c>
      <c r="D122" s="11">
        <v>0</v>
      </c>
      <c r="E122" s="11">
        <v>0</v>
      </c>
      <c r="F122" s="11">
        <v>553813.89205999998</v>
      </c>
    </row>
    <row r="123" spans="1:6" x14ac:dyDescent="0.25">
      <c r="A123" s="14" t="s">
        <v>119</v>
      </c>
      <c r="B123" s="11">
        <v>1591746.0745999997</v>
      </c>
      <c r="C123" s="11">
        <v>210912.19116000002</v>
      </c>
      <c r="D123" s="11">
        <v>0</v>
      </c>
      <c r="E123" s="11">
        <v>0</v>
      </c>
      <c r="F123" s="11">
        <v>1802658.2657599996</v>
      </c>
    </row>
    <row r="124" spans="1:6" x14ac:dyDescent="0.25">
      <c r="A124" s="14" t="s">
        <v>120</v>
      </c>
      <c r="B124" s="11">
        <v>352726.51060999988</v>
      </c>
      <c r="C124" s="11">
        <v>149239.62814000002</v>
      </c>
      <c r="D124" s="11">
        <v>0</v>
      </c>
      <c r="E124" s="11">
        <v>0</v>
      </c>
      <c r="F124" s="11">
        <v>501966.13874999993</v>
      </c>
    </row>
    <row r="125" spans="1:6" x14ac:dyDescent="0.25">
      <c r="A125" s="16" t="s">
        <v>121</v>
      </c>
      <c r="B125" s="11">
        <v>612849.36182000011</v>
      </c>
      <c r="C125" s="11">
        <v>163119.42502000002</v>
      </c>
      <c r="D125" s="11">
        <v>0</v>
      </c>
      <c r="E125" s="11">
        <v>0</v>
      </c>
      <c r="F125" s="11">
        <v>775968.78684000019</v>
      </c>
    </row>
    <row r="126" spans="1:6" x14ac:dyDescent="0.25">
      <c r="A126" s="16" t="s">
        <v>122</v>
      </c>
      <c r="B126" s="11">
        <v>256226.25882000002</v>
      </c>
      <c r="C126" s="11">
        <v>69028.739170000001</v>
      </c>
      <c r="D126" s="11">
        <v>0</v>
      </c>
      <c r="E126" s="11">
        <v>9.6200000000000001E-3</v>
      </c>
      <c r="F126" s="11">
        <v>325255.00761000003</v>
      </c>
    </row>
    <row r="127" spans="1:6" x14ac:dyDescent="0.25">
      <c r="A127" s="10" t="s">
        <v>123</v>
      </c>
      <c r="B127" s="11">
        <v>281292.12153</v>
      </c>
      <c r="C127" s="11">
        <v>267404.53751999995</v>
      </c>
      <c r="D127" s="11">
        <v>0</v>
      </c>
      <c r="E127" s="11">
        <v>0</v>
      </c>
      <c r="F127" s="11">
        <v>548696.6590499999</v>
      </c>
    </row>
    <row r="128" spans="1:6" x14ac:dyDescent="0.25">
      <c r="A128" s="10" t="s">
        <v>124</v>
      </c>
      <c r="B128" s="11">
        <v>105069.62362</v>
      </c>
      <c r="C128" s="11">
        <v>19226.486520000002</v>
      </c>
      <c r="D128" s="11">
        <v>0</v>
      </c>
      <c r="E128" s="11">
        <v>0</v>
      </c>
      <c r="F128" s="11">
        <v>124296.11014</v>
      </c>
    </row>
    <row r="129" spans="1:6" x14ac:dyDescent="0.25">
      <c r="A129" s="8" t="s">
        <v>125</v>
      </c>
      <c r="B129" s="9">
        <v>195.72207999999995</v>
      </c>
      <c r="C129" s="9">
        <v>140.18178000000006</v>
      </c>
      <c r="D129" s="9">
        <v>0</v>
      </c>
      <c r="E129" s="9">
        <v>1.1E-4</v>
      </c>
      <c r="F129" s="9">
        <v>335.90397000000002</v>
      </c>
    </row>
    <row r="130" spans="1:6" x14ac:dyDescent="0.25">
      <c r="A130" s="8" t="s">
        <v>126</v>
      </c>
      <c r="B130" s="9">
        <v>5472.9885100000029</v>
      </c>
      <c r="C130" s="9">
        <v>0</v>
      </c>
      <c r="D130" s="9">
        <v>0</v>
      </c>
      <c r="E130" s="9">
        <v>0</v>
      </c>
      <c r="F130" s="9">
        <v>5472.9885100000029</v>
      </c>
    </row>
    <row r="131" spans="1:6" x14ac:dyDescent="0.25">
      <c r="A131" s="10" t="s">
        <v>127</v>
      </c>
      <c r="B131" s="11">
        <v>0</v>
      </c>
      <c r="C131" s="11">
        <v>0</v>
      </c>
      <c r="D131" s="11">
        <v>0</v>
      </c>
      <c r="E131" s="11">
        <v>0</v>
      </c>
      <c r="F131" s="11">
        <v>0</v>
      </c>
    </row>
    <row r="132" spans="1:6" x14ac:dyDescent="0.25">
      <c r="A132" s="10" t="s">
        <v>128</v>
      </c>
      <c r="B132" s="11">
        <v>5472.9885100000029</v>
      </c>
      <c r="C132" s="11">
        <v>0</v>
      </c>
      <c r="D132" s="11">
        <v>0</v>
      </c>
      <c r="E132" s="11">
        <v>0</v>
      </c>
      <c r="F132" s="11">
        <v>5472.9885100000029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635153.94149999996</v>
      </c>
      <c r="C137" s="9">
        <v>24685.680069999999</v>
      </c>
      <c r="D137" s="9">
        <v>208.95726000000002</v>
      </c>
      <c r="E137" s="9">
        <v>0</v>
      </c>
      <c r="F137" s="9">
        <v>660048.57883000001</v>
      </c>
    </row>
    <row r="138" spans="1:6" x14ac:dyDescent="0.25">
      <c r="A138" s="10" t="s">
        <v>134</v>
      </c>
      <c r="B138" s="11">
        <v>2179.9861599999999</v>
      </c>
      <c r="C138" s="11">
        <v>92.946749999999994</v>
      </c>
      <c r="D138" s="11">
        <v>0</v>
      </c>
      <c r="E138" s="11">
        <v>0</v>
      </c>
      <c r="F138" s="11">
        <v>2272.93291</v>
      </c>
    </row>
    <row r="139" spans="1:6" x14ac:dyDescent="0.25">
      <c r="A139" s="10" t="s">
        <v>135</v>
      </c>
      <c r="B139" s="11">
        <v>264870.35106000002</v>
      </c>
      <c r="C139" s="11">
        <v>0</v>
      </c>
      <c r="D139" s="11">
        <v>0</v>
      </c>
      <c r="E139" s="11">
        <v>0</v>
      </c>
      <c r="F139" s="11">
        <v>264870.35106000002</v>
      </c>
    </row>
    <row r="140" spans="1:6" x14ac:dyDescent="0.25">
      <c r="A140" s="10" t="s">
        <v>136</v>
      </c>
      <c r="B140" s="11">
        <v>0</v>
      </c>
      <c r="C140" s="11">
        <v>1189.2921299999998</v>
      </c>
      <c r="D140" s="11">
        <v>0</v>
      </c>
      <c r="E140" s="11">
        <v>0</v>
      </c>
      <c r="F140" s="11">
        <v>1189.2921299999998</v>
      </c>
    </row>
    <row r="141" spans="1:6" x14ac:dyDescent="0.25">
      <c r="A141" s="10" t="s">
        <v>137</v>
      </c>
      <c r="B141" s="11">
        <v>115259.11352</v>
      </c>
      <c r="C141" s="11">
        <v>923.19581999999991</v>
      </c>
      <c r="D141" s="11">
        <v>208.95726000000002</v>
      </c>
      <c r="E141" s="11">
        <v>0</v>
      </c>
      <c r="F141" s="11">
        <v>116391.26659999999</v>
      </c>
    </row>
    <row r="142" spans="1:6" x14ac:dyDescent="0.25">
      <c r="A142" s="10" t="s">
        <v>138</v>
      </c>
      <c r="B142" s="11">
        <v>249984.13816</v>
      </c>
      <c r="C142" s="11">
        <v>21235.25043</v>
      </c>
      <c r="D142" s="11">
        <v>0</v>
      </c>
      <c r="E142" s="11">
        <v>0</v>
      </c>
      <c r="F142" s="11">
        <v>271219.38858999999</v>
      </c>
    </row>
    <row r="143" spans="1:6" x14ac:dyDescent="0.25">
      <c r="A143" s="10" t="s">
        <v>139</v>
      </c>
      <c r="B143" s="11">
        <v>0</v>
      </c>
      <c r="C143" s="11">
        <v>0</v>
      </c>
      <c r="D143" s="11">
        <v>0</v>
      </c>
      <c r="E143" s="11">
        <v>0</v>
      </c>
      <c r="F143" s="11">
        <v>0</v>
      </c>
    </row>
    <row r="144" spans="1:6" x14ac:dyDescent="0.25">
      <c r="A144" s="10" t="s">
        <v>140</v>
      </c>
      <c r="B144" s="11">
        <v>76.596850000000003</v>
      </c>
      <c r="C144" s="11">
        <v>1166.2</v>
      </c>
      <c r="D144" s="11">
        <v>0</v>
      </c>
      <c r="E144" s="11">
        <v>0</v>
      </c>
      <c r="F144" s="11">
        <v>1242.7968499999999</v>
      </c>
    </row>
    <row r="145" spans="1:6" x14ac:dyDescent="0.25">
      <c r="A145" s="10" t="s">
        <v>141</v>
      </c>
      <c r="B145" s="11">
        <v>2783.7557500000003</v>
      </c>
      <c r="C145" s="11">
        <v>78.794939999999997</v>
      </c>
      <c r="D145" s="11">
        <v>0</v>
      </c>
      <c r="E145" s="11">
        <v>0</v>
      </c>
      <c r="F145" s="11">
        <v>2862.55069</v>
      </c>
    </row>
    <row r="146" spans="1:6" x14ac:dyDescent="0.25">
      <c r="A146" s="8" t="s">
        <v>142</v>
      </c>
      <c r="B146" s="9">
        <v>228777.14007000002</v>
      </c>
      <c r="C146" s="9">
        <v>63114.454180000001</v>
      </c>
      <c r="D146" s="9">
        <v>0</v>
      </c>
      <c r="E146" s="9">
        <v>0</v>
      </c>
      <c r="F146" s="9">
        <v>291891.59425000002</v>
      </c>
    </row>
    <row r="147" spans="1:6" x14ac:dyDescent="0.25">
      <c r="A147" s="10" t="s">
        <v>69</v>
      </c>
      <c r="B147" s="11">
        <v>659.38060000000007</v>
      </c>
      <c r="C147" s="11">
        <v>369.57221000000004</v>
      </c>
      <c r="D147" s="11">
        <v>0</v>
      </c>
      <c r="E147" s="11">
        <v>0</v>
      </c>
      <c r="F147" s="11">
        <v>1028.9528100000002</v>
      </c>
    </row>
    <row r="148" spans="1:6" x14ac:dyDescent="0.25">
      <c r="A148" s="10" t="s">
        <v>71</v>
      </c>
      <c r="B148" s="11">
        <v>86465.233689999994</v>
      </c>
      <c r="C148" s="11">
        <v>58780.051750000006</v>
      </c>
      <c r="D148" s="11">
        <v>0</v>
      </c>
      <c r="E148" s="11">
        <v>0</v>
      </c>
      <c r="F148" s="11">
        <v>145245.28544000001</v>
      </c>
    </row>
    <row r="149" spans="1:6" x14ac:dyDescent="0.25">
      <c r="A149" s="10" t="s">
        <v>143</v>
      </c>
      <c r="B149" s="11">
        <v>117109.01007</v>
      </c>
      <c r="C149" s="11">
        <v>3880.69364</v>
      </c>
      <c r="D149" s="11">
        <v>0</v>
      </c>
      <c r="E149" s="11">
        <v>0</v>
      </c>
      <c r="F149" s="11">
        <v>120989.70371</v>
      </c>
    </row>
    <row r="150" spans="1:6" x14ac:dyDescent="0.25">
      <c r="A150" s="10" t="s">
        <v>97</v>
      </c>
      <c r="B150" s="11">
        <v>24543.515709999996</v>
      </c>
      <c r="C150" s="11">
        <v>84.136579999999981</v>
      </c>
      <c r="D150" s="11">
        <v>0</v>
      </c>
      <c r="E150" s="11">
        <v>0</v>
      </c>
      <c r="F150" s="11">
        <v>24627.652289999995</v>
      </c>
    </row>
    <row r="151" spans="1:6" x14ac:dyDescent="0.25">
      <c r="A151" s="10" t="s">
        <v>144</v>
      </c>
      <c r="B151" s="11">
        <v>0</v>
      </c>
      <c r="C151" s="11">
        <v>0</v>
      </c>
      <c r="D151" s="11">
        <v>0</v>
      </c>
      <c r="E151" s="11">
        <v>0</v>
      </c>
      <c r="F151" s="11">
        <v>0</v>
      </c>
    </row>
    <row r="152" spans="1:6" x14ac:dyDescent="0.25">
      <c r="A152" s="8" t="s">
        <v>145</v>
      </c>
      <c r="B152" s="9">
        <v>173142.35192000002</v>
      </c>
      <c r="C152" s="9">
        <v>33294.028750000005</v>
      </c>
      <c r="D152" s="9">
        <v>0</v>
      </c>
      <c r="E152" s="9">
        <v>0</v>
      </c>
      <c r="F152" s="9">
        <v>206436.38067000001</v>
      </c>
    </row>
    <row r="153" spans="1:6" x14ac:dyDescent="0.25">
      <c r="A153" s="10" t="s">
        <v>146</v>
      </c>
      <c r="B153" s="11">
        <v>502.52638999999999</v>
      </c>
      <c r="C153" s="11">
        <v>0</v>
      </c>
      <c r="D153" s="11">
        <v>0</v>
      </c>
      <c r="E153" s="11">
        <v>0</v>
      </c>
      <c r="F153" s="11">
        <v>502.52638999999999</v>
      </c>
    </row>
    <row r="154" spans="1:6" x14ac:dyDescent="0.25">
      <c r="A154" s="10" t="s">
        <v>147</v>
      </c>
      <c r="B154" s="11">
        <v>91.521779999999993</v>
      </c>
      <c r="C154" s="11">
        <v>0</v>
      </c>
      <c r="D154" s="11">
        <v>0</v>
      </c>
      <c r="E154" s="11">
        <v>0</v>
      </c>
      <c r="F154" s="11">
        <v>91.521779999999993</v>
      </c>
    </row>
    <row r="155" spans="1:6" x14ac:dyDescent="0.25">
      <c r="A155" s="10" t="s">
        <v>148</v>
      </c>
      <c r="B155" s="11">
        <v>108121.84805</v>
      </c>
      <c r="C155" s="11">
        <v>21149.734550000005</v>
      </c>
      <c r="D155" s="11">
        <v>0</v>
      </c>
      <c r="E155" s="11">
        <v>0</v>
      </c>
      <c r="F155" s="11">
        <v>129271.58260000001</v>
      </c>
    </row>
    <row r="156" spans="1:6" x14ac:dyDescent="0.25">
      <c r="A156" s="10" t="s">
        <v>149</v>
      </c>
      <c r="B156" s="11">
        <v>0</v>
      </c>
      <c r="C156" s="11">
        <v>0</v>
      </c>
      <c r="D156" s="11">
        <v>0</v>
      </c>
      <c r="E156" s="11">
        <v>0</v>
      </c>
      <c r="F156" s="11">
        <v>0</v>
      </c>
    </row>
    <row r="157" spans="1:6" x14ac:dyDescent="0.25">
      <c r="A157" s="10" t="s">
        <v>150</v>
      </c>
      <c r="B157" s="11">
        <v>56630.094600000004</v>
      </c>
      <c r="C157" s="11">
        <v>9466.1159800000005</v>
      </c>
      <c r="D157" s="11">
        <v>0</v>
      </c>
      <c r="E157" s="11">
        <v>0</v>
      </c>
      <c r="F157" s="11">
        <v>66096.210579999999</v>
      </c>
    </row>
    <row r="158" spans="1:6" x14ac:dyDescent="0.25">
      <c r="A158" s="10" t="s">
        <v>151</v>
      </c>
      <c r="B158" s="11">
        <v>7796.3611000000028</v>
      </c>
      <c r="C158" s="11">
        <v>2678.1782200000002</v>
      </c>
      <c r="D158" s="11">
        <v>0</v>
      </c>
      <c r="E158" s="11">
        <v>0</v>
      </c>
      <c r="F158" s="11">
        <v>10474.539320000003</v>
      </c>
    </row>
    <row r="159" spans="1:6" x14ac:dyDescent="0.25">
      <c r="A159" s="8" t="s">
        <v>152</v>
      </c>
      <c r="B159" s="9">
        <v>62963.25</v>
      </c>
      <c r="C159" s="9">
        <v>0</v>
      </c>
      <c r="D159" s="9">
        <v>0</v>
      </c>
      <c r="E159" s="9">
        <v>0</v>
      </c>
      <c r="F159" s="9">
        <v>62963.25</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963.25</v>
      </c>
      <c r="C163" s="11">
        <v>0</v>
      </c>
      <c r="D163" s="11">
        <v>0</v>
      </c>
      <c r="E163" s="11">
        <v>0</v>
      </c>
      <c r="F163" s="11">
        <v>963.25</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1434120.8102199999</v>
      </c>
      <c r="C173" s="9">
        <v>0</v>
      </c>
      <c r="D173" s="9">
        <v>0</v>
      </c>
      <c r="E173" s="9">
        <v>0</v>
      </c>
      <c r="F173" s="9">
        <v>1434120.8102199999</v>
      </c>
    </row>
    <row r="174" spans="1:6" x14ac:dyDescent="0.25">
      <c r="A174" s="12" t="s">
        <v>167</v>
      </c>
      <c r="B174" s="11">
        <v>550172.28091999982</v>
      </c>
      <c r="C174" s="11">
        <v>0</v>
      </c>
      <c r="D174" s="11">
        <v>0</v>
      </c>
      <c r="E174" s="11">
        <v>0</v>
      </c>
      <c r="F174" s="11">
        <v>550172.28091999982</v>
      </c>
    </row>
    <row r="175" spans="1:6" x14ac:dyDescent="0.25">
      <c r="A175" s="10" t="s">
        <v>168</v>
      </c>
      <c r="B175" s="11">
        <v>550172.28091999982</v>
      </c>
      <c r="C175" s="11">
        <v>0</v>
      </c>
      <c r="D175" s="11">
        <v>0</v>
      </c>
      <c r="E175" s="11">
        <v>0</v>
      </c>
      <c r="F175" s="11">
        <v>550172.28091999982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26219.5527</v>
      </c>
      <c r="C178" s="11">
        <v>0</v>
      </c>
      <c r="D178" s="11">
        <v>0</v>
      </c>
      <c r="E178" s="11">
        <v>0</v>
      </c>
      <c r="F178" s="11">
        <v>26219.5527</v>
      </c>
    </row>
    <row r="179" spans="1:6" x14ac:dyDescent="0.25">
      <c r="A179" s="10" t="s">
        <v>172</v>
      </c>
      <c r="B179" s="11">
        <v>0</v>
      </c>
      <c r="C179" s="11">
        <v>0</v>
      </c>
      <c r="D179" s="11">
        <v>0</v>
      </c>
      <c r="E179" s="11">
        <v>0</v>
      </c>
      <c r="F179" s="11">
        <v>0</v>
      </c>
    </row>
    <row r="180" spans="1:6" x14ac:dyDescent="0.25">
      <c r="A180" s="10" t="s">
        <v>173</v>
      </c>
      <c r="B180" s="11">
        <v>6967.6074200000003</v>
      </c>
      <c r="C180" s="11">
        <v>0</v>
      </c>
      <c r="D180" s="11">
        <v>0</v>
      </c>
      <c r="E180" s="11">
        <v>0</v>
      </c>
      <c r="F180" s="11">
        <v>6967.6074200000003</v>
      </c>
    </row>
    <row r="181" spans="1:6" x14ac:dyDescent="0.25">
      <c r="A181" s="10" t="s">
        <v>174</v>
      </c>
      <c r="B181" s="11">
        <v>19251.94528</v>
      </c>
      <c r="C181" s="11">
        <v>0</v>
      </c>
      <c r="D181" s="11">
        <v>0</v>
      </c>
      <c r="E181" s="11">
        <v>0</v>
      </c>
      <c r="F181" s="11">
        <v>19251.94528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871047.08005999995</v>
      </c>
      <c r="C184" s="11">
        <v>0</v>
      </c>
      <c r="D184" s="11">
        <v>0</v>
      </c>
      <c r="E184" s="11">
        <v>0</v>
      </c>
      <c r="F184" s="11">
        <v>871047.08005999995</v>
      </c>
    </row>
    <row r="185" spans="1:6" x14ac:dyDescent="0.25">
      <c r="A185" s="10" t="s">
        <v>178</v>
      </c>
      <c r="B185" s="11">
        <v>337091.43648999999</v>
      </c>
      <c r="C185" s="11">
        <v>0</v>
      </c>
      <c r="D185" s="11">
        <v>0</v>
      </c>
      <c r="E185" s="11">
        <v>0</v>
      </c>
      <c r="F185" s="11">
        <v>337091.43648999999</v>
      </c>
    </row>
    <row r="186" spans="1:6" x14ac:dyDescent="0.25">
      <c r="A186" s="10" t="s">
        <v>179</v>
      </c>
      <c r="B186" s="11">
        <v>289083.23367999995</v>
      </c>
      <c r="C186" s="11">
        <v>0</v>
      </c>
      <c r="D186" s="11">
        <v>0</v>
      </c>
      <c r="E186" s="11">
        <v>0</v>
      </c>
      <c r="F186" s="11">
        <v>289083.23367999995</v>
      </c>
    </row>
    <row r="187" spans="1:6" x14ac:dyDescent="0.25">
      <c r="A187" s="10" t="s">
        <v>180</v>
      </c>
      <c r="B187" s="11">
        <v>244872.40988999998</v>
      </c>
      <c r="C187" s="11">
        <v>0</v>
      </c>
      <c r="D187" s="11">
        <v>0</v>
      </c>
      <c r="E187" s="11">
        <v>0</v>
      </c>
      <c r="F187" s="11">
        <v>244872.40988999998</v>
      </c>
    </row>
    <row r="188" spans="1:6" x14ac:dyDescent="0.25">
      <c r="A188" s="12" t="s">
        <v>181</v>
      </c>
      <c r="B188" s="11">
        <v>-13318.103460000009</v>
      </c>
      <c r="C188" s="11">
        <v>0</v>
      </c>
      <c r="D188" s="11">
        <v>0</v>
      </c>
      <c r="E188" s="11">
        <v>0</v>
      </c>
      <c r="F188" s="11">
        <v>-13318.103460000009</v>
      </c>
    </row>
    <row r="189" spans="1:6" x14ac:dyDescent="0.25">
      <c r="A189" s="10" t="s">
        <v>182</v>
      </c>
      <c r="B189" s="11">
        <v>-7542.4416000000019</v>
      </c>
      <c r="C189" s="11">
        <v>0</v>
      </c>
      <c r="D189" s="11">
        <v>0</v>
      </c>
      <c r="E189" s="11">
        <v>0</v>
      </c>
      <c r="F189" s="11">
        <v>-7542.4416000000019</v>
      </c>
    </row>
    <row r="190" spans="1:6" x14ac:dyDescent="0.25">
      <c r="A190" s="13" t="s">
        <v>183</v>
      </c>
      <c r="B190" s="11">
        <v>-5775.6618600000065</v>
      </c>
      <c r="C190" s="11">
        <v>0</v>
      </c>
      <c r="D190" s="11">
        <v>0</v>
      </c>
      <c r="E190" s="11">
        <v>0</v>
      </c>
      <c r="F190" s="11">
        <v>-5775.6618600000065</v>
      </c>
    </row>
    <row r="191" spans="1:6" x14ac:dyDescent="0.25">
      <c r="A191" s="2" t="s">
        <v>184</v>
      </c>
      <c r="B191" s="9">
        <v>8563443.0881599989</v>
      </c>
      <c r="C191" s="9">
        <v>1427959.22612</v>
      </c>
      <c r="D191" s="9">
        <v>208.95726000000002</v>
      </c>
      <c r="E191" s="9">
        <v>3.6330000000000001E-2</v>
      </c>
      <c r="F191" s="9">
        <v>9991611.3078699987</v>
      </c>
    </row>
    <row r="192" spans="1:6" x14ac:dyDescent="0.25">
      <c r="A192" s="8" t="s">
        <v>185</v>
      </c>
      <c r="B192" s="9">
        <v>9569.2826599999989</v>
      </c>
      <c r="C192" s="9">
        <v>0</v>
      </c>
      <c r="D192" s="9">
        <v>0</v>
      </c>
      <c r="E192" s="9">
        <v>0</v>
      </c>
      <c r="F192" s="9">
        <v>9569.2826599999989</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9326.3788299999997</v>
      </c>
      <c r="C206" s="11">
        <v>0</v>
      </c>
      <c r="D206" s="11">
        <v>0</v>
      </c>
      <c r="E206" s="11">
        <v>0</v>
      </c>
      <c r="F206" s="11">
        <v>9326.3788299999997</v>
      </c>
    </row>
    <row r="207" spans="1:6" x14ac:dyDescent="0.25">
      <c r="A207" s="10" t="s">
        <v>200</v>
      </c>
      <c r="B207" s="11">
        <v>0</v>
      </c>
      <c r="C207" s="11">
        <v>0</v>
      </c>
      <c r="D207" s="11">
        <v>0</v>
      </c>
      <c r="E207" s="11">
        <v>0</v>
      </c>
      <c r="F207" s="11">
        <v>0</v>
      </c>
    </row>
    <row r="208" spans="1:6" x14ac:dyDescent="0.25">
      <c r="A208" s="10" t="s">
        <v>201</v>
      </c>
      <c r="B208" s="11">
        <v>9326.3788299999997</v>
      </c>
      <c r="C208" s="11">
        <v>0</v>
      </c>
      <c r="D208" s="11">
        <v>0</v>
      </c>
      <c r="E208" s="11">
        <v>0</v>
      </c>
      <c r="F208" s="11">
        <v>9326.3788299999997</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8130650.2602199996</v>
      </c>
      <c r="C212" s="9">
        <v>6954881.5321099991</v>
      </c>
      <c r="D212" s="9">
        <v>2600.5013300000001</v>
      </c>
      <c r="E212" s="9">
        <v>0</v>
      </c>
      <c r="F212" s="9">
        <v>15088132.293659998</v>
      </c>
    </row>
    <row r="213" spans="1:6" x14ac:dyDescent="0.25">
      <c r="A213" s="12" t="s">
        <v>206</v>
      </c>
      <c r="B213" s="11">
        <v>13267.066859999999</v>
      </c>
      <c r="C213" s="11">
        <v>7721.8609000000006</v>
      </c>
      <c r="D213" s="11">
        <v>0</v>
      </c>
      <c r="E213" s="11">
        <v>0</v>
      </c>
      <c r="F213" s="11">
        <v>20988.927759999999</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13267.066859999999</v>
      </c>
      <c r="C216" s="11">
        <v>7721.8609000000006</v>
      </c>
      <c r="D216" s="11">
        <v>0</v>
      </c>
      <c r="E216" s="11">
        <v>0</v>
      </c>
      <c r="F216" s="11">
        <v>20988.927759999999</v>
      </c>
    </row>
    <row r="217" spans="1:6" x14ac:dyDescent="0.25">
      <c r="A217" s="12" t="s">
        <v>210</v>
      </c>
      <c r="B217" s="11">
        <v>2676.1794300000001</v>
      </c>
      <c r="C217" s="11">
        <v>0</v>
      </c>
      <c r="D217" s="11">
        <v>620.72855000000004</v>
      </c>
      <c r="E217" s="11">
        <v>0</v>
      </c>
      <c r="F217" s="11">
        <v>3296.90798</v>
      </c>
    </row>
    <row r="218" spans="1:6" x14ac:dyDescent="0.25">
      <c r="A218" s="13" t="s">
        <v>211</v>
      </c>
      <c r="B218" s="11">
        <v>0</v>
      </c>
      <c r="C218" s="11">
        <v>0</v>
      </c>
      <c r="D218" s="11">
        <v>0</v>
      </c>
      <c r="E218" s="11">
        <v>0</v>
      </c>
      <c r="F218" s="11">
        <v>0</v>
      </c>
    </row>
    <row r="219" spans="1:6" x14ac:dyDescent="0.25">
      <c r="A219" s="10" t="s">
        <v>212</v>
      </c>
      <c r="B219" s="11">
        <v>2676.1794300000001</v>
      </c>
      <c r="C219" s="11">
        <v>0</v>
      </c>
      <c r="D219" s="11">
        <v>620.72855000000004</v>
      </c>
      <c r="E219" s="11">
        <v>0</v>
      </c>
      <c r="F219" s="11">
        <v>3296.90798</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6783014.0096599991</v>
      </c>
      <c r="C229" s="11">
        <v>4728935.3935599998</v>
      </c>
      <c r="D229" s="11">
        <v>0</v>
      </c>
      <c r="E229" s="11">
        <v>0</v>
      </c>
      <c r="F229" s="11">
        <v>11511949.403219998</v>
      </c>
    </row>
    <row r="230" spans="1:6" x14ac:dyDescent="0.25">
      <c r="A230" s="10" t="s">
        <v>223</v>
      </c>
      <c r="B230" s="11">
        <v>5755775.2990500005</v>
      </c>
      <c r="C230" s="11">
        <v>4434415.6727099996</v>
      </c>
      <c r="D230" s="11">
        <v>0</v>
      </c>
      <c r="E230" s="11">
        <v>0</v>
      </c>
      <c r="F230" s="11">
        <v>10190190.971760001</v>
      </c>
    </row>
    <row r="231" spans="1:6" x14ac:dyDescent="0.25">
      <c r="A231" s="10" t="s">
        <v>224</v>
      </c>
      <c r="B231" s="11">
        <v>5.5E-2</v>
      </c>
      <c r="C231" s="11">
        <v>0</v>
      </c>
      <c r="D231" s="11">
        <v>0</v>
      </c>
      <c r="E231" s="11">
        <v>0</v>
      </c>
      <c r="F231" s="11">
        <v>5.5E-2</v>
      </c>
    </row>
    <row r="232" spans="1:6" x14ac:dyDescent="0.25">
      <c r="A232" s="10" t="s">
        <v>225</v>
      </c>
      <c r="B232" s="11">
        <v>288544.27829000005</v>
      </c>
      <c r="C232" s="11">
        <v>84264.187880000012</v>
      </c>
      <c r="D232" s="11">
        <v>0</v>
      </c>
      <c r="E232" s="11">
        <v>0</v>
      </c>
      <c r="F232" s="11">
        <v>372808.46617000003</v>
      </c>
    </row>
    <row r="233" spans="1:6" x14ac:dyDescent="0.25">
      <c r="A233" s="10" t="s">
        <v>226</v>
      </c>
      <c r="B233" s="11">
        <v>0</v>
      </c>
      <c r="C233" s="11">
        <v>0</v>
      </c>
      <c r="D233" s="11">
        <v>0</v>
      </c>
      <c r="E233" s="11">
        <v>0</v>
      </c>
      <c r="F233" s="11">
        <v>0</v>
      </c>
    </row>
    <row r="234" spans="1:6" x14ac:dyDescent="0.25">
      <c r="A234" s="10" t="s">
        <v>227</v>
      </c>
      <c r="B234" s="10">
        <v>216793.58513000002</v>
      </c>
      <c r="C234" s="10">
        <v>40371.068960000004</v>
      </c>
      <c r="D234" s="10">
        <v>0</v>
      </c>
      <c r="E234" s="10">
        <v>0</v>
      </c>
      <c r="F234" s="10">
        <v>257164.65409000003</v>
      </c>
    </row>
    <row r="235" spans="1:6" x14ac:dyDescent="0.25">
      <c r="A235" s="10" t="s">
        <v>228</v>
      </c>
      <c r="B235" s="10">
        <v>1222.5422100000001</v>
      </c>
      <c r="C235" s="10">
        <v>0</v>
      </c>
      <c r="D235" s="10">
        <v>0</v>
      </c>
      <c r="E235" s="10">
        <v>0</v>
      </c>
      <c r="F235" s="10">
        <v>1222.5422100000001</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520670.56797999999</v>
      </c>
      <c r="C237" s="10">
        <v>169882.73055999997</v>
      </c>
      <c r="D237" s="10">
        <v>0</v>
      </c>
      <c r="E237" s="10">
        <v>0</v>
      </c>
      <c r="F237" s="10">
        <v>690553.29853999999</v>
      </c>
    </row>
    <row r="238" spans="1:6" x14ac:dyDescent="0.25">
      <c r="A238" s="12" t="s">
        <v>231</v>
      </c>
      <c r="B238" s="10">
        <v>1314105.9458400002</v>
      </c>
      <c r="C238" s="10">
        <v>2174453.6719599999</v>
      </c>
      <c r="D238" s="10">
        <v>1979.77278</v>
      </c>
      <c r="E238" s="10">
        <v>0</v>
      </c>
      <c r="F238" s="10">
        <v>3490539.3905800004</v>
      </c>
    </row>
    <row r="239" spans="1:6" x14ac:dyDescent="0.25">
      <c r="A239" s="10" t="s">
        <v>232</v>
      </c>
      <c r="B239" s="10">
        <v>272874.30216000002</v>
      </c>
      <c r="C239" s="10">
        <v>55293.248849999989</v>
      </c>
      <c r="D239" s="10">
        <v>0</v>
      </c>
      <c r="E239" s="10">
        <v>0</v>
      </c>
      <c r="F239" s="10">
        <v>328167.55101</v>
      </c>
    </row>
    <row r="240" spans="1:6" x14ac:dyDescent="0.25">
      <c r="A240" s="10" t="s">
        <v>233</v>
      </c>
      <c r="B240" s="10">
        <v>26361.859399999998</v>
      </c>
      <c r="C240" s="10">
        <v>43991.189180000001</v>
      </c>
      <c r="D240" s="10">
        <v>0</v>
      </c>
      <c r="E240" s="10">
        <v>0</v>
      </c>
      <c r="F240" s="10">
        <v>70353.048580000002</v>
      </c>
    </row>
    <row r="241" spans="1:6" x14ac:dyDescent="0.25">
      <c r="A241" s="10" t="s">
        <v>234</v>
      </c>
      <c r="B241" s="10">
        <v>229275.55434</v>
      </c>
      <c r="C241" s="10">
        <v>91485.300359999979</v>
      </c>
      <c r="D241" s="10">
        <v>626.30598999999995</v>
      </c>
      <c r="E241" s="10">
        <v>0</v>
      </c>
      <c r="F241" s="10">
        <v>321387.16068999999</v>
      </c>
    </row>
    <row r="242" spans="1:6" x14ac:dyDescent="0.25">
      <c r="A242" s="10" t="s">
        <v>235</v>
      </c>
      <c r="B242" s="10">
        <v>143111.25943999997</v>
      </c>
      <c r="C242" s="10">
        <v>44764.034839999986</v>
      </c>
      <c r="D242" s="10">
        <v>1142.31773</v>
      </c>
      <c r="E242" s="10">
        <v>0</v>
      </c>
      <c r="F242" s="10">
        <v>189017.61200999995</v>
      </c>
    </row>
    <row r="243" spans="1:6" x14ac:dyDescent="0.25">
      <c r="A243" s="10" t="s">
        <v>236</v>
      </c>
      <c r="B243" s="10">
        <v>0</v>
      </c>
      <c r="C243" s="10">
        <v>0</v>
      </c>
      <c r="D243" s="10">
        <v>0</v>
      </c>
      <c r="E243" s="10">
        <v>0</v>
      </c>
      <c r="F243" s="10">
        <v>0</v>
      </c>
    </row>
    <row r="244" spans="1:6" x14ac:dyDescent="0.25">
      <c r="A244" s="10" t="s">
        <v>237</v>
      </c>
      <c r="B244" s="10">
        <v>642482.97050000017</v>
      </c>
      <c r="C244" s="10">
        <v>1938919.89873</v>
      </c>
      <c r="D244" s="10">
        <v>211.14905999999999</v>
      </c>
      <c r="E244" s="10">
        <v>0</v>
      </c>
      <c r="F244" s="10">
        <v>2581614.0182900005</v>
      </c>
    </row>
    <row r="245" spans="1:6" x14ac:dyDescent="0.25">
      <c r="A245" s="12" t="s">
        <v>238</v>
      </c>
      <c r="B245" s="10">
        <v>17587.058430000001</v>
      </c>
      <c r="C245" s="10">
        <v>42201.135579999995</v>
      </c>
      <c r="D245" s="10">
        <v>0</v>
      </c>
      <c r="E245" s="10">
        <v>0</v>
      </c>
      <c r="F245" s="10">
        <v>59788.194009999992</v>
      </c>
    </row>
    <row r="246" spans="1:6" x14ac:dyDescent="0.25">
      <c r="A246" s="10" t="s">
        <v>239</v>
      </c>
      <c r="B246" s="10">
        <v>17587.058430000001</v>
      </c>
      <c r="C246" s="10">
        <v>42201.135579999995</v>
      </c>
      <c r="D246" s="10">
        <v>0</v>
      </c>
      <c r="E246" s="10">
        <v>0</v>
      </c>
      <c r="F246" s="10">
        <v>59788.194009999992</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402824.92473000003</v>
      </c>
      <c r="C251" s="9">
        <v>35447.673620000001</v>
      </c>
      <c r="D251" s="9">
        <v>0</v>
      </c>
      <c r="E251" s="9">
        <v>0</v>
      </c>
      <c r="F251" s="9">
        <v>438272.59835000004</v>
      </c>
    </row>
    <row r="252" spans="1:6" x14ac:dyDescent="0.25">
      <c r="A252" s="10" t="s">
        <v>243</v>
      </c>
      <c r="B252" s="11">
        <v>1041.82981</v>
      </c>
      <c r="C252" s="11">
        <v>41.375099999999996</v>
      </c>
      <c r="D252" s="11">
        <v>0</v>
      </c>
      <c r="E252" s="11">
        <v>0</v>
      </c>
      <c r="F252" s="11">
        <v>1083.2049099999999</v>
      </c>
    </row>
    <row r="253" spans="1:6" x14ac:dyDescent="0.25">
      <c r="A253" s="10" t="s">
        <v>244</v>
      </c>
      <c r="B253" s="11">
        <v>5740.9915000000001</v>
      </c>
      <c r="C253" s="11">
        <v>1355.09031</v>
      </c>
      <c r="D253" s="11">
        <v>0</v>
      </c>
      <c r="E253" s="11">
        <v>0</v>
      </c>
      <c r="F253" s="11">
        <v>7096.0818099999997</v>
      </c>
    </row>
    <row r="254" spans="1:6" x14ac:dyDescent="0.25">
      <c r="A254" s="10" t="s">
        <v>245</v>
      </c>
      <c r="B254" s="11">
        <v>379488.40482000005</v>
      </c>
      <c r="C254" s="11">
        <v>32031.560799999999</v>
      </c>
      <c r="D254" s="11">
        <v>0</v>
      </c>
      <c r="E254" s="11">
        <v>0</v>
      </c>
      <c r="F254" s="11">
        <v>411519.96562000003</v>
      </c>
    </row>
    <row r="255" spans="1:6" x14ac:dyDescent="0.25">
      <c r="A255" s="10" t="s">
        <v>246</v>
      </c>
      <c r="B255" s="11">
        <v>7480.1393599999983</v>
      </c>
      <c r="C255" s="11">
        <v>1471.68147</v>
      </c>
      <c r="D255" s="11">
        <v>0</v>
      </c>
      <c r="E255" s="11">
        <v>0</v>
      </c>
      <c r="F255" s="11">
        <v>8951.8208299999988</v>
      </c>
    </row>
    <row r="256" spans="1:6" x14ac:dyDescent="0.25">
      <c r="A256" s="10" t="s">
        <v>247</v>
      </c>
      <c r="B256" s="11">
        <v>7353.6337799999992</v>
      </c>
      <c r="C256" s="11">
        <v>296.40776</v>
      </c>
      <c r="D256" s="11">
        <v>0</v>
      </c>
      <c r="E256" s="11">
        <v>0</v>
      </c>
      <c r="F256" s="11">
        <v>7650.0415399999993</v>
      </c>
    </row>
    <row r="257" spans="1:6" x14ac:dyDescent="0.25">
      <c r="A257" s="10" t="s">
        <v>248</v>
      </c>
      <c r="B257" s="11">
        <v>0</v>
      </c>
      <c r="C257" s="11">
        <v>0</v>
      </c>
      <c r="D257" s="11">
        <v>0</v>
      </c>
      <c r="E257" s="11">
        <v>0</v>
      </c>
      <c r="F257" s="11">
        <v>0</v>
      </c>
    </row>
    <row r="258" spans="1:6" x14ac:dyDescent="0.25">
      <c r="A258" s="10" t="s">
        <v>249</v>
      </c>
      <c r="B258" s="11">
        <v>1718.9856199999999</v>
      </c>
      <c r="C258" s="11">
        <v>251.55817999999999</v>
      </c>
      <c r="D258" s="11">
        <v>0</v>
      </c>
      <c r="E258" s="11">
        <v>0</v>
      </c>
      <c r="F258" s="11">
        <v>1970.5437999999999</v>
      </c>
    </row>
    <row r="259" spans="1:6" x14ac:dyDescent="0.25">
      <c r="A259" s="10" t="s">
        <v>250</v>
      </c>
      <c r="B259" s="11">
        <v>0.9398399999999999</v>
      </c>
      <c r="C259" s="11">
        <v>0</v>
      </c>
      <c r="D259" s="11">
        <v>0</v>
      </c>
      <c r="E259" s="11">
        <v>0</v>
      </c>
      <c r="F259" s="11">
        <v>0.9398399999999999</v>
      </c>
    </row>
    <row r="260" spans="1:6" x14ac:dyDescent="0.25">
      <c r="A260" s="8" t="s">
        <v>251</v>
      </c>
      <c r="B260" s="9">
        <v>135058.50398999997</v>
      </c>
      <c r="C260" s="9">
        <v>18821.037999999997</v>
      </c>
      <c r="D260" s="9">
        <v>0</v>
      </c>
      <c r="E260" s="9">
        <v>0</v>
      </c>
      <c r="F260" s="9">
        <v>153879.54198999997</v>
      </c>
    </row>
    <row r="261" spans="1:6" x14ac:dyDescent="0.25">
      <c r="A261" s="10" t="s">
        <v>252</v>
      </c>
      <c r="B261" s="11">
        <v>123949.85306999998</v>
      </c>
      <c r="C261" s="11">
        <v>16381.136879999996</v>
      </c>
      <c r="D261" s="11">
        <v>0</v>
      </c>
      <c r="E261" s="11">
        <v>0</v>
      </c>
      <c r="F261" s="11">
        <v>140330.98994999999</v>
      </c>
    </row>
    <row r="262" spans="1:6" x14ac:dyDescent="0.25">
      <c r="A262" s="10" t="s">
        <v>253</v>
      </c>
      <c r="B262" s="11">
        <v>0</v>
      </c>
      <c r="C262" s="11">
        <v>0</v>
      </c>
      <c r="D262" s="11">
        <v>0</v>
      </c>
      <c r="E262" s="11">
        <v>0</v>
      </c>
      <c r="F262" s="11">
        <v>0</v>
      </c>
    </row>
    <row r="263" spans="1:6" x14ac:dyDescent="0.25">
      <c r="A263" s="10" t="s">
        <v>254</v>
      </c>
      <c r="B263" s="11">
        <v>8034.0323499999995</v>
      </c>
      <c r="C263" s="11">
        <v>1294.9627599999999</v>
      </c>
      <c r="D263" s="11">
        <v>0</v>
      </c>
      <c r="E263" s="11">
        <v>0</v>
      </c>
      <c r="F263" s="11">
        <v>9328.9951099999998</v>
      </c>
    </row>
    <row r="264" spans="1:6" x14ac:dyDescent="0.25">
      <c r="A264" s="10" t="s">
        <v>255</v>
      </c>
      <c r="B264" s="11">
        <v>1530.67219</v>
      </c>
      <c r="C264" s="11">
        <v>1144.9383599999999</v>
      </c>
      <c r="D264" s="11">
        <v>0</v>
      </c>
      <c r="E264" s="11">
        <v>0</v>
      </c>
      <c r="F264" s="11">
        <v>2675.6105499999999</v>
      </c>
    </row>
    <row r="265" spans="1:6" x14ac:dyDescent="0.25">
      <c r="A265" s="10" t="s">
        <v>256</v>
      </c>
      <c r="B265" s="11">
        <v>1536.7681</v>
      </c>
      <c r="C265" s="11">
        <v>0</v>
      </c>
      <c r="D265" s="11">
        <v>0</v>
      </c>
      <c r="E265" s="11">
        <v>0</v>
      </c>
      <c r="F265" s="11">
        <v>1536.7681</v>
      </c>
    </row>
    <row r="266" spans="1:6" x14ac:dyDescent="0.25">
      <c r="A266" s="13" t="s">
        <v>257</v>
      </c>
      <c r="B266" s="11">
        <v>0</v>
      </c>
      <c r="C266" s="11">
        <v>0</v>
      </c>
      <c r="D266" s="11">
        <v>0</v>
      </c>
      <c r="E266" s="11">
        <v>0</v>
      </c>
      <c r="F266" s="11">
        <v>0</v>
      </c>
    </row>
    <row r="267" spans="1:6" x14ac:dyDescent="0.25">
      <c r="A267" s="13" t="s">
        <v>258</v>
      </c>
      <c r="B267" s="11">
        <v>7.17828</v>
      </c>
      <c r="C267" s="11">
        <v>0</v>
      </c>
      <c r="D267" s="11">
        <v>0</v>
      </c>
      <c r="E267" s="11">
        <v>0</v>
      </c>
      <c r="F267" s="11">
        <v>7.17828</v>
      </c>
    </row>
    <row r="268" spans="1:6" x14ac:dyDescent="0.25">
      <c r="A268" s="8" t="s">
        <v>259</v>
      </c>
      <c r="B268" s="9">
        <v>267766.42074000009</v>
      </c>
      <c r="C268" s="9">
        <v>16626.635620000005</v>
      </c>
      <c r="D268" s="9">
        <v>0</v>
      </c>
      <c r="E268" s="9">
        <v>0</v>
      </c>
      <c r="F268" s="9">
        <v>284393.0563600001</v>
      </c>
    </row>
    <row r="269" spans="1:6" x14ac:dyDescent="0.25">
      <c r="A269" s="2" t="s">
        <v>260</v>
      </c>
      <c r="B269" s="9">
        <v>24064.187120000002</v>
      </c>
      <c r="C269" s="9">
        <v>4833.4910600000003</v>
      </c>
      <c r="D269" s="9">
        <v>0</v>
      </c>
      <c r="E269" s="9">
        <v>0</v>
      </c>
      <c r="F269" s="9">
        <v>28897.678180000003</v>
      </c>
    </row>
    <row r="270" spans="1:6" x14ac:dyDescent="0.25">
      <c r="A270" s="10" t="s">
        <v>261</v>
      </c>
      <c r="B270" s="11">
        <v>8077.8879300000017</v>
      </c>
      <c r="C270" s="11">
        <v>1094.0069599999999</v>
      </c>
      <c r="D270" s="11">
        <v>0</v>
      </c>
      <c r="E270" s="11">
        <v>0</v>
      </c>
      <c r="F270" s="11">
        <v>9171.8948900000014</v>
      </c>
    </row>
    <row r="271" spans="1:6" x14ac:dyDescent="0.25">
      <c r="A271" s="10" t="s">
        <v>262</v>
      </c>
      <c r="B271" s="11">
        <v>739.24964</v>
      </c>
      <c r="C271" s="11">
        <v>423.74689000000006</v>
      </c>
      <c r="D271" s="11">
        <v>0</v>
      </c>
      <c r="E271" s="11">
        <v>0</v>
      </c>
      <c r="F271" s="11">
        <v>1162.9965300000001</v>
      </c>
    </row>
    <row r="272" spans="1:6" x14ac:dyDescent="0.25">
      <c r="A272" s="10" t="s">
        <v>263</v>
      </c>
      <c r="B272" s="11">
        <v>13871.110650000001</v>
      </c>
      <c r="C272" s="11">
        <v>2952.6294199999998</v>
      </c>
      <c r="D272" s="11">
        <v>0</v>
      </c>
      <c r="E272" s="11">
        <v>0</v>
      </c>
      <c r="F272" s="11">
        <v>16823.74007</v>
      </c>
    </row>
    <row r="273" spans="1:6" x14ac:dyDescent="0.25">
      <c r="A273" s="10" t="s">
        <v>264</v>
      </c>
      <c r="B273" s="11">
        <v>0</v>
      </c>
      <c r="C273" s="11">
        <v>0</v>
      </c>
      <c r="D273" s="11">
        <v>0</v>
      </c>
      <c r="E273" s="11">
        <v>0</v>
      </c>
      <c r="F273" s="11">
        <v>0</v>
      </c>
    </row>
    <row r="274" spans="1:6" x14ac:dyDescent="0.25">
      <c r="A274" s="17" t="s">
        <v>265</v>
      </c>
      <c r="B274" s="11">
        <v>1375.9389000000001</v>
      </c>
      <c r="C274" s="11">
        <v>363.10778999999997</v>
      </c>
      <c r="D274" s="11">
        <v>0</v>
      </c>
      <c r="E274" s="11">
        <v>0</v>
      </c>
      <c r="F274" s="11">
        <v>1739.0466900000001</v>
      </c>
    </row>
    <row r="275" spans="1:6" x14ac:dyDescent="0.25">
      <c r="A275" s="17" t="s">
        <v>266</v>
      </c>
      <c r="B275" s="11">
        <v>0</v>
      </c>
      <c r="C275" s="11">
        <v>0</v>
      </c>
      <c r="D275" s="11">
        <v>0</v>
      </c>
      <c r="E275" s="11">
        <v>0</v>
      </c>
      <c r="F275" s="11">
        <v>0</v>
      </c>
    </row>
    <row r="276" spans="1:6" x14ac:dyDescent="0.25">
      <c r="A276" s="8" t="s">
        <v>267</v>
      </c>
      <c r="B276" s="9">
        <v>15211.202400000002</v>
      </c>
      <c r="C276" s="9">
        <v>2368.5810800000004</v>
      </c>
      <c r="D276" s="9">
        <v>0</v>
      </c>
      <c r="E276" s="9">
        <v>0</v>
      </c>
      <c r="F276" s="9">
        <v>17579.783480000002</v>
      </c>
    </row>
    <row r="277" spans="1:6" x14ac:dyDescent="0.25">
      <c r="A277" s="10" t="s">
        <v>261</v>
      </c>
      <c r="B277" s="11">
        <v>3954.2246000000009</v>
      </c>
      <c r="C277" s="11">
        <v>511.63627000000002</v>
      </c>
      <c r="D277" s="11">
        <v>0</v>
      </c>
      <c r="E277" s="11">
        <v>0</v>
      </c>
      <c r="F277" s="11">
        <v>4465.8608700000013</v>
      </c>
    </row>
    <row r="278" spans="1:6" x14ac:dyDescent="0.25">
      <c r="A278" s="10" t="s">
        <v>268</v>
      </c>
      <c r="B278" s="11">
        <v>7443.6161300000003</v>
      </c>
      <c r="C278" s="11">
        <v>18.852169999999997</v>
      </c>
      <c r="D278" s="11">
        <v>0</v>
      </c>
      <c r="E278" s="11">
        <v>0</v>
      </c>
      <c r="F278" s="11">
        <v>7462.4683000000005</v>
      </c>
    </row>
    <row r="279" spans="1:6" x14ac:dyDescent="0.25">
      <c r="A279" s="10" t="s">
        <v>269</v>
      </c>
      <c r="B279" s="11">
        <v>4.7234799999999995</v>
      </c>
      <c r="C279" s="11">
        <v>0.15866999999999998</v>
      </c>
      <c r="D279" s="11">
        <v>0</v>
      </c>
      <c r="E279" s="11">
        <v>0</v>
      </c>
      <c r="F279" s="11">
        <v>4.8821499999999993</v>
      </c>
    </row>
    <row r="280" spans="1:6" x14ac:dyDescent="0.25">
      <c r="A280" s="10" t="s">
        <v>270</v>
      </c>
      <c r="B280" s="11">
        <v>31.645099999999999</v>
      </c>
      <c r="C280" s="11">
        <v>0</v>
      </c>
      <c r="D280" s="11">
        <v>0</v>
      </c>
      <c r="E280" s="11">
        <v>0</v>
      </c>
      <c r="F280" s="11">
        <v>31.645099999999999</v>
      </c>
    </row>
    <row r="281" spans="1:6" x14ac:dyDescent="0.25">
      <c r="A281" s="13" t="s">
        <v>271</v>
      </c>
      <c r="B281" s="11">
        <v>3776.9930900000008</v>
      </c>
      <c r="C281" s="11">
        <v>1837.9339700000003</v>
      </c>
      <c r="D281" s="11">
        <v>0</v>
      </c>
      <c r="E281" s="11">
        <v>0</v>
      </c>
      <c r="F281" s="11">
        <v>5614.9270600000009</v>
      </c>
    </row>
    <row r="282" spans="1:6" x14ac:dyDescent="0.25">
      <c r="A282" s="13" t="s">
        <v>272</v>
      </c>
      <c r="B282" s="11">
        <v>0</v>
      </c>
      <c r="C282" s="11">
        <v>0</v>
      </c>
      <c r="D282" s="11">
        <v>0</v>
      </c>
      <c r="E282" s="11">
        <v>0</v>
      </c>
      <c r="F282" s="11">
        <v>0</v>
      </c>
    </row>
    <row r="283" spans="1:6" x14ac:dyDescent="0.25">
      <c r="A283" s="8" t="s">
        <v>273</v>
      </c>
      <c r="B283" s="9">
        <v>276619.4054600001</v>
      </c>
      <c r="C283" s="9">
        <v>19091.545600000005</v>
      </c>
      <c r="D283" s="9">
        <v>0</v>
      </c>
      <c r="E283" s="9">
        <v>0</v>
      </c>
      <c r="F283" s="9">
        <v>295710.95106000011</v>
      </c>
    </row>
    <row r="284" spans="1:6" x14ac:dyDescent="0.25">
      <c r="A284" s="10" t="s">
        <v>274</v>
      </c>
      <c r="B284" s="11">
        <v>130314.52659999998</v>
      </c>
      <c r="C284" s="11">
        <v>22927.975720000006</v>
      </c>
      <c r="D284" s="11">
        <v>0</v>
      </c>
      <c r="E284" s="11">
        <v>0</v>
      </c>
      <c r="F284" s="11">
        <v>153242.50232</v>
      </c>
    </row>
    <row r="285" spans="1:6" x14ac:dyDescent="0.25">
      <c r="A285" s="10" t="s">
        <v>275</v>
      </c>
      <c r="B285" s="11">
        <v>34501.399839999998</v>
      </c>
      <c r="C285" s="11">
        <v>5392.2053699999997</v>
      </c>
      <c r="D285" s="11">
        <v>0</v>
      </c>
      <c r="E285" s="11">
        <v>0</v>
      </c>
      <c r="F285" s="11">
        <v>39893.605209999994</v>
      </c>
    </row>
    <row r="286" spans="1:6" x14ac:dyDescent="0.25">
      <c r="A286" s="10" t="s">
        <v>276</v>
      </c>
      <c r="B286" s="11">
        <v>95813.126759999985</v>
      </c>
      <c r="C286" s="11">
        <v>17535.770350000006</v>
      </c>
      <c r="D286" s="11">
        <v>0</v>
      </c>
      <c r="E286" s="11">
        <v>0</v>
      </c>
      <c r="F286" s="11">
        <v>113348.89710999999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170183.04125999997</v>
      </c>
      <c r="C292" s="11">
        <v>34059.866309999998</v>
      </c>
      <c r="D292" s="11">
        <v>0</v>
      </c>
      <c r="E292" s="11">
        <v>0</v>
      </c>
      <c r="F292" s="11">
        <v>204242.90756999998</v>
      </c>
    </row>
    <row r="293" spans="1:6" x14ac:dyDescent="0.25">
      <c r="A293" s="10" t="s">
        <v>283</v>
      </c>
      <c r="B293" s="11">
        <v>124727.22489</v>
      </c>
      <c r="C293" s="11">
        <v>19788.681379999998</v>
      </c>
      <c r="D293" s="11">
        <v>0</v>
      </c>
      <c r="E293" s="11">
        <v>0</v>
      </c>
      <c r="F293" s="11">
        <v>144515.90627000001</v>
      </c>
    </row>
    <row r="294" spans="1:6" x14ac:dyDescent="0.25">
      <c r="A294" s="10" t="s">
        <v>284</v>
      </c>
      <c r="B294" s="11">
        <v>30.365399999999998</v>
      </c>
      <c r="C294" s="11">
        <v>25.019450000000003</v>
      </c>
      <c r="D294" s="11">
        <v>0</v>
      </c>
      <c r="E294" s="11">
        <v>0</v>
      </c>
      <c r="F294" s="11">
        <v>55.38485</v>
      </c>
    </row>
    <row r="295" spans="1:6" x14ac:dyDescent="0.25">
      <c r="A295" s="13" t="s">
        <v>285</v>
      </c>
      <c r="B295" s="11">
        <v>0</v>
      </c>
      <c r="C295" s="11">
        <v>0</v>
      </c>
      <c r="D295" s="11">
        <v>0</v>
      </c>
      <c r="E295" s="11">
        <v>0</v>
      </c>
      <c r="F295" s="11">
        <v>0</v>
      </c>
    </row>
    <row r="296" spans="1:6" x14ac:dyDescent="0.25">
      <c r="A296" s="13" t="s">
        <v>286</v>
      </c>
      <c r="B296" s="11">
        <v>44113.958989999992</v>
      </c>
      <c r="C296" s="11">
        <v>14246.16548</v>
      </c>
      <c r="D296" s="11">
        <v>0</v>
      </c>
      <c r="E296" s="11">
        <v>0</v>
      </c>
      <c r="F296" s="11">
        <v>58360.124469999995</v>
      </c>
    </row>
    <row r="297" spans="1:6" x14ac:dyDescent="0.25">
      <c r="A297" s="10" t="s">
        <v>287</v>
      </c>
      <c r="B297" s="11">
        <v>1000</v>
      </c>
      <c r="C297" s="11">
        <v>0</v>
      </c>
      <c r="D297" s="11">
        <v>0</v>
      </c>
      <c r="E297" s="11">
        <v>0</v>
      </c>
      <c r="F297" s="11">
        <v>1000</v>
      </c>
    </row>
    <row r="298" spans="1:6" x14ac:dyDescent="0.25">
      <c r="A298" s="13" t="s">
        <v>288</v>
      </c>
      <c r="B298" s="11">
        <v>311.49197999999996</v>
      </c>
      <c r="C298" s="11">
        <v>0</v>
      </c>
      <c r="D298" s="11">
        <v>0</v>
      </c>
      <c r="E298" s="11">
        <v>0</v>
      </c>
      <c r="F298" s="11">
        <v>311.49197999999996</v>
      </c>
    </row>
    <row r="299" spans="1:6" x14ac:dyDescent="0.25">
      <c r="A299" s="8" t="s">
        <v>289</v>
      </c>
      <c r="B299" s="9">
        <v>236750.89080000011</v>
      </c>
      <c r="C299" s="9">
        <v>7959.6550100000168</v>
      </c>
      <c r="D299" s="9">
        <v>0</v>
      </c>
      <c r="E299" s="9">
        <v>0</v>
      </c>
      <c r="F299" s="9">
        <v>244710.54581000013</v>
      </c>
    </row>
    <row r="300" spans="1:6" x14ac:dyDescent="0.25">
      <c r="A300" s="10" t="s">
        <v>290</v>
      </c>
      <c r="B300" s="11">
        <v>240556.52457000001</v>
      </c>
      <c r="C300" s="11">
        <v>9569.0885799999996</v>
      </c>
      <c r="D300" s="11">
        <v>0</v>
      </c>
      <c r="E300" s="11">
        <v>0</v>
      </c>
      <c r="F300" s="11">
        <v>250125.61315000002</v>
      </c>
    </row>
    <row r="301" spans="1:6" x14ac:dyDescent="0.25">
      <c r="A301" s="10" t="s">
        <v>291</v>
      </c>
      <c r="B301" s="11">
        <v>138009.00710999998</v>
      </c>
      <c r="C301" s="11">
        <v>207.20733000000001</v>
      </c>
      <c r="D301" s="11">
        <v>0</v>
      </c>
      <c r="E301" s="11">
        <v>0</v>
      </c>
      <c r="F301" s="11">
        <v>138216.21443999998</v>
      </c>
    </row>
    <row r="302" spans="1:6" x14ac:dyDescent="0.25">
      <c r="A302" s="10" t="s">
        <v>292</v>
      </c>
      <c r="B302" s="11">
        <v>22466.171780000001</v>
      </c>
      <c r="C302" s="11">
        <v>616.14058999999997</v>
      </c>
      <c r="D302" s="11">
        <v>0</v>
      </c>
      <c r="E302" s="11">
        <v>0</v>
      </c>
      <c r="F302" s="11">
        <v>23082.31237</v>
      </c>
    </row>
    <row r="303" spans="1:6" x14ac:dyDescent="0.25">
      <c r="A303" s="10" t="s">
        <v>293</v>
      </c>
      <c r="B303" s="11">
        <v>4899.5363200000011</v>
      </c>
      <c r="C303" s="11">
        <v>2261.2558399999998</v>
      </c>
      <c r="D303" s="11">
        <v>0</v>
      </c>
      <c r="E303" s="11">
        <v>0</v>
      </c>
      <c r="F303" s="11">
        <v>7160.7921600000009</v>
      </c>
    </row>
    <row r="304" spans="1:6" x14ac:dyDescent="0.25">
      <c r="A304" s="10" t="s">
        <v>294</v>
      </c>
      <c r="B304" s="11">
        <v>6813.05663</v>
      </c>
      <c r="C304" s="11">
        <v>1.1160000000000001</v>
      </c>
      <c r="D304" s="11">
        <v>0</v>
      </c>
      <c r="E304" s="11">
        <v>0</v>
      </c>
      <c r="F304" s="11">
        <v>6814.17263</v>
      </c>
    </row>
    <row r="305" spans="1:6" x14ac:dyDescent="0.25">
      <c r="A305" s="10" t="s">
        <v>295</v>
      </c>
      <c r="B305" s="11">
        <v>14284.92734</v>
      </c>
      <c r="C305" s="11">
        <v>510.24642999999998</v>
      </c>
      <c r="D305" s="11">
        <v>0</v>
      </c>
      <c r="E305" s="11">
        <v>0</v>
      </c>
      <c r="F305" s="11">
        <v>14795.173769999999</v>
      </c>
    </row>
    <row r="306" spans="1:6" x14ac:dyDescent="0.25">
      <c r="A306" s="10" t="s">
        <v>296</v>
      </c>
      <c r="B306" s="11">
        <v>3809.1464599999986</v>
      </c>
      <c r="C306" s="11">
        <v>76.122050000000002</v>
      </c>
      <c r="D306" s="11">
        <v>0</v>
      </c>
      <c r="E306" s="11">
        <v>0</v>
      </c>
      <c r="F306" s="11">
        <v>3885.2685099999985</v>
      </c>
    </row>
    <row r="307" spans="1:6" x14ac:dyDescent="0.25">
      <c r="A307" s="10" t="s">
        <v>297</v>
      </c>
      <c r="B307" s="11">
        <v>7634.7936200000013</v>
      </c>
      <c r="C307" s="11">
        <v>0</v>
      </c>
      <c r="D307" s="11">
        <v>0</v>
      </c>
      <c r="E307" s="11">
        <v>0</v>
      </c>
      <c r="F307" s="11">
        <v>7634.7936200000013</v>
      </c>
    </row>
    <row r="308" spans="1:6" x14ac:dyDescent="0.25">
      <c r="A308" s="10" t="s">
        <v>298</v>
      </c>
      <c r="B308" s="11">
        <v>2367.77648</v>
      </c>
      <c r="C308" s="11">
        <v>401.51372000000003</v>
      </c>
      <c r="D308" s="11">
        <v>0</v>
      </c>
      <c r="E308" s="11">
        <v>0</v>
      </c>
      <c r="F308" s="11">
        <v>2769.2901999999999</v>
      </c>
    </row>
    <row r="309" spans="1:6" x14ac:dyDescent="0.25">
      <c r="A309" s="13" t="s">
        <v>299</v>
      </c>
      <c r="B309" s="11">
        <v>40272.108830000012</v>
      </c>
      <c r="C309" s="11">
        <v>5495.4866199999997</v>
      </c>
      <c r="D309" s="11">
        <v>0</v>
      </c>
      <c r="E309" s="11">
        <v>0</v>
      </c>
      <c r="F309" s="11">
        <v>45767.595450000008</v>
      </c>
    </row>
    <row r="310" spans="1:6" x14ac:dyDescent="0.25">
      <c r="A310" s="8" t="s">
        <v>300</v>
      </c>
      <c r="B310" s="9">
        <v>-3805.6337699998985</v>
      </c>
      <c r="C310" s="9">
        <v>-1609.4335699999829</v>
      </c>
      <c r="D310" s="9">
        <v>0</v>
      </c>
      <c r="E310" s="9">
        <v>0</v>
      </c>
      <c r="F310" s="9">
        <v>-5415.0673399998814</v>
      </c>
    </row>
    <row r="311" spans="1:6" x14ac:dyDescent="0.25">
      <c r="A311" s="13" t="s">
        <v>301</v>
      </c>
      <c r="B311" s="11">
        <v>75.599829999999997</v>
      </c>
      <c r="C311" s="11">
        <v>2.31677</v>
      </c>
      <c r="D311" s="11">
        <v>0</v>
      </c>
      <c r="E311" s="11">
        <v>4.8655499999999989</v>
      </c>
      <c r="F311" s="11">
        <v>82.782150000000001</v>
      </c>
    </row>
    <row r="312" spans="1:6" x14ac:dyDescent="0.25">
      <c r="A312" s="13" t="s">
        <v>302</v>
      </c>
      <c r="B312" s="11">
        <v>38.849729999999994</v>
      </c>
      <c r="C312" s="11">
        <v>2.31677</v>
      </c>
      <c r="D312" s="11">
        <v>0</v>
      </c>
      <c r="E312" s="11">
        <v>0</v>
      </c>
      <c r="F312" s="11">
        <v>41.166499999999992</v>
      </c>
    </row>
    <row r="313" spans="1:6" x14ac:dyDescent="0.25">
      <c r="A313" s="13" t="s">
        <v>303</v>
      </c>
      <c r="B313" s="11">
        <v>36.750100000000003</v>
      </c>
      <c r="C313" s="11">
        <v>0</v>
      </c>
      <c r="D313" s="11">
        <v>0</v>
      </c>
      <c r="E313" s="11">
        <v>4.8655499999999989</v>
      </c>
      <c r="F313" s="11">
        <v>41.615650000000002</v>
      </c>
    </row>
    <row r="314" spans="1:6" x14ac:dyDescent="0.25">
      <c r="A314" s="13" t="s">
        <v>304</v>
      </c>
      <c r="B314" s="11">
        <v>150.87633000000002</v>
      </c>
      <c r="C314" s="11">
        <v>90.591010000000011</v>
      </c>
      <c r="D314" s="11">
        <v>0</v>
      </c>
      <c r="E314" s="11">
        <v>1.75E-3</v>
      </c>
      <c r="F314" s="11">
        <v>241.46909000000002</v>
      </c>
    </row>
    <row r="315" spans="1:6" x14ac:dyDescent="0.25">
      <c r="A315" s="13" t="s">
        <v>305</v>
      </c>
      <c r="B315" s="11">
        <v>150.87633000000002</v>
      </c>
      <c r="C315" s="11">
        <v>90.591010000000011</v>
      </c>
      <c r="D315" s="11">
        <v>0</v>
      </c>
      <c r="E315" s="11">
        <v>0</v>
      </c>
      <c r="F315" s="11">
        <v>241.46734000000004</v>
      </c>
    </row>
    <row r="316" spans="1:6" x14ac:dyDescent="0.25">
      <c r="A316" s="13" t="s">
        <v>306</v>
      </c>
      <c r="B316" s="11">
        <v>0</v>
      </c>
      <c r="C316" s="11">
        <v>0</v>
      </c>
      <c r="D316" s="11">
        <v>0</v>
      </c>
      <c r="E316" s="11">
        <v>1.75E-3</v>
      </c>
      <c r="F316" s="11">
        <v>1.75E-3</v>
      </c>
    </row>
    <row r="317" spans="1:6" x14ac:dyDescent="0.25">
      <c r="A317" s="8" t="s">
        <v>307</v>
      </c>
      <c r="B317" s="9">
        <v>-3880.9102699998984</v>
      </c>
      <c r="C317" s="9">
        <v>-1697.7078099999831</v>
      </c>
      <c r="D317" s="9">
        <v>0</v>
      </c>
      <c r="E317" s="9">
        <v>4.8637999999999986</v>
      </c>
      <c r="F317" s="9">
        <v>-5573.7542799998819</v>
      </c>
    </row>
    <row r="318" spans="1:6" x14ac:dyDescent="0.25">
      <c r="A318" s="13" t="s">
        <v>308</v>
      </c>
      <c r="B318" s="11">
        <v>-247.51489000000007</v>
      </c>
      <c r="C318" s="11">
        <v>-1.0892299999999999</v>
      </c>
      <c r="D318" s="11">
        <v>0</v>
      </c>
      <c r="E318" s="11">
        <v>0</v>
      </c>
      <c r="F318" s="11">
        <v>-248.60412000000005</v>
      </c>
    </row>
    <row r="319" spans="1:6" x14ac:dyDescent="0.25">
      <c r="A319" s="8" t="s">
        <v>309</v>
      </c>
      <c r="B319" s="9">
        <v>-4128.4251599998988</v>
      </c>
      <c r="C319" s="9">
        <v>-1698.7970399999831</v>
      </c>
      <c r="D319" s="9">
        <v>0</v>
      </c>
      <c r="E319" s="9">
        <v>4.8637999999999986</v>
      </c>
      <c r="F319" s="9">
        <v>-5822.3583999998818</v>
      </c>
    </row>
    <row r="320" spans="1:6" x14ac:dyDescent="0.25">
      <c r="A320" s="13" t="s">
        <v>310</v>
      </c>
      <c r="B320" s="11">
        <v>407.79093000000063</v>
      </c>
      <c r="C320" s="11">
        <v>-50.442790000000031</v>
      </c>
      <c r="D320" s="11">
        <v>0</v>
      </c>
      <c r="E320" s="11">
        <v>0</v>
      </c>
      <c r="F320" s="11">
        <v>357.34814000000063</v>
      </c>
    </row>
    <row r="321" spans="1:6" x14ac:dyDescent="0.25">
      <c r="A321" s="8" t="s">
        <v>311</v>
      </c>
      <c r="B321" s="9">
        <v>-3720.6342299998983</v>
      </c>
      <c r="C321" s="9">
        <v>-1749.2398299999832</v>
      </c>
      <c r="D321" s="9">
        <v>0</v>
      </c>
      <c r="E321" s="9">
        <v>4.8637999999999986</v>
      </c>
      <c r="F321" s="9">
        <v>-5465.0102599998818</v>
      </c>
    </row>
    <row r="322" spans="1:6" x14ac:dyDescent="0.25">
      <c r="A322" s="13" t="s">
        <v>312</v>
      </c>
      <c r="B322" s="11">
        <v>0</v>
      </c>
      <c r="C322" s="11">
        <v>0</v>
      </c>
      <c r="D322" s="11">
        <v>0</v>
      </c>
      <c r="E322" s="11">
        <v>0</v>
      </c>
      <c r="F322" s="11">
        <v>0</v>
      </c>
    </row>
    <row r="323" spans="1:6" x14ac:dyDescent="0.25">
      <c r="A323" s="8" t="s">
        <v>313</v>
      </c>
      <c r="B323" s="9">
        <v>-3720.6342299998983</v>
      </c>
      <c r="C323" s="9">
        <v>-1749.2398299999832</v>
      </c>
      <c r="D323" s="9">
        <v>0</v>
      </c>
      <c r="E323" s="9">
        <v>4.8637999999999986</v>
      </c>
      <c r="F323" s="9">
        <v>-5465.0102599998818</v>
      </c>
    </row>
    <row r="324" spans="1:6" x14ac:dyDescent="0.25">
      <c r="A324" s="13" t="s">
        <v>314</v>
      </c>
      <c r="B324" s="11">
        <v>310.65159999999997</v>
      </c>
      <c r="C324" s="11">
        <v>0</v>
      </c>
      <c r="D324" s="11">
        <v>0</v>
      </c>
      <c r="E324" s="11">
        <v>0</v>
      </c>
      <c r="F324" s="11">
        <v>310.65159999999997</v>
      </c>
    </row>
    <row r="325" spans="1:6" x14ac:dyDescent="0.25">
      <c r="A325" s="8" t="s">
        <v>315</v>
      </c>
      <c r="B325" s="9">
        <v>-4031.2858299998984</v>
      </c>
      <c r="C325" s="9">
        <v>-1749.2398299999832</v>
      </c>
      <c r="D325" s="9">
        <v>0</v>
      </c>
      <c r="E325" s="9">
        <v>4.8637999999999986</v>
      </c>
      <c r="F325" s="9">
        <v>-5775.661859999881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89EBB-C9A9-4B7D-B12A-5B4FF548BD0F}">
  <sheetPr codeName="Hoja21"/>
  <dimension ref="A1:AS328"/>
  <sheetViews>
    <sheetView topLeftCell="A10" zoomScaleNormal="100" workbookViewId="0">
      <selection activeCell="C10" sqref="C10"/>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56" t="s">
        <v>889</v>
      </c>
      <c r="B1" s="756"/>
      <c r="C1" s="756"/>
      <c r="D1" s="756"/>
      <c r="E1" s="756"/>
      <c r="F1" s="756"/>
      <c r="G1" s="756"/>
      <c r="H1" s="756"/>
      <c r="I1" s="756"/>
      <c r="J1" s="756"/>
      <c r="K1" s="756"/>
      <c r="L1" s="756"/>
      <c r="M1" s="756"/>
      <c r="N1" s="756"/>
      <c r="O1" s="756"/>
      <c r="P1" s="756"/>
      <c r="Q1" s="756"/>
      <c r="R1" s="756"/>
      <c r="S1" s="756"/>
      <c r="T1" s="756"/>
      <c r="U1" s="756"/>
      <c r="V1" s="756"/>
      <c r="W1" s="756"/>
      <c r="X1" s="756"/>
      <c r="Y1" s="756"/>
      <c r="Z1" s="756"/>
      <c r="AA1" s="756"/>
      <c r="AB1" s="756"/>
      <c r="AC1" s="756"/>
      <c r="AD1" s="756"/>
      <c r="AE1" s="756"/>
      <c r="AF1" s="756"/>
      <c r="AG1" s="756"/>
      <c r="AH1" s="756"/>
      <c r="AI1" s="756"/>
      <c r="AJ1" s="756"/>
      <c r="AK1" s="756"/>
      <c r="AL1" s="756"/>
      <c r="AM1" s="756"/>
      <c r="AN1" s="756"/>
      <c r="AO1" s="756"/>
      <c r="AP1" s="756"/>
      <c r="AQ1" s="756"/>
    </row>
    <row r="2" spans="1:45" ht="18" x14ac:dyDescent="0.25">
      <c r="A2" s="757" t="s">
        <v>316</v>
      </c>
      <c r="B2" s="757"/>
      <c r="C2" s="757"/>
      <c r="D2" s="757"/>
      <c r="E2" s="757"/>
      <c r="F2" s="757"/>
      <c r="G2" s="757"/>
      <c r="H2" s="757"/>
      <c r="I2" s="757"/>
      <c r="J2" s="757"/>
      <c r="K2" s="757"/>
      <c r="L2" s="757"/>
      <c r="M2" s="757"/>
      <c r="N2" s="757"/>
      <c r="O2" s="757"/>
      <c r="P2" s="757"/>
      <c r="Q2" s="757"/>
      <c r="R2" s="757"/>
      <c r="S2" s="757"/>
      <c r="T2" s="757"/>
      <c r="U2" s="757"/>
      <c r="V2" s="757"/>
      <c r="W2" s="757"/>
      <c r="X2" s="757"/>
      <c r="Y2" s="757"/>
      <c r="Z2" s="757"/>
      <c r="AA2" s="757"/>
      <c r="AB2" s="757"/>
      <c r="AC2" s="757"/>
      <c r="AD2" s="757"/>
      <c r="AE2" s="757"/>
      <c r="AF2" s="757"/>
      <c r="AG2" s="757"/>
      <c r="AH2" s="757"/>
      <c r="AI2" s="757"/>
      <c r="AJ2" s="757"/>
      <c r="AK2" s="757"/>
      <c r="AL2" s="757"/>
      <c r="AM2" s="757"/>
      <c r="AN2" s="757"/>
      <c r="AO2" s="757"/>
      <c r="AP2" s="757"/>
      <c r="AQ2" s="757"/>
    </row>
    <row r="3" spans="1:45" ht="18" x14ac:dyDescent="0.25">
      <c r="A3" s="757" t="s">
        <v>2</v>
      </c>
      <c r="B3" s="757"/>
      <c r="C3" s="757"/>
      <c r="D3" s="757"/>
      <c r="E3" s="757"/>
      <c r="F3" s="757"/>
      <c r="G3" s="757"/>
      <c r="H3" s="757"/>
      <c r="I3" s="757"/>
      <c r="J3" s="757"/>
      <c r="K3" s="757"/>
      <c r="L3" s="757"/>
      <c r="M3" s="757"/>
      <c r="N3" s="757"/>
      <c r="O3" s="757"/>
      <c r="P3" s="757"/>
      <c r="Q3" s="757"/>
      <c r="R3" s="757"/>
      <c r="S3" s="757"/>
      <c r="T3" s="757"/>
      <c r="U3" s="757"/>
      <c r="V3" s="757"/>
      <c r="W3" s="757"/>
      <c r="X3" s="757"/>
      <c r="Y3" s="757"/>
      <c r="Z3" s="757"/>
      <c r="AA3" s="757"/>
      <c r="AB3" s="757"/>
      <c r="AC3" s="757"/>
      <c r="AD3" s="757"/>
      <c r="AE3" s="757"/>
      <c r="AF3" s="757"/>
      <c r="AG3" s="757"/>
      <c r="AH3" s="757"/>
      <c r="AI3" s="757"/>
      <c r="AJ3" s="757"/>
      <c r="AK3" s="757"/>
      <c r="AL3" s="757"/>
      <c r="AM3" s="757"/>
      <c r="AN3" s="757"/>
      <c r="AO3" s="757"/>
      <c r="AP3" s="757"/>
      <c r="AQ3" s="757"/>
    </row>
    <row r="4" spans="1:45" ht="30" customHeight="1" x14ac:dyDescent="0.25">
      <c r="A4" s="761" t="s">
        <v>3</v>
      </c>
      <c r="B4" s="761"/>
      <c r="C4" s="761"/>
      <c r="D4" s="761"/>
      <c r="E4" s="761"/>
      <c r="F4" s="761"/>
      <c r="G4" s="761"/>
      <c r="H4" s="761"/>
      <c r="I4" s="761"/>
      <c r="J4" s="761"/>
      <c r="K4" s="761"/>
      <c r="L4" s="761"/>
      <c r="M4" s="761"/>
      <c r="N4" s="761"/>
      <c r="O4" s="761"/>
      <c r="P4" s="761"/>
      <c r="Q4" s="761"/>
      <c r="R4" s="761"/>
      <c r="S4" s="761"/>
      <c r="T4" s="761"/>
      <c r="U4" s="761"/>
      <c r="V4" s="761"/>
      <c r="W4" s="761"/>
      <c r="X4" s="761"/>
      <c r="Y4" s="761"/>
      <c r="Z4" s="761"/>
      <c r="AA4" s="761"/>
      <c r="AB4" s="761"/>
      <c r="AC4" s="761"/>
      <c r="AD4" s="761"/>
      <c r="AE4" s="761"/>
      <c r="AF4" s="761"/>
      <c r="AG4" s="761"/>
      <c r="AH4" s="761"/>
      <c r="AI4" s="761"/>
      <c r="AJ4" s="761"/>
      <c r="AK4" s="761"/>
      <c r="AL4" s="761"/>
      <c r="AM4" s="761"/>
      <c r="AN4" s="761"/>
      <c r="AO4" s="761"/>
      <c r="AP4" s="761"/>
      <c r="AQ4" s="761"/>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890</v>
      </c>
      <c r="C6" s="22" t="s">
        <v>891</v>
      </c>
      <c r="D6" s="22" t="s">
        <v>892</v>
      </c>
      <c r="E6" s="22" t="s">
        <v>893</v>
      </c>
      <c r="F6" s="22" t="s">
        <v>894</v>
      </c>
      <c r="G6" s="22" t="s">
        <v>895</v>
      </c>
      <c r="H6" s="22" t="s">
        <v>896</v>
      </c>
      <c r="I6" s="22" t="s">
        <v>897</v>
      </c>
      <c r="J6" s="22" t="s">
        <v>898</v>
      </c>
      <c r="K6" s="22" t="s">
        <v>899</v>
      </c>
      <c r="L6" s="22" t="s">
        <v>900</v>
      </c>
      <c r="M6" s="22" t="s">
        <v>901</v>
      </c>
      <c r="N6" s="22" t="s">
        <v>902</v>
      </c>
      <c r="O6" s="22" t="s">
        <v>903</v>
      </c>
      <c r="P6" s="22" t="s">
        <v>904</v>
      </c>
      <c r="Q6" s="22" t="s">
        <v>905</v>
      </c>
      <c r="R6" s="22" t="s">
        <v>906</v>
      </c>
      <c r="S6" s="22" t="s">
        <v>907</v>
      </c>
      <c r="T6" s="22" t="s">
        <v>908</v>
      </c>
      <c r="U6" s="22" t="s">
        <v>909</v>
      </c>
      <c r="V6" s="22" t="s">
        <v>910</v>
      </c>
      <c r="W6" s="22" t="s">
        <v>911</v>
      </c>
      <c r="X6" s="22" t="s">
        <v>912</v>
      </c>
      <c r="Y6" s="22" t="s">
        <v>913</v>
      </c>
      <c r="Z6" s="22" t="s">
        <v>914</v>
      </c>
      <c r="AA6" s="22" t="s">
        <v>915</v>
      </c>
      <c r="AB6" s="22" t="s">
        <v>916</v>
      </c>
      <c r="AC6" s="22" t="s">
        <v>917</v>
      </c>
      <c r="AD6" s="22" t="s">
        <v>918</v>
      </c>
      <c r="AE6" s="22" t="s">
        <v>919</v>
      </c>
      <c r="AF6" s="22" t="s">
        <v>920</v>
      </c>
      <c r="AG6" s="22" t="s">
        <v>921</v>
      </c>
      <c r="AH6" s="22" t="s">
        <v>922</v>
      </c>
      <c r="AI6" s="22" t="s">
        <v>923</v>
      </c>
      <c r="AJ6" s="22" t="s">
        <v>924</v>
      </c>
      <c r="AK6" s="22" t="s">
        <v>925</v>
      </c>
      <c r="AL6" s="22" t="s">
        <v>926</v>
      </c>
      <c r="AM6" s="22" t="s">
        <v>927</v>
      </c>
      <c r="AN6" s="22" t="s">
        <v>928</v>
      </c>
      <c r="AO6" s="22" t="s">
        <v>929</v>
      </c>
      <c r="AP6" s="22" t="s">
        <v>930</v>
      </c>
      <c r="AQ6" s="4" t="s">
        <v>8</v>
      </c>
    </row>
    <row r="7" spans="1:45" x14ac:dyDescent="0.25">
      <c r="A7" s="5" t="s">
        <v>9</v>
      </c>
      <c r="B7" s="6">
        <v>1710622.2077899999</v>
      </c>
      <c r="C7" s="6">
        <v>449326.18681999994</v>
      </c>
      <c r="D7" s="6">
        <v>1045399.9419000001</v>
      </c>
      <c r="E7" s="6">
        <v>393393.97586999991</v>
      </c>
      <c r="F7" s="6">
        <v>237451.67004000003</v>
      </c>
      <c r="G7" s="6">
        <v>223197.66475000003</v>
      </c>
      <c r="H7" s="6">
        <v>173917.99516999998</v>
      </c>
      <c r="I7" s="6">
        <v>301535.23713999998</v>
      </c>
      <c r="J7" s="6">
        <v>229094.40066000004</v>
      </c>
      <c r="K7" s="6">
        <v>319626.57026000012</v>
      </c>
      <c r="L7" s="6">
        <v>143391.8553</v>
      </c>
      <c r="M7" s="6">
        <v>307226.77279000002</v>
      </c>
      <c r="N7" s="6">
        <v>424921.29041999992</v>
      </c>
      <c r="O7" s="6">
        <v>140279.47417999996</v>
      </c>
      <c r="P7" s="6">
        <v>185473.68286999999</v>
      </c>
      <c r="Q7" s="6">
        <v>71655.566830000011</v>
      </c>
      <c r="R7" s="6">
        <v>81291.215870000015</v>
      </c>
      <c r="S7" s="6">
        <v>87869.431499999992</v>
      </c>
      <c r="T7" s="6">
        <v>129011.01266000002</v>
      </c>
      <c r="U7" s="6">
        <v>216807.42535999996</v>
      </c>
      <c r="V7" s="6">
        <v>89571.405630000008</v>
      </c>
      <c r="W7" s="6">
        <v>113965.27416999999</v>
      </c>
      <c r="X7" s="6">
        <v>287520.55219000002</v>
      </c>
      <c r="Y7" s="6">
        <v>130561.35876</v>
      </c>
      <c r="Z7" s="6">
        <v>287090.34309000004</v>
      </c>
      <c r="AA7" s="6">
        <v>123588.73470999999</v>
      </c>
      <c r="AB7" s="6">
        <v>411426.88303000003</v>
      </c>
      <c r="AC7" s="6">
        <v>365313.55634000007</v>
      </c>
      <c r="AD7" s="6">
        <v>110800.88965</v>
      </c>
      <c r="AE7" s="6">
        <v>351197.20900000009</v>
      </c>
      <c r="AF7" s="6">
        <v>94993.302059999987</v>
      </c>
      <c r="AG7" s="6">
        <v>95825.641649999961</v>
      </c>
      <c r="AH7" s="6">
        <v>71599.443239999964</v>
      </c>
      <c r="AI7" s="6">
        <v>29085.148130000005</v>
      </c>
      <c r="AJ7" s="6">
        <v>56619.110910000018</v>
      </c>
      <c r="AK7" s="6">
        <v>25060.794540000003</v>
      </c>
      <c r="AL7" s="6">
        <v>144523.90544999996</v>
      </c>
      <c r="AM7" s="6">
        <v>28810.647080000002</v>
      </c>
      <c r="AN7" s="6">
        <v>182762.90617999999</v>
      </c>
      <c r="AO7" s="6">
        <v>83001.517070000002</v>
      </c>
      <c r="AP7" s="6">
        <v>36799.106779999995</v>
      </c>
      <c r="AQ7" s="6">
        <v>9991611.3078400008</v>
      </c>
      <c r="AS7" s="7"/>
    </row>
    <row r="8" spans="1:45" x14ac:dyDescent="0.25">
      <c r="A8" s="8" t="s">
        <v>10</v>
      </c>
      <c r="B8" s="9">
        <v>474462.86428999994</v>
      </c>
      <c r="C8" s="9">
        <v>52024.276559999998</v>
      </c>
      <c r="D8" s="9">
        <v>150864.01883000002</v>
      </c>
      <c r="E8" s="9">
        <v>26452.478660000001</v>
      </c>
      <c r="F8" s="9">
        <v>20957.716919999999</v>
      </c>
      <c r="G8" s="9">
        <v>15947.88234</v>
      </c>
      <c r="H8" s="9">
        <v>18470.552619999999</v>
      </c>
      <c r="I8" s="9">
        <v>37751.308470000004</v>
      </c>
      <c r="J8" s="9">
        <v>20764.05544</v>
      </c>
      <c r="K8" s="9">
        <v>53677.642659999998</v>
      </c>
      <c r="L8" s="9">
        <v>13225.209060000001</v>
      </c>
      <c r="M8" s="9">
        <v>35942.469689999998</v>
      </c>
      <c r="N8" s="9">
        <v>49298.404270000006</v>
      </c>
      <c r="O8" s="9">
        <v>9193.9734200000003</v>
      </c>
      <c r="P8" s="9">
        <v>42464.199970000001</v>
      </c>
      <c r="Q8" s="9">
        <v>8323.6362899999986</v>
      </c>
      <c r="R8" s="9">
        <v>8937.3931400000001</v>
      </c>
      <c r="S8" s="9">
        <v>6026.21666</v>
      </c>
      <c r="T8" s="9">
        <v>9192.4071599999988</v>
      </c>
      <c r="U8" s="9">
        <v>9058.4914700000008</v>
      </c>
      <c r="V8" s="9">
        <v>8689.7198899999985</v>
      </c>
      <c r="W8" s="9">
        <v>13123.119889999998</v>
      </c>
      <c r="X8" s="9">
        <v>18989.09894</v>
      </c>
      <c r="Y8" s="9">
        <v>8811.4242599999998</v>
      </c>
      <c r="Z8" s="9">
        <v>13759.778569999999</v>
      </c>
      <c r="AA8" s="9">
        <v>7410.6625099999992</v>
      </c>
      <c r="AB8" s="9">
        <v>42718.338759999999</v>
      </c>
      <c r="AC8" s="9">
        <v>58058.795509999996</v>
      </c>
      <c r="AD8" s="9">
        <v>5272.7470899999998</v>
      </c>
      <c r="AE8" s="9">
        <v>20821.645659999998</v>
      </c>
      <c r="AF8" s="9">
        <v>5388.5748100000001</v>
      </c>
      <c r="AG8" s="9">
        <v>7543.7259400000003</v>
      </c>
      <c r="AH8" s="9">
        <v>3439.60628</v>
      </c>
      <c r="AI8" s="9">
        <v>2045.7632000000001</v>
      </c>
      <c r="AJ8" s="9">
        <v>3182.8027199999997</v>
      </c>
      <c r="AK8" s="9">
        <v>1278.3942400000001</v>
      </c>
      <c r="AL8" s="9">
        <v>19924.288649999999</v>
      </c>
      <c r="AM8" s="9">
        <v>1070.39246</v>
      </c>
      <c r="AN8" s="9">
        <v>12188.37053</v>
      </c>
      <c r="AO8" s="9">
        <v>8886.9707899999994</v>
      </c>
      <c r="AP8" s="9">
        <v>5748.9155099999998</v>
      </c>
      <c r="AQ8" s="9">
        <v>1331388.3341300001</v>
      </c>
      <c r="AS8" s="7"/>
    </row>
    <row r="9" spans="1:45" x14ac:dyDescent="0.25">
      <c r="A9" s="10" t="s">
        <v>11</v>
      </c>
      <c r="B9" s="11">
        <v>169276.21971999999</v>
      </c>
      <c r="C9" s="11">
        <v>6494.5109299999995</v>
      </c>
      <c r="D9" s="11">
        <v>34781.625999999997</v>
      </c>
      <c r="E9" s="11">
        <v>6228.9104600000001</v>
      </c>
      <c r="F9" s="11">
        <v>4874.1140500000001</v>
      </c>
      <c r="G9" s="11">
        <v>4462.8848399999997</v>
      </c>
      <c r="H9" s="11">
        <v>4632.4502699999994</v>
      </c>
      <c r="I9" s="11">
        <v>4826.2256699999998</v>
      </c>
      <c r="J9" s="11">
        <v>5481.8214800000005</v>
      </c>
      <c r="K9" s="11">
        <v>13254.12492</v>
      </c>
      <c r="L9" s="11">
        <v>4549.4068899999993</v>
      </c>
      <c r="M9" s="11">
        <v>11355.552740000001</v>
      </c>
      <c r="N9" s="11">
        <v>11370.27281</v>
      </c>
      <c r="O9" s="11">
        <v>4007.4315500000002</v>
      </c>
      <c r="P9" s="11">
        <v>12288.1659</v>
      </c>
      <c r="Q9" s="11">
        <v>1306.5070899999998</v>
      </c>
      <c r="R9" s="11">
        <v>3311.25362</v>
      </c>
      <c r="S9" s="11">
        <v>1232.01693</v>
      </c>
      <c r="T9" s="11">
        <v>4340.5598799999998</v>
      </c>
      <c r="U9" s="11">
        <v>2299.4106000000002</v>
      </c>
      <c r="V9" s="11">
        <v>3435.5797799999996</v>
      </c>
      <c r="W9" s="11">
        <v>1904.8709099999999</v>
      </c>
      <c r="X9" s="11">
        <v>4833.4408500000009</v>
      </c>
      <c r="Y9" s="11">
        <v>1957.6509699999999</v>
      </c>
      <c r="Z9" s="11">
        <v>4886.9162400000005</v>
      </c>
      <c r="AA9" s="11">
        <v>2408.2658700000002</v>
      </c>
      <c r="AB9" s="11">
        <v>10475.91344</v>
      </c>
      <c r="AC9" s="11">
        <v>17759.272219999999</v>
      </c>
      <c r="AD9" s="11">
        <v>1357.1987300000001</v>
      </c>
      <c r="AE9" s="11">
        <v>8658.1834399999989</v>
      </c>
      <c r="AF9" s="11">
        <v>1526.3630800000001</v>
      </c>
      <c r="AG9" s="11">
        <v>2219.8277799999996</v>
      </c>
      <c r="AH9" s="11">
        <v>1473.02295</v>
      </c>
      <c r="AI9" s="11">
        <v>839.33253999999999</v>
      </c>
      <c r="AJ9" s="11">
        <v>1563.44949</v>
      </c>
      <c r="AK9" s="11">
        <v>374.69998000000004</v>
      </c>
      <c r="AL9" s="11">
        <v>3374.77241</v>
      </c>
      <c r="AM9" s="11">
        <v>523.57904999999994</v>
      </c>
      <c r="AN9" s="11">
        <v>3585.4108500000002</v>
      </c>
      <c r="AO9" s="11">
        <v>3853.5768000000003</v>
      </c>
      <c r="AP9" s="11">
        <v>2107.25045</v>
      </c>
      <c r="AQ9" s="11">
        <v>389492.04417999985</v>
      </c>
    </row>
    <row r="10" spans="1:45" x14ac:dyDescent="0.25">
      <c r="A10" s="10" t="s">
        <v>12</v>
      </c>
      <c r="B10" s="11">
        <v>216614.20122999998</v>
      </c>
      <c r="C10" s="11">
        <v>29629.090749999999</v>
      </c>
      <c r="D10" s="11">
        <v>37311.901489999997</v>
      </c>
      <c r="E10" s="11">
        <v>10779.531000000001</v>
      </c>
      <c r="F10" s="11">
        <v>7646.0164299999997</v>
      </c>
      <c r="G10" s="11">
        <v>3429.0760500000001</v>
      </c>
      <c r="H10" s="11">
        <v>2832.1854500000004</v>
      </c>
      <c r="I10" s="11">
        <v>15562.41491</v>
      </c>
      <c r="J10" s="11">
        <v>5423.9317599999995</v>
      </c>
      <c r="K10" s="11">
        <v>18449.593730000001</v>
      </c>
      <c r="L10" s="11">
        <v>4881.0297599999994</v>
      </c>
      <c r="M10" s="11">
        <v>16246.668460000001</v>
      </c>
      <c r="N10" s="11">
        <v>35691.391820000004</v>
      </c>
      <c r="O10" s="11">
        <v>3701.1506800000002</v>
      </c>
      <c r="P10" s="11">
        <v>22637.954249999999</v>
      </c>
      <c r="Q10" s="11">
        <v>3724.5241399999995</v>
      </c>
      <c r="R10" s="11">
        <v>5160.5276299999996</v>
      </c>
      <c r="S10" s="11">
        <v>3209.5546899999999</v>
      </c>
      <c r="T10" s="11">
        <v>4851.84728</v>
      </c>
      <c r="U10" s="11">
        <v>4124.2724600000001</v>
      </c>
      <c r="V10" s="11">
        <v>4898.1263200000003</v>
      </c>
      <c r="W10" s="11">
        <v>4069.8972999999996</v>
      </c>
      <c r="X10" s="11">
        <v>7953.1885000000002</v>
      </c>
      <c r="Y10" s="11">
        <v>5584.8115100000005</v>
      </c>
      <c r="Z10" s="11">
        <v>4572.1369199999999</v>
      </c>
      <c r="AA10" s="11">
        <v>2152.7447299999999</v>
      </c>
      <c r="AB10" s="11">
        <v>11107.879789999999</v>
      </c>
      <c r="AC10" s="11">
        <v>18653.776679999999</v>
      </c>
      <c r="AD10" s="11">
        <v>1724.73496</v>
      </c>
      <c r="AE10" s="11">
        <v>5689.5456699999995</v>
      </c>
      <c r="AF10" s="11">
        <v>1963.6404399999999</v>
      </c>
      <c r="AG10" s="11">
        <v>1891.9816400000002</v>
      </c>
      <c r="AH10" s="11">
        <v>1204.8894299999999</v>
      </c>
      <c r="AI10" s="11">
        <v>1154.1947500000001</v>
      </c>
      <c r="AJ10" s="11">
        <v>1479.9030500000001</v>
      </c>
      <c r="AK10" s="11">
        <v>146.34066999999999</v>
      </c>
      <c r="AL10" s="11">
        <v>10927.939799999998</v>
      </c>
      <c r="AM10" s="11">
        <v>498.90942000000007</v>
      </c>
      <c r="AN10" s="11">
        <v>7711.95093</v>
      </c>
      <c r="AO10" s="11">
        <v>3083.0360599999995</v>
      </c>
      <c r="AP10" s="11">
        <v>1762.3245099999999</v>
      </c>
      <c r="AQ10" s="11">
        <v>550138.81705000007</v>
      </c>
    </row>
    <row r="11" spans="1:45" x14ac:dyDescent="0.25">
      <c r="A11" s="10" t="s">
        <v>13</v>
      </c>
      <c r="B11" s="11">
        <v>88551.238420000009</v>
      </c>
      <c r="C11" s="11">
        <v>15900.67116</v>
      </c>
      <c r="D11" s="11">
        <v>78765.209640000015</v>
      </c>
      <c r="E11" s="11">
        <v>9444.0371999999988</v>
      </c>
      <c r="F11" s="11">
        <v>8437.5864399999991</v>
      </c>
      <c r="G11" s="11">
        <v>8036.9938599999996</v>
      </c>
      <c r="H11" s="11">
        <v>11005.916899999998</v>
      </c>
      <c r="I11" s="11">
        <v>17362.667890000001</v>
      </c>
      <c r="J11" s="11">
        <v>9854.8466900000003</v>
      </c>
      <c r="K11" s="11">
        <v>21973.924009999999</v>
      </c>
      <c r="L11" s="11">
        <v>4794.7724100000005</v>
      </c>
      <c r="M11" s="11">
        <v>8340.2484899999999</v>
      </c>
      <c r="N11" s="11">
        <v>2236.7396400000002</v>
      </c>
      <c r="O11" s="11">
        <v>1506.1068599999999</v>
      </c>
      <c r="P11" s="11">
        <v>7538.0798199999999</v>
      </c>
      <c r="Q11" s="11">
        <v>3292.6050599999999</v>
      </c>
      <c r="R11" s="11">
        <v>465.61189000000002</v>
      </c>
      <c r="S11" s="11">
        <v>1584.6450400000001</v>
      </c>
      <c r="T11" s="11">
        <v>0</v>
      </c>
      <c r="U11" s="11">
        <v>2634.8084100000001</v>
      </c>
      <c r="V11" s="11">
        <v>361.02040999999997</v>
      </c>
      <c r="W11" s="11">
        <v>7148.3516799999998</v>
      </c>
      <c r="X11" s="11">
        <v>6202.4695899999997</v>
      </c>
      <c r="Y11" s="11">
        <v>1295.9884</v>
      </c>
      <c r="Z11" s="11">
        <v>4300.72541</v>
      </c>
      <c r="AA11" s="11">
        <v>2849.6519099999996</v>
      </c>
      <c r="AB11" s="11">
        <v>21134.545529999999</v>
      </c>
      <c r="AC11" s="11">
        <v>21645.746609999998</v>
      </c>
      <c r="AD11" s="11">
        <v>2190.8134</v>
      </c>
      <c r="AE11" s="11">
        <v>6473.9165499999999</v>
      </c>
      <c r="AF11" s="11">
        <v>1898.5712900000001</v>
      </c>
      <c r="AG11" s="11">
        <v>3431.9165200000002</v>
      </c>
      <c r="AH11" s="11">
        <v>761.69389999999999</v>
      </c>
      <c r="AI11" s="11">
        <v>52.235910000000004</v>
      </c>
      <c r="AJ11" s="11">
        <v>139.45017999999999</v>
      </c>
      <c r="AK11" s="11">
        <v>757.35358999999994</v>
      </c>
      <c r="AL11" s="11">
        <v>5621.5764400000007</v>
      </c>
      <c r="AM11" s="11">
        <v>47.90399</v>
      </c>
      <c r="AN11" s="11">
        <v>891.00874999999996</v>
      </c>
      <c r="AO11" s="11">
        <v>1950.3579300000001</v>
      </c>
      <c r="AP11" s="11">
        <v>1879.3405499999999</v>
      </c>
      <c r="AQ11" s="11">
        <v>392761.34836999996</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21.204919999999998</v>
      </c>
      <c r="C14" s="11">
        <v>0</v>
      </c>
      <c r="D14" s="11">
        <v>5.2816999999999998</v>
      </c>
      <c r="E14" s="11">
        <v>0</v>
      </c>
      <c r="F14" s="11">
        <v>0</v>
      </c>
      <c r="G14" s="11">
        <v>18.927589999999999</v>
      </c>
      <c r="H14" s="11">
        <v>0</v>
      </c>
      <c r="I14" s="11">
        <v>0</v>
      </c>
      <c r="J14" s="11">
        <v>3.4555100000000003</v>
      </c>
      <c r="K14" s="11">
        <v>0</v>
      </c>
      <c r="L14" s="11">
        <v>0</v>
      </c>
      <c r="M14" s="11">
        <v>0</v>
      </c>
      <c r="N14" s="11">
        <v>0</v>
      </c>
      <c r="O14" s="11">
        <v>0</v>
      </c>
      <c r="P14" s="11">
        <v>0</v>
      </c>
      <c r="Q14" s="11">
        <v>0</v>
      </c>
      <c r="R14" s="11">
        <v>0</v>
      </c>
      <c r="S14" s="11">
        <v>0</v>
      </c>
      <c r="T14" s="11">
        <v>0</v>
      </c>
      <c r="U14" s="11">
        <v>0</v>
      </c>
      <c r="V14" s="11">
        <v>0</v>
      </c>
      <c r="W14" s="11">
        <v>0</v>
      </c>
      <c r="X14" s="11">
        <v>0</v>
      </c>
      <c r="Y14" s="11">
        <v>0</v>
      </c>
      <c r="Z14" s="11">
        <v>0</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48.869720000000001</v>
      </c>
    </row>
    <row r="15" spans="1:45" x14ac:dyDescent="0.25">
      <c r="A15" s="10" t="s">
        <v>17</v>
      </c>
      <c r="B15" s="11">
        <v>0</v>
      </c>
      <c r="C15" s="11">
        <v>3.7199999999999998E-3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3.7199999999999998E-3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31915.53357</v>
      </c>
      <c r="C17" s="9">
        <v>13095.65645</v>
      </c>
      <c r="D17" s="9">
        <v>20759.958480000001</v>
      </c>
      <c r="E17" s="9">
        <v>37453.345330000004</v>
      </c>
      <c r="F17" s="9">
        <v>24507.224550000003</v>
      </c>
      <c r="G17" s="9">
        <v>36241.260870000006</v>
      </c>
      <c r="H17" s="9">
        <v>14973.314560000001</v>
      </c>
      <c r="I17" s="9">
        <v>15596.425870000001</v>
      </c>
      <c r="J17" s="9">
        <v>24953.591449999996</v>
      </c>
      <c r="K17" s="9">
        <v>38813.046090000003</v>
      </c>
      <c r="L17" s="9">
        <v>14928.599029999999</v>
      </c>
      <c r="M17" s="9">
        <v>20262.04106</v>
      </c>
      <c r="N17" s="9">
        <v>37554.434450000001</v>
      </c>
      <c r="O17" s="9">
        <v>14033.26518</v>
      </c>
      <c r="P17" s="9">
        <v>11430.73891</v>
      </c>
      <c r="Q17" s="9">
        <v>2720.65355</v>
      </c>
      <c r="R17" s="9">
        <v>3469.7902199999999</v>
      </c>
      <c r="S17" s="9">
        <v>1277.8692099999998</v>
      </c>
      <c r="T17" s="9">
        <v>15270.920809999998</v>
      </c>
      <c r="U17" s="9">
        <v>10939.09894</v>
      </c>
      <c r="V17" s="9">
        <v>4720.9948700000004</v>
      </c>
      <c r="W17" s="9">
        <v>9458.8168100000003</v>
      </c>
      <c r="X17" s="9">
        <v>18191.309020000001</v>
      </c>
      <c r="Y17" s="9">
        <v>17599.37458</v>
      </c>
      <c r="Z17" s="9">
        <v>6216.1065799999997</v>
      </c>
      <c r="AA17" s="9">
        <v>5891.9255600000006</v>
      </c>
      <c r="AB17" s="9">
        <v>43843.208339999997</v>
      </c>
      <c r="AC17" s="9">
        <v>11631.90128</v>
      </c>
      <c r="AD17" s="9">
        <v>1669.6587300000001</v>
      </c>
      <c r="AE17" s="9">
        <v>51678.746659999997</v>
      </c>
      <c r="AF17" s="9">
        <v>4906.4838</v>
      </c>
      <c r="AG17" s="9">
        <v>9021.4777999999988</v>
      </c>
      <c r="AH17" s="9">
        <v>2420.7933499999999</v>
      </c>
      <c r="AI17" s="9">
        <v>1161.7126199999998</v>
      </c>
      <c r="AJ17" s="9">
        <v>9695.1809300000023</v>
      </c>
      <c r="AK17" s="9">
        <v>1221.5473</v>
      </c>
      <c r="AL17" s="9">
        <v>7194.5479300000006</v>
      </c>
      <c r="AM17" s="9">
        <v>389.91377</v>
      </c>
      <c r="AN17" s="9">
        <v>23067.131559999998</v>
      </c>
      <c r="AO17" s="9">
        <v>3803.5060600000002</v>
      </c>
      <c r="AP17" s="9">
        <v>2384.15886</v>
      </c>
      <c r="AQ17" s="9">
        <v>626365.26499000017</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2479.8461400000001</v>
      </c>
      <c r="C19" s="11">
        <v>2071.7860799999999</v>
      </c>
      <c r="D19" s="11">
        <v>3222.6765800000003</v>
      </c>
      <c r="E19" s="11">
        <v>32019.853520000001</v>
      </c>
      <c r="F19" s="11">
        <v>21811.206710000002</v>
      </c>
      <c r="G19" s="11">
        <v>34073.379390000002</v>
      </c>
      <c r="H19" s="11">
        <v>9172.8197300000011</v>
      </c>
      <c r="I19" s="11">
        <v>8153.64815</v>
      </c>
      <c r="J19" s="11">
        <v>22518.179539999997</v>
      </c>
      <c r="K19" s="11">
        <v>15451.07703</v>
      </c>
      <c r="L19" s="11">
        <v>11981.190909999999</v>
      </c>
      <c r="M19" s="11">
        <v>16302.01705</v>
      </c>
      <c r="N19" s="11">
        <v>27093.215170000003</v>
      </c>
      <c r="O19" s="11">
        <v>7972.7085999999999</v>
      </c>
      <c r="P19" s="11">
        <v>8756.3305700000001</v>
      </c>
      <c r="Q19" s="11">
        <v>2006.3617300000001</v>
      </c>
      <c r="R19" s="11">
        <v>2697.3615199999999</v>
      </c>
      <c r="S19" s="11">
        <v>157.27206999999999</v>
      </c>
      <c r="T19" s="11">
        <v>14006.798979999998</v>
      </c>
      <c r="U19" s="11">
        <v>6422.2574800000002</v>
      </c>
      <c r="V19" s="11">
        <v>3349.1722</v>
      </c>
      <c r="W19" s="11">
        <v>7760.2267400000001</v>
      </c>
      <c r="X19" s="11">
        <v>7885.8955299999998</v>
      </c>
      <c r="Y19" s="11">
        <v>12457.91315</v>
      </c>
      <c r="Z19" s="11">
        <v>2183.1391699999999</v>
      </c>
      <c r="AA19" s="11">
        <v>4983.0459600000004</v>
      </c>
      <c r="AB19" s="11">
        <v>23478.746199999998</v>
      </c>
      <c r="AC19" s="11">
        <v>4242.0668399999995</v>
      </c>
      <c r="AD19" s="11">
        <v>724.60041999999999</v>
      </c>
      <c r="AE19" s="11">
        <v>28816.692689999996</v>
      </c>
      <c r="AF19" s="11">
        <v>3784.1451299999999</v>
      </c>
      <c r="AG19" s="11">
        <v>7912.1901099999995</v>
      </c>
      <c r="AH19" s="11">
        <v>773.57918999999993</v>
      </c>
      <c r="AI19" s="11">
        <v>900.72117999999989</v>
      </c>
      <c r="AJ19" s="11">
        <v>8218.6791900000007</v>
      </c>
      <c r="AK19" s="11">
        <v>1129.9204199999999</v>
      </c>
      <c r="AL19" s="11">
        <v>5034.5895500000006</v>
      </c>
      <c r="AM19" s="11">
        <v>158.67767000000001</v>
      </c>
      <c r="AN19" s="11">
        <v>19764.395629999999</v>
      </c>
      <c r="AO19" s="11">
        <v>1258.7469599999999</v>
      </c>
      <c r="AP19" s="11">
        <v>1790.29808</v>
      </c>
      <c r="AQ19" s="11">
        <v>394977.42895999993</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1064.2586200000001</v>
      </c>
      <c r="C22" s="11">
        <v>0</v>
      </c>
      <c r="D22" s="11">
        <v>704.42110000000002</v>
      </c>
      <c r="E22" s="11">
        <v>1.498E-2</v>
      </c>
      <c r="F22" s="11">
        <v>0</v>
      </c>
      <c r="G22" s="11">
        <v>85.361699999999999</v>
      </c>
      <c r="H22" s="11">
        <v>3600.1335600000002</v>
      </c>
      <c r="I22" s="11">
        <v>2570.82089</v>
      </c>
      <c r="J22" s="11">
        <v>0</v>
      </c>
      <c r="K22" s="11">
        <v>19608.357929999998</v>
      </c>
      <c r="L22" s="11">
        <v>0</v>
      </c>
      <c r="M22" s="11">
        <v>650.28138000000001</v>
      </c>
      <c r="N22" s="11">
        <v>3658.2765199999999</v>
      </c>
      <c r="O22" s="11">
        <v>3995.2413600000004</v>
      </c>
      <c r="P22" s="11">
        <v>0</v>
      </c>
      <c r="Q22" s="11">
        <v>0</v>
      </c>
      <c r="R22" s="11">
        <v>0</v>
      </c>
      <c r="S22" s="11">
        <v>53.698509999999999</v>
      </c>
      <c r="T22" s="11">
        <v>0</v>
      </c>
      <c r="U22" s="11">
        <v>2375.913</v>
      </c>
      <c r="V22" s="11">
        <v>192.85935000000001</v>
      </c>
      <c r="W22" s="11">
        <v>3.8031899999999998</v>
      </c>
      <c r="X22" s="11">
        <v>4023.4549400000001</v>
      </c>
      <c r="Y22" s="11">
        <v>3140.0772299999999</v>
      </c>
      <c r="Z22" s="11">
        <v>0</v>
      </c>
      <c r="AA22" s="11">
        <v>0</v>
      </c>
      <c r="AB22" s="11">
        <v>15122.208350000001</v>
      </c>
      <c r="AC22" s="11">
        <v>2604.9200599999999</v>
      </c>
      <c r="AD22" s="11">
        <v>8.1788699999999999</v>
      </c>
      <c r="AE22" s="11">
        <v>16982.45191</v>
      </c>
      <c r="AF22" s="11">
        <v>26.656549999999999</v>
      </c>
      <c r="AG22" s="11">
        <v>0</v>
      </c>
      <c r="AH22" s="11">
        <v>185.50332999999998</v>
      </c>
      <c r="AI22" s="11">
        <v>0</v>
      </c>
      <c r="AJ22" s="11">
        <v>577.40671999999995</v>
      </c>
      <c r="AK22" s="11">
        <v>0</v>
      </c>
      <c r="AL22" s="11">
        <v>68.107389999999995</v>
      </c>
      <c r="AM22" s="11">
        <v>0</v>
      </c>
      <c r="AN22" s="11">
        <v>0</v>
      </c>
      <c r="AO22" s="11">
        <v>1247.8452400000001</v>
      </c>
      <c r="AP22" s="11">
        <v>0</v>
      </c>
      <c r="AQ22" s="11">
        <v>82550.252680000005</v>
      </c>
    </row>
    <row r="23" spans="1:43" x14ac:dyDescent="0.25">
      <c r="A23" s="10" t="s">
        <v>25</v>
      </c>
      <c r="B23" s="11">
        <v>28371.428810000001</v>
      </c>
      <c r="C23" s="11">
        <v>11021.264060000001</v>
      </c>
      <c r="D23" s="11">
        <v>16832.860800000002</v>
      </c>
      <c r="E23" s="11">
        <v>5433.4768300000005</v>
      </c>
      <c r="F23" s="11">
        <v>2696.01784</v>
      </c>
      <c r="G23" s="11">
        <v>2082.5197799999996</v>
      </c>
      <c r="H23" s="11">
        <v>2197.5279300000002</v>
      </c>
      <c r="I23" s="11">
        <v>4789.3481700000002</v>
      </c>
      <c r="J23" s="11">
        <v>2435.4119100000003</v>
      </c>
      <c r="K23" s="11">
        <v>3752.7595300000003</v>
      </c>
      <c r="L23" s="11">
        <v>2947.4081200000001</v>
      </c>
      <c r="M23" s="11">
        <v>3309.7426299999997</v>
      </c>
      <c r="N23" s="11">
        <v>6802.9427599999999</v>
      </c>
      <c r="O23" s="11">
        <v>2065.31522</v>
      </c>
      <c r="P23" s="11">
        <v>2674.40834</v>
      </c>
      <c r="Q23" s="11">
        <v>714.29182000000003</v>
      </c>
      <c r="R23" s="11">
        <v>772.42869999999994</v>
      </c>
      <c r="S23" s="11">
        <v>1066.8986299999999</v>
      </c>
      <c r="T23" s="11">
        <v>1264.12183</v>
      </c>
      <c r="U23" s="11">
        <v>2140.9284600000001</v>
      </c>
      <c r="V23" s="11">
        <v>1178.9633200000001</v>
      </c>
      <c r="W23" s="11">
        <v>1694.7868799999999</v>
      </c>
      <c r="X23" s="11">
        <v>6264.9481500000002</v>
      </c>
      <c r="Y23" s="11">
        <v>2122.4662699999999</v>
      </c>
      <c r="Z23" s="11">
        <v>4032.9674100000002</v>
      </c>
      <c r="AA23" s="11">
        <v>908.87959999999998</v>
      </c>
      <c r="AB23" s="11">
        <v>5242.2537899999998</v>
      </c>
      <c r="AC23" s="11">
        <v>4784.9143800000002</v>
      </c>
      <c r="AD23" s="11">
        <v>936.87944000000005</v>
      </c>
      <c r="AE23" s="11">
        <v>5877.6822899999997</v>
      </c>
      <c r="AF23" s="11">
        <v>1095.6821200000002</v>
      </c>
      <c r="AG23" s="11">
        <v>1109.2876899999999</v>
      </c>
      <c r="AH23" s="11">
        <v>1461.71083</v>
      </c>
      <c r="AI23" s="11">
        <v>260.99144000000001</v>
      </c>
      <c r="AJ23" s="11">
        <v>899.09501999999986</v>
      </c>
      <c r="AK23" s="11">
        <v>91.62688</v>
      </c>
      <c r="AL23" s="11">
        <v>2091.8509900000004</v>
      </c>
      <c r="AM23" s="11">
        <v>231.23609999999999</v>
      </c>
      <c r="AN23" s="11">
        <v>3302.7359300000003</v>
      </c>
      <c r="AO23" s="11">
        <v>1296.9138600000001</v>
      </c>
      <c r="AP23" s="11">
        <v>593.86077999999998</v>
      </c>
      <c r="AQ23" s="11">
        <v>148850.83534000002</v>
      </c>
    </row>
    <row r="24" spans="1:43" x14ac:dyDescent="0.25">
      <c r="A24" s="10" t="s">
        <v>26</v>
      </c>
      <c r="B24" s="11">
        <v>0</v>
      </c>
      <c r="C24" s="11">
        <v>2.6063100000000001</v>
      </c>
      <c r="D24" s="11">
        <v>0</v>
      </c>
      <c r="E24" s="11">
        <v>0</v>
      </c>
      <c r="F24" s="11">
        <v>0</v>
      </c>
      <c r="G24" s="11">
        <v>0</v>
      </c>
      <c r="H24" s="11">
        <v>2.8333400000000002</v>
      </c>
      <c r="I24" s="11">
        <v>82.60866</v>
      </c>
      <c r="J24" s="11">
        <v>0</v>
      </c>
      <c r="K24" s="11">
        <v>0.85160000000000002</v>
      </c>
      <c r="L24" s="11">
        <v>0</v>
      </c>
      <c r="M24" s="11">
        <v>0</v>
      </c>
      <c r="N24" s="11">
        <v>0</v>
      </c>
      <c r="O24" s="11">
        <v>0</v>
      </c>
      <c r="P24" s="11">
        <v>0</v>
      </c>
      <c r="Q24" s="11">
        <v>0</v>
      </c>
      <c r="R24" s="11">
        <v>0</v>
      </c>
      <c r="S24" s="11">
        <v>0</v>
      </c>
      <c r="T24" s="11">
        <v>0</v>
      </c>
      <c r="U24" s="11">
        <v>0</v>
      </c>
      <c r="V24" s="11">
        <v>0</v>
      </c>
      <c r="W24" s="11">
        <v>0</v>
      </c>
      <c r="X24" s="11">
        <v>17.010400000000001</v>
      </c>
      <c r="Y24" s="11">
        <v>0</v>
      </c>
      <c r="Z24" s="11">
        <v>0</v>
      </c>
      <c r="AA24" s="11">
        <v>0</v>
      </c>
      <c r="AB24" s="11">
        <v>0</v>
      </c>
      <c r="AC24" s="11">
        <v>0</v>
      </c>
      <c r="AD24" s="11">
        <v>0</v>
      </c>
      <c r="AE24" s="11">
        <v>1.91977</v>
      </c>
      <c r="AF24" s="11">
        <v>0</v>
      </c>
      <c r="AG24" s="11">
        <v>0</v>
      </c>
      <c r="AH24" s="11">
        <v>0</v>
      </c>
      <c r="AI24" s="11">
        <v>0</v>
      </c>
      <c r="AJ24" s="11">
        <v>0</v>
      </c>
      <c r="AK24" s="11">
        <v>0</v>
      </c>
      <c r="AL24" s="11">
        <v>0</v>
      </c>
      <c r="AM24" s="11">
        <v>0</v>
      </c>
      <c r="AN24" s="11">
        <v>0</v>
      </c>
      <c r="AO24" s="11">
        <v>0</v>
      </c>
      <c r="AP24" s="11">
        <v>0</v>
      </c>
      <c r="AQ24" s="11">
        <v>107.83008000000001</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1012224.06814</v>
      </c>
      <c r="C26" s="9">
        <v>297875.44686000003</v>
      </c>
      <c r="D26" s="9">
        <v>775332.28764000011</v>
      </c>
      <c r="E26" s="9">
        <v>306398.25075999997</v>
      </c>
      <c r="F26" s="9">
        <v>178767.72269000002</v>
      </c>
      <c r="G26" s="9">
        <v>160030.50348000001</v>
      </c>
      <c r="H26" s="9">
        <v>133396.48082999999</v>
      </c>
      <c r="I26" s="9">
        <v>221093.2034</v>
      </c>
      <c r="J26" s="9">
        <v>171499.12498000002</v>
      </c>
      <c r="K26" s="9">
        <v>205011.39552000005</v>
      </c>
      <c r="L26" s="9">
        <v>86513.436460000012</v>
      </c>
      <c r="M26" s="9">
        <v>237994.21887000001</v>
      </c>
      <c r="N26" s="9">
        <v>298615.54222999996</v>
      </c>
      <c r="O26" s="9">
        <v>104639.96831</v>
      </c>
      <c r="P26" s="9">
        <v>118183.76737</v>
      </c>
      <c r="Q26" s="9">
        <v>57395.864840000017</v>
      </c>
      <c r="R26" s="9">
        <v>64288.92414000001</v>
      </c>
      <c r="S26" s="9">
        <v>72295.225659999996</v>
      </c>
      <c r="T26" s="9">
        <v>96199.206800000014</v>
      </c>
      <c r="U26" s="9">
        <v>186680.67116999996</v>
      </c>
      <c r="V26" s="9">
        <v>66423.079289999994</v>
      </c>
      <c r="W26" s="9">
        <v>79533.727009999988</v>
      </c>
      <c r="X26" s="9">
        <v>205748.83134999999</v>
      </c>
      <c r="Y26" s="9">
        <v>97382.422359999997</v>
      </c>
      <c r="Z26" s="9">
        <v>234291.14621000001</v>
      </c>
      <c r="AA26" s="9">
        <v>103040.86980999999</v>
      </c>
      <c r="AB26" s="9">
        <v>299605.23025000002</v>
      </c>
      <c r="AC26" s="9">
        <v>256113.15794</v>
      </c>
      <c r="AD26" s="9">
        <v>99545.339529999997</v>
      </c>
      <c r="AE26" s="9">
        <v>260948.39010000005</v>
      </c>
      <c r="AF26" s="9">
        <v>79051.126399999994</v>
      </c>
      <c r="AG26" s="9">
        <v>76395.610619999978</v>
      </c>
      <c r="AH26" s="9">
        <v>61550.631979999984</v>
      </c>
      <c r="AI26" s="9">
        <v>22218.31393</v>
      </c>
      <c r="AJ26" s="9">
        <v>39286.313210000015</v>
      </c>
      <c r="AK26" s="9">
        <v>21744.62874</v>
      </c>
      <c r="AL26" s="9">
        <v>109950.81671999999</v>
      </c>
      <c r="AM26" s="9">
        <v>26897.378140000001</v>
      </c>
      <c r="AN26" s="9">
        <v>141726.64658</v>
      </c>
      <c r="AO26" s="9">
        <v>65893.752509999991</v>
      </c>
      <c r="AP26" s="9">
        <v>27412.6849</v>
      </c>
      <c r="AQ26" s="9">
        <v>7159195.4077299992</v>
      </c>
    </row>
    <row r="27" spans="1:43" x14ac:dyDescent="0.25">
      <c r="A27" s="12" t="s">
        <v>29</v>
      </c>
      <c r="B27" s="11">
        <v>992157.54329000006</v>
      </c>
      <c r="C27" s="11">
        <v>272739.88375000004</v>
      </c>
      <c r="D27" s="11">
        <v>689032.78969000001</v>
      </c>
      <c r="E27" s="11">
        <v>273433.85848</v>
      </c>
      <c r="F27" s="11">
        <v>164401.24752</v>
      </c>
      <c r="G27" s="11">
        <v>152501.91261</v>
      </c>
      <c r="H27" s="11">
        <v>136450.26906999998</v>
      </c>
      <c r="I27" s="11">
        <v>204534.40749999997</v>
      </c>
      <c r="J27" s="11">
        <v>158192.97343000001</v>
      </c>
      <c r="K27" s="11">
        <v>207193.91652000006</v>
      </c>
      <c r="L27" s="11">
        <v>84003.459480000005</v>
      </c>
      <c r="M27" s="11">
        <v>229707.11455</v>
      </c>
      <c r="N27" s="11">
        <v>311318.14985000005</v>
      </c>
      <c r="O27" s="11">
        <v>102522.98242999999</v>
      </c>
      <c r="P27" s="11">
        <v>115707.5404</v>
      </c>
      <c r="Q27" s="11">
        <v>53893.17689000001</v>
      </c>
      <c r="R27" s="11">
        <v>55787.342650000006</v>
      </c>
      <c r="S27" s="11">
        <v>61129.391140000007</v>
      </c>
      <c r="T27" s="11">
        <v>92424.703940000007</v>
      </c>
      <c r="U27" s="11">
        <v>183200.62439999997</v>
      </c>
      <c r="V27" s="11">
        <v>64563.192080000001</v>
      </c>
      <c r="W27" s="11">
        <v>75915.454610000001</v>
      </c>
      <c r="X27" s="11">
        <v>190462.59239999999</v>
      </c>
      <c r="Y27" s="11">
        <v>98404.845190000007</v>
      </c>
      <c r="Z27" s="11">
        <v>195312.49632999999</v>
      </c>
      <c r="AA27" s="11">
        <v>90788.45521</v>
      </c>
      <c r="AB27" s="11">
        <v>293204.74523</v>
      </c>
      <c r="AC27" s="11">
        <v>236460.70853999999</v>
      </c>
      <c r="AD27" s="11">
        <v>89467.163709999993</v>
      </c>
      <c r="AE27" s="11">
        <v>253698.59514000005</v>
      </c>
      <c r="AF27" s="11">
        <v>80909.416759999993</v>
      </c>
      <c r="AG27" s="11">
        <v>76344.040169999993</v>
      </c>
      <c r="AH27" s="11">
        <v>55614.90664999999</v>
      </c>
      <c r="AI27" s="11">
        <v>20566.572980000001</v>
      </c>
      <c r="AJ27" s="11">
        <v>35751.250580000007</v>
      </c>
      <c r="AK27" s="11">
        <v>21287.514800000001</v>
      </c>
      <c r="AL27" s="11">
        <v>104168.37962000001</v>
      </c>
      <c r="AM27" s="11">
        <v>23916.096229999999</v>
      </c>
      <c r="AN27" s="11">
        <v>145700.38140000001</v>
      </c>
      <c r="AO27" s="11">
        <v>64534.119799999993</v>
      </c>
      <c r="AP27" s="11">
        <v>28311.595419999998</v>
      </c>
      <c r="AQ27" s="11">
        <v>6785715.8104400039</v>
      </c>
    </row>
    <row r="28" spans="1:43" x14ac:dyDescent="0.25">
      <c r="A28" s="10" t="s">
        <v>30</v>
      </c>
      <c r="B28" s="11">
        <v>801964.33963000006</v>
      </c>
      <c r="C28" s="11">
        <v>137831.21607999998</v>
      </c>
      <c r="D28" s="11">
        <v>382537.46781999996</v>
      </c>
      <c r="E28" s="11">
        <v>182660.80470000001</v>
      </c>
      <c r="F28" s="11">
        <v>118662.93797</v>
      </c>
      <c r="G28" s="11">
        <v>104710.75479000001</v>
      </c>
      <c r="H28" s="11">
        <v>130645.51314999998</v>
      </c>
      <c r="I28" s="11">
        <v>138789.98504</v>
      </c>
      <c r="J28" s="11">
        <v>112105.8456</v>
      </c>
      <c r="K28" s="11">
        <v>187100.93883000006</v>
      </c>
      <c r="L28" s="11">
        <v>64755.507460000001</v>
      </c>
      <c r="M28" s="11">
        <v>183094.11572</v>
      </c>
      <c r="N28" s="11">
        <v>293223.19430000003</v>
      </c>
      <c r="O28" s="11">
        <v>83466.102559999985</v>
      </c>
      <c r="P28" s="11">
        <v>101688.68807</v>
      </c>
      <c r="Q28" s="11">
        <v>40686.153220000007</v>
      </c>
      <c r="R28" s="11">
        <v>29773.459070000001</v>
      </c>
      <c r="S28" s="11">
        <v>31630.714100000001</v>
      </c>
      <c r="T28" s="11">
        <v>70456.910560000004</v>
      </c>
      <c r="U28" s="11">
        <v>149181.62183999998</v>
      </c>
      <c r="V28" s="11">
        <v>51628.45362</v>
      </c>
      <c r="W28" s="11">
        <v>57576.562059999997</v>
      </c>
      <c r="X28" s="11">
        <v>137347.62823999999</v>
      </c>
      <c r="Y28" s="11">
        <v>88303.241460000005</v>
      </c>
      <c r="Z28" s="11">
        <v>96578.73341999999</v>
      </c>
      <c r="AA28" s="11">
        <v>51129.512529999993</v>
      </c>
      <c r="AB28" s="11">
        <v>258502.50376999998</v>
      </c>
      <c r="AC28" s="11">
        <v>165891.15766</v>
      </c>
      <c r="AD28" s="11">
        <v>64627.02156999999</v>
      </c>
      <c r="AE28" s="11">
        <v>214042.90359000003</v>
      </c>
      <c r="AF28" s="11">
        <v>68732.156209999986</v>
      </c>
      <c r="AG28" s="11">
        <v>68560.668829999995</v>
      </c>
      <c r="AH28" s="11">
        <v>33542.096509999996</v>
      </c>
      <c r="AI28" s="11">
        <v>14329.684630000002</v>
      </c>
      <c r="AJ28" s="11">
        <v>29648.584730000006</v>
      </c>
      <c r="AK28" s="11">
        <v>19162.428500000002</v>
      </c>
      <c r="AL28" s="11">
        <v>70510.247780000005</v>
      </c>
      <c r="AM28" s="11">
        <v>15899.81972</v>
      </c>
      <c r="AN28" s="11">
        <v>123845.39977</v>
      </c>
      <c r="AO28" s="11">
        <v>60102.007829999995</v>
      </c>
      <c r="AP28" s="11">
        <v>27001.548139999999</v>
      </c>
      <c r="AQ28" s="11">
        <v>5061928.6310799988</v>
      </c>
    </row>
    <row r="29" spans="1:43" x14ac:dyDescent="0.25">
      <c r="A29" s="10" t="s">
        <v>31</v>
      </c>
      <c r="B29" s="11">
        <v>190193.20366</v>
      </c>
      <c r="C29" s="11">
        <v>134908.66767000002</v>
      </c>
      <c r="D29" s="11">
        <v>306495.32186999999</v>
      </c>
      <c r="E29" s="11">
        <v>90773.053780000002</v>
      </c>
      <c r="F29" s="11">
        <v>45738.309549999998</v>
      </c>
      <c r="G29" s="11">
        <v>47791.15782</v>
      </c>
      <c r="H29" s="11">
        <v>5804.7559199999996</v>
      </c>
      <c r="I29" s="11">
        <v>65744.422459999987</v>
      </c>
      <c r="J29" s="11">
        <v>46087.127829999998</v>
      </c>
      <c r="K29" s="11">
        <v>20092.977689999996</v>
      </c>
      <c r="L29" s="11">
        <v>19247.952020000004</v>
      </c>
      <c r="M29" s="11">
        <v>46612.998830000004</v>
      </c>
      <c r="N29" s="11">
        <v>18094.955550000002</v>
      </c>
      <c r="O29" s="11">
        <v>19056.879870000001</v>
      </c>
      <c r="P29" s="11">
        <v>14018.85233</v>
      </c>
      <c r="Q29" s="11">
        <v>13207.02367</v>
      </c>
      <c r="R29" s="11">
        <v>26013.883580000002</v>
      </c>
      <c r="S29" s="11">
        <v>29498.677040000002</v>
      </c>
      <c r="T29" s="11">
        <v>21967.793379999999</v>
      </c>
      <c r="U29" s="11">
        <v>34019.002560000001</v>
      </c>
      <c r="V29" s="11">
        <v>12934.738459999999</v>
      </c>
      <c r="W29" s="11">
        <v>18338.89255</v>
      </c>
      <c r="X29" s="11">
        <v>53114.964160000003</v>
      </c>
      <c r="Y29" s="11">
        <v>10101.603730000001</v>
      </c>
      <c r="Z29" s="11">
        <v>98733.762910000005</v>
      </c>
      <c r="AA29" s="11">
        <v>39658.942680000007</v>
      </c>
      <c r="AB29" s="11">
        <v>34702.241459999997</v>
      </c>
      <c r="AC29" s="11">
        <v>70569.550879999995</v>
      </c>
      <c r="AD29" s="11">
        <v>24840.142140000004</v>
      </c>
      <c r="AE29" s="11">
        <v>39655.691550000003</v>
      </c>
      <c r="AF29" s="11">
        <v>12177.260549999999</v>
      </c>
      <c r="AG29" s="11">
        <v>7783.3713399999997</v>
      </c>
      <c r="AH29" s="11">
        <v>22072.810139999994</v>
      </c>
      <c r="AI29" s="11">
        <v>6236.8883500000002</v>
      </c>
      <c r="AJ29" s="11">
        <v>6102.6658500000003</v>
      </c>
      <c r="AK29" s="11">
        <v>2125.0862999999999</v>
      </c>
      <c r="AL29" s="11">
        <v>33658.131840000002</v>
      </c>
      <c r="AM29" s="11">
        <v>8016.2765099999997</v>
      </c>
      <c r="AN29" s="11">
        <v>21854.981630000002</v>
      </c>
      <c r="AO29" s="11">
        <v>4432.1119699999999</v>
      </c>
      <c r="AP29" s="11">
        <v>1310.04728</v>
      </c>
      <c r="AQ29" s="11">
        <v>1723787.1793599997</v>
      </c>
    </row>
    <row r="30" spans="1:43" x14ac:dyDescent="0.25">
      <c r="A30" s="12" t="s">
        <v>32</v>
      </c>
      <c r="B30" s="11">
        <v>8220.7527400000017</v>
      </c>
      <c r="C30" s="11">
        <v>3289.2035599999999</v>
      </c>
      <c r="D30" s="11">
        <v>19711.657740000002</v>
      </c>
      <c r="E30" s="11">
        <v>10985.514850000001</v>
      </c>
      <c r="F30" s="11">
        <v>3802.3604800000003</v>
      </c>
      <c r="G30" s="11">
        <v>209.89649000000003</v>
      </c>
      <c r="H30" s="11">
        <v>773.52782999999999</v>
      </c>
      <c r="I30" s="11">
        <v>1718.0164500000001</v>
      </c>
      <c r="J30" s="11">
        <v>2720.3786100000002</v>
      </c>
      <c r="K30" s="11">
        <v>2883.5100899999998</v>
      </c>
      <c r="L30" s="11">
        <v>177.76016000000001</v>
      </c>
      <c r="M30" s="11">
        <v>3466.95507</v>
      </c>
      <c r="N30" s="11">
        <v>1169.55996</v>
      </c>
      <c r="O30" s="11">
        <v>2365.3928900000001</v>
      </c>
      <c r="P30" s="11">
        <v>608.22857999999997</v>
      </c>
      <c r="Q30" s="11">
        <v>2590.7585900000004</v>
      </c>
      <c r="R30" s="11">
        <v>86.834790000000012</v>
      </c>
      <c r="S30" s="11">
        <v>62.767089999999996</v>
      </c>
      <c r="T30" s="11">
        <v>1071.11698</v>
      </c>
      <c r="U30" s="11">
        <v>608.17090000000007</v>
      </c>
      <c r="V30" s="11">
        <v>67.253140000000002</v>
      </c>
      <c r="W30" s="11">
        <v>568.38203999999996</v>
      </c>
      <c r="X30" s="11">
        <v>3227.8752800000002</v>
      </c>
      <c r="Y30" s="11">
        <v>449.72647000000001</v>
      </c>
      <c r="Z30" s="11">
        <v>690.79237999999987</v>
      </c>
      <c r="AA30" s="11">
        <v>5489.5713799999994</v>
      </c>
      <c r="AB30" s="11">
        <v>342.92806999999999</v>
      </c>
      <c r="AC30" s="11">
        <v>11266.69111</v>
      </c>
      <c r="AD30" s="11">
        <v>1323.81844</v>
      </c>
      <c r="AE30" s="11">
        <v>616.14401000000009</v>
      </c>
      <c r="AF30" s="11">
        <v>679.47482000000002</v>
      </c>
      <c r="AG30" s="11">
        <v>355.34609999999998</v>
      </c>
      <c r="AH30" s="11">
        <v>337.80175999999994</v>
      </c>
      <c r="AI30" s="11">
        <v>666.8427999999999</v>
      </c>
      <c r="AJ30" s="11">
        <v>194.05236000000002</v>
      </c>
      <c r="AK30" s="11">
        <v>123.59481</v>
      </c>
      <c r="AL30" s="11">
        <v>774.60552000000007</v>
      </c>
      <c r="AM30" s="11">
        <v>2965.83374</v>
      </c>
      <c r="AN30" s="11">
        <v>1487.4708899999998</v>
      </c>
      <c r="AO30" s="11">
        <v>882.36930999999993</v>
      </c>
      <c r="AP30" s="11">
        <v>0</v>
      </c>
      <c r="AQ30" s="11">
        <v>99032.938279999988</v>
      </c>
    </row>
    <row r="31" spans="1:43" x14ac:dyDescent="0.25">
      <c r="A31" s="10" t="s">
        <v>33</v>
      </c>
      <c r="B31" s="11">
        <v>3744.8689900000004</v>
      </c>
      <c r="C31" s="11">
        <v>624.32846999999992</v>
      </c>
      <c r="D31" s="11">
        <v>6307.31574</v>
      </c>
      <c r="E31" s="11">
        <v>3397.8149699999999</v>
      </c>
      <c r="F31" s="11">
        <v>2035.8916200000001</v>
      </c>
      <c r="G31" s="11">
        <v>41.664550000000006</v>
      </c>
      <c r="H31" s="11">
        <v>719.79111</v>
      </c>
      <c r="I31" s="11">
        <v>814.30092000000002</v>
      </c>
      <c r="J31" s="11">
        <v>182.16762</v>
      </c>
      <c r="K31" s="11">
        <v>2104.13591</v>
      </c>
      <c r="L31" s="11">
        <v>175.04209</v>
      </c>
      <c r="M31" s="11">
        <v>1846.0848000000001</v>
      </c>
      <c r="N31" s="11">
        <v>781.57566999999995</v>
      </c>
      <c r="O31" s="11">
        <v>232.47641999999999</v>
      </c>
      <c r="P31" s="11">
        <v>434.96009999999995</v>
      </c>
      <c r="Q31" s="11">
        <v>1094.6747600000001</v>
      </c>
      <c r="R31" s="11">
        <v>0</v>
      </c>
      <c r="S31" s="11">
        <v>62.767089999999996</v>
      </c>
      <c r="T31" s="11">
        <v>550.95305000000008</v>
      </c>
      <c r="U31" s="11">
        <v>275.649</v>
      </c>
      <c r="V31" s="11">
        <v>52.087800000000001</v>
      </c>
      <c r="W31" s="11">
        <v>338.99885999999998</v>
      </c>
      <c r="X31" s="11">
        <v>1948.67347</v>
      </c>
      <c r="Y31" s="11">
        <v>237.49429000000001</v>
      </c>
      <c r="Z31" s="11">
        <v>89.825699999999998</v>
      </c>
      <c r="AA31" s="11">
        <v>837.57263</v>
      </c>
      <c r="AB31" s="11">
        <v>178.72418999999999</v>
      </c>
      <c r="AC31" s="11">
        <v>1454.7995399999998</v>
      </c>
      <c r="AD31" s="11">
        <v>192.11486000000002</v>
      </c>
      <c r="AE31" s="11">
        <v>13.858700000000001</v>
      </c>
      <c r="AF31" s="11">
        <v>393.49819000000002</v>
      </c>
      <c r="AG31" s="11">
        <v>310.03167999999999</v>
      </c>
      <c r="AH31" s="11">
        <v>204.93457999999998</v>
      </c>
      <c r="AI31" s="11">
        <v>378.34175999999997</v>
      </c>
      <c r="AJ31" s="11">
        <v>169.76003000000003</v>
      </c>
      <c r="AK31" s="11">
        <v>120.09039999999999</v>
      </c>
      <c r="AL31" s="11">
        <v>146.18637000000001</v>
      </c>
      <c r="AM31" s="11">
        <v>1668.95649</v>
      </c>
      <c r="AN31" s="11">
        <v>337.39951999999994</v>
      </c>
      <c r="AO31" s="11">
        <v>701.67350999999996</v>
      </c>
      <c r="AP31" s="11">
        <v>0</v>
      </c>
      <c r="AQ31" s="11">
        <v>35201.485450000007</v>
      </c>
    </row>
    <row r="32" spans="1:43" x14ac:dyDescent="0.25">
      <c r="A32" s="10" t="s">
        <v>34</v>
      </c>
      <c r="B32" s="11">
        <v>4475.8837500000009</v>
      </c>
      <c r="C32" s="11">
        <v>2664.87509</v>
      </c>
      <c r="D32" s="11">
        <v>13404.342000000001</v>
      </c>
      <c r="E32" s="11">
        <v>7587.699880000001</v>
      </c>
      <c r="F32" s="11">
        <v>1766.4688599999999</v>
      </c>
      <c r="G32" s="11">
        <v>168.23194000000001</v>
      </c>
      <c r="H32" s="11">
        <v>53.736719999999998</v>
      </c>
      <c r="I32" s="11">
        <v>903.71553000000006</v>
      </c>
      <c r="J32" s="11">
        <v>2538.21099</v>
      </c>
      <c r="K32" s="11">
        <v>779.37418000000002</v>
      </c>
      <c r="L32" s="11">
        <v>2.7180700000000004</v>
      </c>
      <c r="M32" s="11">
        <v>1620.8702700000001</v>
      </c>
      <c r="N32" s="11">
        <v>387.98429000000004</v>
      </c>
      <c r="O32" s="11">
        <v>2132.9164700000001</v>
      </c>
      <c r="P32" s="11">
        <v>173.26847999999998</v>
      </c>
      <c r="Q32" s="11">
        <v>1496.08383</v>
      </c>
      <c r="R32" s="11">
        <v>86.834790000000012</v>
      </c>
      <c r="S32" s="11">
        <v>0</v>
      </c>
      <c r="T32" s="11">
        <v>520.16392999999994</v>
      </c>
      <c r="U32" s="11">
        <v>332.52190000000002</v>
      </c>
      <c r="V32" s="11">
        <v>15.16534</v>
      </c>
      <c r="W32" s="11">
        <v>229.38317999999998</v>
      </c>
      <c r="X32" s="11">
        <v>1279.20181</v>
      </c>
      <c r="Y32" s="11">
        <v>212.23218</v>
      </c>
      <c r="Z32" s="11">
        <v>600.96667999999988</v>
      </c>
      <c r="AA32" s="11">
        <v>4651.9987499999997</v>
      </c>
      <c r="AB32" s="11">
        <v>164.20388</v>
      </c>
      <c r="AC32" s="11">
        <v>9811.8915699999998</v>
      </c>
      <c r="AD32" s="11">
        <v>1131.7035800000001</v>
      </c>
      <c r="AE32" s="11">
        <v>602.28531000000009</v>
      </c>
      <c r="AF32" s="11">
        <v>285.97663</v>
      </c>
      <c r="AG32" s="11">
        <v>45.314419999999998</v>
      </c>
      <c r="AH32" s="11">
        <v>132.86717999999999</v>
      </c>
      <c r="AI32" s="11">
        <v>288.50103999999999</v>
      </c>
      <c r="AJ32" s="11">
        <v>24.292330000000003</v>
      </c>
      <c r="AK32" s="11">
        <v>3.50441</v>
      </c>
      <c r="AL32" s="11">
        <v>628.41915000000006</v>
      </c>
      <c r="AM32" s="11">
        <v>1296.8772500000002</v>
      </c>
      <c r="AN32" s="11">
        <v>1150.0713699999999</v>
      </c>
      <c r="AO32" s="11">
        <v>180.69579999999999</v>
      </c>
      <c r="AP32" s="11">
        <v>0</v>
      </c>
      <c r="AQ32" s="11">
        <v>63831.452830000002</v>
      </c>
    </row>
    <row r="33" spans="1:43" x14ac:dyDescent="0.25">
      <c r="A33" s="12" t="s">
        <v>35</v>
      </c>
      <c r="B33" s="11">
        <v>31643.624320000003</v>
      </c>
      <c r="C33" s="11">
        <v>19257.66734</v>
      </c>
      <c r="D33" s="11">
        <v>11818.975</v>
      </c>
      <c r="E33" s="11">
        <v>22111.969739999997</v>
      </c>
      <c r="F33" s="11">
        <v>8146.1712299999999</v>
      </c>
      <c r="G33" s="11">
        <v>5405.5570099999995</v>
      </c>
      <c r="H33" s="11">
        <v>2753.27898</v>
      </c>
      <c r="I33" s="11">
        <v>3232.9937099999997</v>
      </c>
      <c r="J33" s="11">
        <v>11158.657299999999</v>
      </c>
      <c r="K33" s="11">
        <v>6200.4634600000009</v>
      </c>
      <c r="L33" s="11">
        <v>7968.5427700000009</v>
      </c>
      <c r="M33" s="11">
        <v>14571.34786</v>
      </c>
      <c r="N33" s="11">
        <v>8659.68714</v>
      </c>
      <c r="O33" s="11">
        <v>4950.2786299999998</v>
      </c>
      <c r="P33" s="11">
        <v>3588.6959299999999</v>
      </c>
      <c r="Q33" s="11">
        <v>615.90858000000003</v>
      </c>
      <c r="R33" s="11">
        <v>386.88146999999998</v>
      </c>
      <c r="S33" s="11">
        <v>2189.77351</v>
      </c>
      <c r="T33" s="11">
        <v>7167.8638699999992</v>
      </c>
      <c r="U33" s="11">
        <v>3227.7718799999998</v>
      </c>
      <c r="V33" s="11">
        <v>868.89750000000004</v>
      </c>
      <c r="W33" s="11">
        <v>4506.3104199999998</v>
      </c>
      <c r="X33" s="11">
        <v>5650.943220000001</v>
      </c>
      <c r="Y33" s="11">
        <v>1977.1005800000003</v>
      </c>
      <c r="Z33" s="11">
        <v>4408.0309600000001</v>
      </c>
      <c r="AA33" s="11">
        <v>2227.5859399999999</v>
      </c>
      <c r="AB33" s="11">
        <v>5937.5125399999997</v>
      </c>
      <c r="AC33" s="11">
        <v>6541.2737300000008</v>
      </c>
      <c r="AD33" s="11">
        <v>1435.58221</v>
      </c>
      <c r="AE33" s="11">
        <v>3107.3470499999999</v>
      </c>
      <c r="AF33" s="11">
        <v>1579.9049199999999</v>
      </c>
      <c r="AG33" s="11">
        <v>243.83986999999999</v>
      </c>
      <c r="AH33" s="11">
        <v>2481.08412</v>
      </c>
      <c r="AI33" s="11">
        <v>1128.3779600000003</v>
      </c>
      <c r="AJ33" s="11">
        <v>395.55707000000001</v>
      </c>
      <c r="AK33" s="11">
        <v>513.10342000000003</v>
      </c>
      <c r="AL33" s="11">
        <v>3849.1515500000005</v>
      </c>
      <c r="AM33" s="11">
        <v>1133.3876799999998</v>
      </c>
      <c r="AN33" s="11">
        <v>9644.6221399999995</v>
      </c>
      <c r="AO33" s="11">
        <v>10457.370289999999</v>
      </c>
      <c r="AP33" s="11">
        <v>51.45</v>
      </c>
      <c r="AQ33" s="11">
        <v>243194.54289999994</v>
      </c>
    </row>
    <row r="34" spans="1:43" x14ac:dyDescent="0.25">
      <c r="A34" s="10" t="s">
        <v>36</v>
      </c>
      <c r="B34" s="11">
        <v>11940.321910000001</v>
      </c>
      <c r="C34" s="11">
        <v>3651.8352800000002</v>
      </c>
      <c r="D34" s="11">
        <v>2837.2275400000003</v>
      </c>
      <c r="E34" s="11">
        <v>12118.528339999997</v>
      </c>
      <c r="F34" s="11">
        <v>6384.64426</v>
      </c>
      <c r="G34" s="11">
        <v>4715.3044499999996</v>
      </c>
      <c r="H34" s="11">
        <v>1922.4426600000002</v>
      </c>
      <c r="I34" s="11">
        <v>1302.4060099999999</v>
      </c>
      <c r="J34" s="11">
        <v>2353.9763499999995</v>
      </c>
      <c r="K34" s="11">
        <v>4549.6131000000005</v>
      </c>
      <c r="L34" s="11">
        <v>5902.1584200000007</v>
      </c>
      <c r="M34" s="11">
        <v>7627.1261599999998</v>
      </c>
      <c r="N34" s="11">
        <v>7635.2696500000002</v>
      </c>
      <c r="O34" s="11">
        <v>1924.7896599999999</v>
      </c>
      <c r="P34" s="11">
        <v>1582.8703800000001</v>
      </c>
      <c r="Q34" s="11">
        <v>384.29409999999996</v>
      </c>
      <c r="R34" s="11">
        <v>116.73380999999999</v>
      </c>
      <c r="S34" s="11">
        <v>1955.6633899999999</v>
      </c>
      <c r="T34" s="11">
        <v>4784.1245999999992</v>
      </c>
      <c r="U34" s="11">
        <v>1254.7703300000001</v>
      </c>
      <c r="V34" s="11">
        <v>723.50803000000008</v>
      </c>
      <c r="W34" s="11">
        <v>2807.4721600000003</v>
      </c>
      <c r="X34" s="11">
        <v>4063.8535200000006</v>
      </c>
      <c r="Y34" s="11">
        <v>1266.2703700000002</v>
      </c>
      <c r="Z34" s="11">
        <v>1965.26314</v>
      </c>
      <c r="AA34" s="11">
        <v>788.40526999999997</v>
      </c>
      <c r="AB34" s="11">
        <v>2655.1562199999998</v>
      </c>
      <c r="AC34" s="11">
        <v>2360.5571900000004</v>
      </c>
      <c r="AD34" s="11">
        <v>586.98217</v>
      </c>
      <c r="AE34" s="11">
        <v>425.33297000000005</v>
      </c>
      <c r="AF34" s="11">
        <v>878.07272000000012</v>
      </c>
      <c r="AG34" s="11">
        <v>164.06741</v>
      </c>
      <c r="AH34" s="11">
        <v>1076.5915399999999</v>
      </c>
      <c r="AI34" s="11">
        <v>542.33368000000007</v>
      </c>
      <c r="AJ34" s="11">
        <v>395.55707000000001</v>
      </c>
      <c r="AK34" s="11">
        <v>212.4631</v>
      </c>
      <c r="AL34" s="11">
        <v>2339.3531100000005</v>
      </c>
      <c r="AM34" s="11">
        <v>804.77053999999987</v>
      </c>
      <c r="AN34" s="11">
        <v>6532.0715199999995</v>
      </c>
      <c r="AO34" s="11">
        <v>8857.9600399999999</v>
      </c>
      <c r="AP34" s="11">
        <v>51.45</v>
      </c>
      <c r="AQ34" s="11">
        <v>124441.59216999997</v>
      </c>
    </row>
    <row r="35" spans="1:43" x14ac:dyDescent="0.25">
      <c r="A35" s="10" t="s">
        <v>37</v>
      </c>
      <c r="B35" s="11">
        <v>19703.30241</v>
      </c>
      <c r="C35" s="11">
        <v>15605.832060000001</v>
      </c>
      <c r="D35" s="11">
        <v>8981.7474600000005</v>
      </c>
      <c r="E35" s="11">
        <v>9993.4413999999997</v>
      </c>
      <c r="F35" s="11">
        <v>1761.5269699999999</v>
      </c>
      <c r="G35" s="11">
        <v>690.25256000000002</v>
      </c>
      <c r="H35" s="11">
        <v>830.83632000000011</v>
      </c>
      <c r="I35" s="11">
        <v>1930.5877</v>
      </c>
      <c r="J35" s="11">
        <v>8804.6809499999999</v>
      </c>
      <c r="K35" s="11">
        <v>1650.8503600000001</v>
      </c>
      <c r="L35" s="11">
        <v>2066.3843500000003</v>
      </c>
      <c r="M35" s="11">
        <v>6944.2217000000001</v>
      </c>
      <c r="N35" s="11">
        <v>1024.41749</v>
      </c>
      <c r="O35" s="11">
        <v>3025.4889699999999</v>
      </c>
      <c r="P35" s="11">
        <v>2005.82555</v>
      </c>
      <c r="Q35" s="11">
        <v>231.61448000000001</v>
      </c>
      <c r="R35" s="11">
        <v>270.14765999999997</v>
      </c>
      <c r="S35" s="11">
        <v>234.11011999999999</v>
      </c>
      <c r="T35" s="11">
        <v>2383.73927</v>
      </c>
      <c r="U35" s="11">
        <v>1973.0015499999997</v>
      </c>
      <c r="V35" s="11">
        <v>145.38946999999999</v>
      </c>
      <c r="W35" s="11">
        <v>1698.8382599999998</v>
      </c>
      <c r="X35" s="11">
        <v>1587.0897000000002</v>
      </c>
      <c r="Y35" s="11">
        <v>710.83020999999997</v>
      </c>
      <c r="Z35" s="11">
        <v>2442.76782</v>
      </c>
      <c r="AA35" s="11">
        <v>1439.18067</v>
      </c>
      <c r="AB35" s="11">
        <v>3282.3563199999999</v>
      </c>
      <c r="AC35" s="11">
        <v>4180.7165400000004</v>
      </c>
      <c r="AD35" s="11">
        <v>848.60004000000004</v>
      </c>
      <c r="AE35" s="11">
        <v>2682.0140799999999</v>
      </c>
      <c r="AF35" s="11">
        <v>701.83219999999994</v>
      </c>
      <c r="AG35" s="11">
        <v>79.772459999999995</v>
      </c>
      <c r="AH35" s="11">
        <v>1404.4925800000001</v>
      </c>
      <c r="AI35" s="11">
        <v>586.04428000000007</v>
      </c>
      <c r="AJ35" s="11">
        <v>0</v>
      </c>
      <c r="AK35" s="11">
        <v>300.64032000000003</v>
      </c>
      <c r="AL35" s="11">
        <v>1509.79844</v>
      </c>
      <c r="AM35" s="11">
        <v>328.61714000000001</v>
      </c>
      <c r="AN35" s="11">
        <v>3112.55062</v>
      </c>
      <c r="AO35" s="11">
        <v>1599.4102499999997</v>
      </c>
      <c r="AP35" s="11">
        <v>0</v>
      </c>
      <c r="AQ35" s="11">
        <v>118752.95073</v>
      </c>
    </row>
    <row r="36" spans="1:43" x14ac:dyDescent="0.25">
      <c r="A36" s="12" t="s">
        <v>38</v>
      </c>
      <c r="B36" s="11">
        <v>59940.03213</v>
      </c>
      <c r="C36" s="11">
        <v>30646.435840000002</v>
      </c>
      <c r="D36" s="11">
        <v>101746.58070000001</v>
      </c>
      <c r="E36" s="11">
        <v>29455.98229</v>
      </c>
      <c r="F36" s="11">
        <v>17849.2683</v>
      </c>
      <c r="G36" s="11">
        <v>14449.475049999999</v>
      </c>
      <c r="H36" s="11">
        <v>3252.5362300000002</v>
      </c>
      <c r="I36" s="11">
        <v>22413.645630000003</v>
      </c>
      <c r="J36" s="11">
        <v>16031.73811</v>
      </c>
      <c r="K36" s="11">
        <v>10928.223310000001</v>
      </c>
      <c r="L36" s="11">
        <v>5545.2749199999998</v>
      </c>
      <c r="M36" s="11">
        <v>14178.494140000001</v>
      </c>
      <c r="N36" s="11">
        <v>11687.138289999999</v>
      </c>
      <c r="O36" s="11">
        <v>8254.165219999999</v>
      </c>
      <c r="P36" s="11">
        <v>8451.5520300000007</v>
      </c>
      <c r="Q36" s="11">
        <v>5076.2961099999993</v>
      </c>
      <c r="R36" s="11">
        <v>10890.008820000001</v>
      </c>
      <c r="S36" s="11">
        <v>13764.430289999998</v>
      </c>
      <c r="T36" s="11">
        <v>13859.721479999998</v>
      </c>
      <c r="U36" s="11">
        <v>15699.873910000002</v>
      </c>
      <c r="V36" s="11">
        <v>5241.7810300000001</v>
      </c>
      <c r="W36" s="11">
        <v>7379.3983799999996</v>
      </c>
      <c r="X36" s="11">
        <v>19909.001</v>
      </c>
      <c r="Y36" s="11">
        <v>4932.5180600000003</v>
      </c>
      <c r="Z36" s="11">
        <v>42386.172899999998</v>
      </c>
      <c r="AA36" s="11">
        <v>14843.772199999999</v>
      </c>
      <c r="AB36" s="11">
        <v>14873.031279999999</v>
      </c>
      <c r="AC36" s="11">
        <v>25506.922349999997</v>
      </c>
      <c r="AD36" s="11">
        <v>10699.484189999999</v>
      </c>
      <c r="AE36" s="11">
        <v>17841.39026</v>
      </c>
      <c r="AF36" s="11">
        <v>2510.1183000000001</v>
      </c>
      <c r="AG36" s="11">
        <v>2531.5498200000006</v>
      </c>
      <c r="AH36" s="11">
        <v>7967.1720100000002</v>
      </c>
      <c r="AI36" s="11">
        <v>2063.9378399999996</v>
      </c>
      <c r="AJ36" s="11">
        <v>4196.9097600000005</v>
      </c>
      <c r="AK36" s="11">
        <v>780.71098000000006</v>
      </c>
      <c r="AL36" s="11">
        <v>10209.817730000002</v>
      </c>
      <c r="AM36" s="11">
        <v>3117.0640200000003</v>
      </c>
      <c r="AN36" s="11">
        <v>6874.2306099999996</v>
      </c>
      <c r="AO36" s="11">
        <v>3278.0698900000002</v>
      </c>
      <c r="AP36" s="11">
        <v>631.4868899999999</v>
      </c>
      <c r="AQ36" s="11">
        <v>621895.41229999985</v>
      </c>
    </row>
    <row r="37" spans="1:43" x14ac:dyDescent="0.25">
      <c r="A37" s="13" t="s">
        <v>39</v>
      </c>
      <c r="B37" s="11">
        <v>9863.4517400000004</v>
      </c>
      <c r="C37" s="11">
        <v>901.05618000000004</v>
      </c>
      <c r="D37" s="11">
        <v>4638.2026999999998</v>
      </c>
      <c r="E37" s="11">
        <v>2165.8282599999998</v>
      </c>
      <c r="F37" s="11">
        <v>1531.19075</v>
      </c>
      <c r="G37" s="11">
        <v>1059.5286000000001</v>
      </c>
      <c r="H37" s="11">
        <v>1104.5266300000001</v>
      </c>
      <c r="I37" s="11">
        <v>2833.5368899999999</v>
      </c>
      <c r="J37" s="11">
        <v>1414.9912300000001</v>
      </c>
      <c r="K37" s="11">
        <v>2370.1529799999998</v>
      </c>
      <c r="L37" s="11">
        <v>498.91829999999999</v>
      </c>
      <c r="M37" s="11">
        <v>1313.1068600000001</v>
      </c>
      <c r="N37" s="11">
        <v>3234.2306699999999</v>
      </c>
      <c r="O37" s="11">
        <v>757.34437000000003</v>
      </c>
      <c r="P37" s="11">
        <v>2693.7309</v>
      </c>
      <c r="Q37" s="11">
        <v>1250.16876</v>
      </c>
      <c r="R37" s="11">
        <v>577.76929000000007</v>
      </c>
      <c r="S37" s="11">
        <v>2314.1972900000001</v>
      </c>
      <c r="T37" s="11">
        <v>629.84067000000005</v>
      </c>
      <c r="U37" s="11">
        <v>1291.5272600000001</v>
      </c>
      <c r="V37" s="11">
        <v>733.38198</v>
      </c>
      <c r="W37" s="11">
        <v>1009.87488</v>
      </c>
      <c r="X37" s="11">
        <v>1400.0585700000001</v>
      </c>
      <c r="Y37" s="11">
        <v>707.21279000000004</v>
      </c>
      <c r="Z37" s="11">
        <v>1018.4304199999999</v>
      </c>
      <c r="AA37" s="11">
        <v>649.19289000000003</v>
      </c>
      <c r="AB37" s="11">
        <v>5798.9140199999993</v>
      </c>
      <c r="AC37" s="11">
        <v>4553.7388800000008</v>
      </c>
      <c r="AD37" s="11">
        <v>1099.66239</v>
      </c>
      <c r="AE37" s="11">
        <v>10985.55975</v>
      </c>
      <c r="AF37" s="11">
        <v>462.69752</v>
      </c>
      <c r="AG37" s="11">
        <v>868.96514000000002</v>
      </c>
      <c r="AH37" s="11">
        <v>521.38787000000002</v>
      </c>
      <c r="AI37" s="11">
        <v>365.72615000000002</v>
      </c>
      <c r="AJ37" s="11">
        <v>1147.1100200000001</v>
      </c>
      <c r="AK37" s="11">
        <v>165.16229000000001</v>
      </c>
      <c r="AL37" s="11">
        <v>935.65982000000008</v>
      </c>
      <c r="AM37" s="11">
        <v>1250.9463799999999</v>
      </c>
      <c r="AN37" s="11">
        <v>605.35854999999992</v>
      </c>
      <c r="AO37" s="11">
        <v>611.16870999999992</v>
      </c>
      <c r="AP37" s="11">
        <v>371.73290999999995</v>
      </c>
      <c r="AQ37" s="11">
        <v>77705.242260000014</v>
      </c>
    </row>
    <row r="38" spans="1:43" x14ac:dyDescent="0.25">
      <c r="A38" s="10" t="s">
        <v>40</v>
      </c>
      <c r="B38" s="11">
        <v>28388.409600000003</v>
      </c>
      <c r="C38" s="11">
        <v>13512.379720000001</v>
      </c>
      <c r="D38" s="11">
        <v>59549.611840000005</v>
      </c>
      <c r="E38" s="11">
        <v>14749.786529999999</v>
      </c>
      <c r="F38" s="11">
        <v>9045.1951699999991</v>
      </c>
      <c r="G38" s="11">
        <v>8054.9971699999996</v>
      </c>
      <c r="H38" s="11">
        <v>421.99212</v>
      </c>
      <c r="I38" s="11">
        <v>11176.47155</v>
      </c>
      <c r="J38" s="11">
        <v>7024.6185500000001</v>
      </c>
      <c r="K38" s="11">
        <v>2657.1296999999995</v>
      </c>
      <c r="L38" s="11">
        <v>1921.5403900000001</v>
      </c>
      <c r="M38" s="11">
        <v>5051.2015899999997</v>
      </c>
      <c r="N38" s="11">
        <v>4367.0970299999999</v>
      </c>
      <c r="O38" s="11">
        <v>3021.8777</v>
      </c>
      <c r="P38" s="11">
        <v>2336.6152099999999</v>
      </c>
      <c r="Q38" s="11">
        <v>1770.3356600000002</v>
      </c>
      <c r="R38" s="11">
        <v>6187.8919100000003</v>
      </c>
      <c r="S38" s="11">
        <v>7531.0988199999993</v>
      </c>
      <c r="T38" s="11">
        <v>7776.0616099999997</v>
      </c>
      <c r="U38" s="11">
        <v>376.57884000000001</v>
      </c>
      <c r="V38" s="11">
        <v>2070.4585999999999</v>
      </c>
      <c r="W38" s="11">
        <v>3245.5951700000001</v>
      </c>
      <c r="X38" s="11">
        <v>9203.9667499999996</v>
      </c>
      <c r="Y38" s="11">
        <v>1149.0140900000001</v>
      </c>
      <c r="Z38" s="11">
        <v>26936.417809999999</v>
      </c>
      <c r="AA38" s="11">
        <v>8686.1620299999995</v>
      </c>
      <c r="AB38" s="11">
        <v>3252.5389599999999</v>
      </c>
      <c r="AC38" s="11">
        <v>12919.385549999999</v>
      </c>
      <c r="AD38" s="11">
        <v>7752.4074600000004</v>
      </c>
      <c r="AE38" s="11">
        <v>413.29908</v>
      </c>
      <c r="AF38" s="11">
        <v>751.42097999999999</v>
      </c>
      <c r="AG38" s="11">
        <v>517.96103000000005</v>
      </c>
      <c r="AH38" s="11">
        <v>4534.3367400000006</v>
      </c>
      <c r="AI38" s="11">
        <v>915.37513999999999</v>
      </c>
      <c r="AJ38" s="11">
        <v>1969.6726200000001</v>
      </c>
      <c r="AK38" s="11">
        <v>183.88737</v>
      </c>
      <c r="AL38" s="11">
        <v>5434.3989700000002</v>
      </c>
      <c r="AM38" s="11">
        <v>991.23938999999996</v>
      </c>
      <c r="AN38" s="11">
        <v>1784.7590400000001</v>
      </c>
      <c r="AO38" s="11">
        <v>702.25773000000004</v>
      </c>
      <c r="AP38" s="11">
        <v>16.139530000000001</v>
      </c>
      <c r="AQ38" s="11">
        <v>288351.5847500001</v>
      </c>
    </row>
    <row r="39" spans="1:43" x14ac:dyDescent="0.25">
      <c r="A39" s="10" t="s">
        <v>41</v>
      </c>
      <c r="B39" s="11">
        <v>48.372099999999996</v>
      </c>
      <c r="C39" s="11">
        <v>10.8773</v>
      </c>
      <c r="D39" s="11">
        <v>0</v>
      </c>
      <c r="E39" s="11">
        <v>29.457829999999998</v>
      </c>
      <c r="F39" s="11">
        <v>12.530610000000001</v>
      </c>
      <c r="G39" s="11">
        <v>0.18190000000000001</v>
      </c>
      <c r="H39" s="11">
        <v>10.468720000000001</v>
      </c>
      <c r="I39" s="11">
        <v>17.780270000000002</v>
      </c>
      <c r="J39" s="11">
        <v>2.5570300000000001</v>
      </c>
      <c r="K39" s="11">
        <v>28.087109999999999</v>
      </c>
      <c r="L39" s="11">
        <v>1.6521600000000001</v>
      </c>
      <c r="M39" s="11">
        <v>11.648020000000001</v>
      </c>
      <c r="N39" s="11">
        <v>0</v>
      </c>
      <c r="O39" s="11">
        <v>0</v>
      </c>
      <c r="P39" s="11">
        <v>10.855969999999999</v>
      </c>
      <c r="Q39" s="11">
        <v>1.3283399999999999</v>
      </c>
      <c r="R39" s="11">
        <v>0</v>
      </c>
      <c r="S39" s="11">
        <v>1.9475899999999999</v>
      </c>
      <c r="T39" s="11">
        <v>1.2354700000000001</v>
      </c>
      <c r="U39" s="11">
        <v>0</v>
      </c>
      <c r="V39" s="11">
        <v>0</v>
      </c>
      <c r="W39" s="11">
        <v>0.42822000000000005</v>
      </c>
      <c r="X39" s="11">
        <v>24.16046</v>
      </c>
      <c r="Y39" s="11">
        <v>3.3167499999999999</v>
      </c>
      <c r="Z39" s="11">
        <v>1.1051900000000001</v>
      </c>
      <c r="AA39" s="11">
        <v>0.61970000000000003</v>
      </c>
      <c r="AB39" s="11">
        <v>2.5465800000000001</v>
      </c>
      <c r="AC39" s="11">
        <v>33.538710000000002</v>
      </c>
      <c r="AD39" s="11">
        <v>0</v>
      </c>
      <c r="AE39" s="11">
        <v>109.50138000000001</v>
      </c>
      <c r="AF39" s="11">
        <v>4.4822700000000006</v>
      </c>
      <c r="AG39" s="11">
        <v>6.3716100000000004</v>
      </c>
      <c r="AH39" s="11">
        <v>0</v>
      </c>
      <c r="AI39" s="11">
        <v>13.82992</v>
      </c>
      <c r="AJ39" s="11">
        <v>0.21218000000000001</v>
      </c>
      <c r="AK39" s="11">
        <v>0</v>
      </c>
      <c r="AL39" s="11">
        <v>1.4059900000000001</v>
      </c>
      <c r="AM39" s="11">
        <v>6.12418</v>
      </c>
      <c r="AN39" s="11">
        <v>0</v>
      </c>
      <c r="AO39" s="11">
        <v>7.1456</v>
      </c>
      <c r="AP39" s="11">
        <v>0</v>
      </c>
      <c r="AQ39" s="11">
        <v>403.76916</v>
      </c>
    </row>
    <row r="40" spans="1:43" x14ac:dyDescent="0.25">
      <c r="A40" s="10" t="s">
        <v>42</v>
      </c>
      <c r="B40" s="11">
        <v>172.756</v>
      </c>
      <c r="C40" s="11">
        <v>365.83868000000001</v>
      </c>
      <c r="D40" s="11">
        <v>675.98980000000006</v>
      </c>
      <c r="E40" s="11">
        <v>487.81983000000002</v>
      </c>
      <c r="F40" s="11">
        <v>369.72595000000001</v>
      </c>
      <c r="G40" s="11">
        <v>30.82114</v>
      </c>
      <c r="H40" s="11">
        <v>0</v>
      </c>
      <c r="I40" s="11">
        <v>0.19106999999999999</v>
      </c>
      <c r="J40" s="11">
        <v>86.011399999999995</v>
      </c>
      <c r="K40" s="11">
        <v>94.591380000000001</v>
      </c>
      <c r="L40" s="11">
        <v>0</v>
      </c>
      <c r="M40" s="11">
        <v>7.3435200000000007</v>
      </c>
      <c r="N40" s="11">
        <v>68.318989999999999</v>
      </c>
      <c r="O40" s="11">
        <v>124.27745</v>
      </c>
      <c r="P40" s="11">
        <v>0</v>
      </c>
      <c r="Q40" s="11">
        <v>54.390430000000002</v>
      </c>
      <c r="R40" s="11">
        <v>7.1222500000000002</v>
      </c>
      <c r="S40" s="11">
        <v>0</v>
      </c>
      <c r="T40" s="11">
        <v>211.16445000000002</v>
      </c>
      <c r="U40" s="11">
        <v>0</v>
      </c>
      <c r="V40" s="11">
        <v>0</v>
      </c>
      <c r="W40" s="11">
        <v>37.712720000000004</v>
      </c>
      <c r="X40" s="11">
        <v>180.77301</v>
      </c>
      <c r="Y40" s="11">
        <v>12.04959</v>
      </c>
      <c r="Z40" s="11">
        <v>97.941910000000007</v>
      </c>
      <c r="AA40" s="11">
        <v>363.50040999999999</v>
      </c>
      <c r="AB40" s="11">
        <v>6.3453999999999997</v>
      </c>
      <c r="AC40" s="11">
        <v>368.96704999999997</v>
      </c>
      <c r="AD40" s="11">
        <v>0</v>
      </c>
      <c r="AE40" s="11">
        <v>14.00135</v>
      </c>
      <c r="AF40" s="11">
        <v>11.01403</v>
      </c>
      <c r="AG40" s="11">
        <v>3.1779199999999999</v>
      </c>
      <c r="AH40" s="11">
        <v>0</v>
      </c>
      <c r="AI40" s="11">
        <v>15.966899999999999</v>
      </c>
      <c r="AJ40" s="11">
        <v>0</v>
      </c>
      <c r="AK40" s="11">
        <v>0</v>
      </c>
      <c r="AL40" s="11">
        <v>147.33917000000002</v>
      </c>
      <c r="AM40" s="11">
        <v>28.172069999999998</v>
      </c>
      <c r="AN40" s="11">
        <v>96.786229999999989</v>
      </c>
      <c r="AO40" s="11">
        <v>23.424499999999998</v>
      </c>
      <c r="AP40" s="11">
        <v>0</v>
      </c>
      <c r="AQ40" s="11">
        <v>4163.5346</v>
      </c>
    </row>
    <row r="41" spans="1:43" x14ac:dyDescent="0.25">
      <c r="A41" s="10" t="s">
        <v>43</v>
      </c>
      <c r="B41" s="11">
        <v>0</v>
      </c>
      <c r="C41" s="11">
        <v>6.2560000000000004E-2</v>
      </c>
      <c r="D41" s="11">
        <v>0</v>
      </c>
      <c r="E41" s="11">
        <v>0</v>
      </c>
      <c r="F41" s="11">
        <v>0</v>
      </c>
      <c r="G41" s="11">
        <v>0</v>
      </c>
      <c r="H41" s="11">
        <v>0</v>
      </c>
      <c r="I41" s="11">
        <v>0</v>
      </c>
      <c r="J41" s="11">
        <v>0</v>
      </c>
      <c r="K41" s="11">
        <v>0</v>
      </c>
      <c r="L41" s="11">
        <v>0</v>
      </c>
      <c r="M41" s="11">
        <v>0.74623000000000006</v>
      </c>
      <c r="N41" s="11">
        <v>0</v>
      </c>
      <c r="O41" s="11">
        <v>9.5278899999999993</v>
      </c>
      <c r="P41" s="11">
        <v>0</v>
      </c>
      <c r="Q41" s="11">
        <v>0</v>
      </c>
      <c r="R41" s="11">
        <v>0</v>
      </c>
      <c r="S41" s="11">
        <v>0</v>
      </c>
      <c r="T41" s="11">
        <v>0</v>
      </c>
      <c r="U41" s="11">
        <v>0</v>
      </c>
      <c r="V41" s="11">
        <v>0</v>
      </c>
      <c r="W41" s="11">
        <v>0</v>
      </c>
      <c r="X41" s="11">
        <v>1.8</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12.13702</v>
      </c>
    </row>
    <row r="42" spans="1:43" x14ac:dyDescent="0.25">
      <c r="A42" s="14" t="s">
        <v>44</v>
      </c>
      <c r="B42" s="11">
        <v>0</v>
      </c>
      <c r="C42" s="11">
        <v>211.16219000000001</v>
      </c>
      <c r="D42" s="11">
        <v>1.0000000000000001E-5</v>
      </c>
      <c r="E42" s="11">
        <v>197.28315000000001</v>
      </c>
      <c r="F42" s="11">
        <v>349.29340999999999</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101.73936999999999</v>
      </c>
      <c r="AM42" s="11">
        <v>1.0000000000000001E-5</v>
      </c>
      <c r="AN42" s="11">
        <v>0</v>
      </c>
      <c r="AO42" s="11">
        <v>0</v>
      </c>
      <c r="AP42" s="11">
        <v>0</v>
      </c>
      <c r="AQ42" s="11">
        <v>880.55356999999992</v>
      </c>
    </row>
    <row r="43" spans="1:43" x14ac:dyDescent="0.25">
      <c r="A43" s="13" t="s">
        <v>45</v>
      </c>
      <c r="B43" s="11">
        <v>5713.5152300000009</v>
      </c>
      <c r="C43" s="11">
        <v>2045.89464</v>
      </c>
      <c r="D43" s="11">
        <v>4463.0617400000001</v>
      </c>
      <c r="E43" s="11">
        <v>3353.89543</v>
      </c>
      <c r="F43" s="11">
        <v>1746.23125</v>
      </c>
      <c r="G43" s="11">
        <v>677.75989000000004</v>
      </c>
      <c r="H43" s="11">
        <v>767.67512999999997</v>
      </c>
      <c r="I43" s="11">
        <v>2547.7034800000006</v>
      </c>
      <c r="J43" s="11">
        <v>1397.75729</v>
      </c>
      <c r="K43" s="11">
        <v>3527.5725000000002</v>
      </c>
      <c r="L43" s="11">
        <v>1157.2329099999999</v>
      </c>
      <c r="M43" s="11">
        <v>2435.4683100000002</v>
      </c>
      <c r="N43" s="11">
        <v>1912.3907199999999</v>
      </c>
      <c r="O43" s="11">
        <v>1185.81151</v>
      </c>
      <c r="P43" s="11">
        <v>1097.3790300000001</v>
      </c>
      <c r="Q43" s="11">
        <v>517.60686999999996</v>
      </c>
      <c r="R43" s="11">
        <v>734.99188000000004</v>
      </c>
      <c r="S43" s="11">
        <v>620.95596</v>
      </c>
      <c r="T43" s="11">
        <v>1039.8369499999999</v>
      </c>
      <c r="U43" s="11">
        <v>2397.1857200000004</v>
      </c>
      <c r="V43" s="11">
        <v>485.50497999999999</v>
      </c>
      <c r="W43" s="11">
        <v>680.24950000000001</v>
      </c>
      <c r="X43" s="11">
        <v>2215.57845</v>
      </c>
      <c r="Y43" s="11">
        <v>1053.8022900000001</v>
      </c>
      <c r="Z43" s="11">
        <v>1405.0084900000002</v>
      </c>
      <c r="AA43" s="11">
        <v>648.83193999999992</v>
      </c>
      <c r="AB43" s="11">
        <v>1805.0627500000001</v>
      </c>
      <c r="AC43" s="11">
        <v>2480.2960200000002</v>
      </c>
      <c r="AD43" s="11">
        <v>119.30713</v>
      </c>
      <c r="AE43" s="11">
        <v>2331.6209900000003</v>
      </c>
      <c r="AF43" s="11">
        <v>298.61266999999998</v>
      </c>
      <c r="AG43" s="11">
        <v>413.82686000000001</v>
      </c>
      <c r="AH43" s="11">
        <v>167.65553</v>
      </c>
      <c r="AI43" s="11">
        <v>90.920249999999996</v>
      </c>
      <c r="AJ43" s="11">
        <v>375.71041000000002</v>
      </c>
      <c r="AK43" s="11">
        <v>146.18873000000002</v>
      </c>
      <c r="AL43" s="11">
        <v>985.78973999999994</v>
      </c>
      <c r="AM43" s="11">
        <v>315.80079000000001</v>
      </c>
      <c r="AN43" s="11">
        <v>1398.58248</v>
      </c>
      <c r="AO43" s="11">
        <v>1156.5435899999998</v>
      </c>
      <c r="AP43" s="11">
        <v>113.83818999999998</v>
      </c>
      <c r="AQ43" s="11">
        <v>58028.658220000019</v>
      </c>
    </row>
    <row r="44" spans="1:43" x14ac:dyDescent="0.25">
      <c r="A44" s="10" t="s">
        <v>46</v>
      </c>
      <c r="B44" s="11">
        <v>15631.260480000001</v>
      </c>
      <c r="C44" s="11">
        <v>13225.998089999999</v>
      </c>
      <c r="D44" s="11">
        <v>32113.516929999998</v>
      </c>
      <c r="E44" s="11">
        <v>8159.0948699999999</v>
      </c>
      <c r="F44" s="11">
        <v>4357.3337099999999</v>
      </c>
      <c r="G44" s="11">
        <v>4610.1552300000003</v>
      </c>
      <c r="H44" s="11">
        <v>946.61654999999996</v>
      </c>
      <c r="I44" s="11">
        <v>5816.8809000000001</v>
      </c>
      <c r="J44" s="11">
        <v>6045.39066</v>
      </c>
      <c r="K44" s="11">
        <v>2133.9919900000004</v>
      </c>
      <c r="L44" s="11">
        <v>1963.8297700000001</v>
      </c>
      <c r="M44" s="11">
        <v>5358.9796100000003</v>
      </c>
      <c r="N44" s="11">
        <v>2071.4057600000001</v>
      </c>
      <c r="O44" s="11">
        <v>2993.0601299999998</v>
      </c>
      <c r="P44" s="11">
        <v>2308.46605</v>
      </c>
      <c r="Q44" s="11">
        <v>1456.1752799999997</v>
      </c>
      <c r="R44" s="11">
        <v>3375.3510799999999</v>
      </c>
      <c r="S44" s="11">
        <v>3296.23063</v>
      </c>
      <c r="T44" s="11">
        <v>4102.8933799999995</v>
      </c>
      <c r="U44" s="11">
        <v>11623.527470000001</v>
      </c>
      <c r="V44" s="11">
        <v>1887.31969</v>
      </c>
      <c r="W44" s="11">
        <v>2381.0402899999999</v>
      </c>
      <c r="X44" s="11">
        <v>6638.4580500000002</v>
      </c>
      <c r="Y44" s="11">
        <v>1962.9850300000001</v>
      </c>
      <c r="Z44" s="11">
        <v>12920.161260000001</v>
      </c>
      <c r="AA44" s="11">
        <v>4440.7414699999999</v>
      </c>
      <c r="AB44" s="11">
        <v>4007.6235699999997</v>
      </c>
      <c r="AC44" s="11">
        <v>5024.0215599999992</v>
      </c>
      <c r="AD44" s="11">
        <v>1728.1072099999999</v>
      </c>
      <c r="AE44" s="11">
        <v>3982.6615099999999</v>
      </c>
      <c r="AF44" s="11">
        <v>948.88301999999999</v>
      </c>
      <c r="AG44" s="11">
        <v>704.59241000000009</v>
      </c>
      <c r="AH44" s="11">
        <v>2743.7918699999996</v>
      </c>
      <c r="AI44" s="11">
        <v>652.48707999999999</v>
      </c>
      <c r="AJ44" s="11">
        <v>704.20452999999986</v>
      </c>
      <c r="AK44" s="11">
        <v>285.47259000000003</v>
      </c>
      <c r="AL44" s="11">
        <v>2543.6837400000004</v>
      </c>
      <c r="AM44" s="11">
        <v>500.76762000000002</v>
      </c>
      <c r="AN44" s="11">
        <v>2884.3887100000002</v>
      </c>
      <c r="AO44" s="11">
        <v>708.83132000000012</v>
      </c>
      <c r="AP44" s="11">
        <v>129.77626000000001</v>
      </c>
      <c r="AQ44" s="11">
        <v>189370.15735999995</v>
      </c>
    </row>
    <row r="45" spans="1:43" x14ac:dyDescent="0.25">
      <c r="A45" s="10" t="s">
        <v>47</v>
      </c>
      <c r="B45" s="11">
        <v>30.484729999999999</v>
      </c>
      <c r="C45" s="11">
        <v>26.526589999999999</v>
      </c>
      <c r="D45" s="11">
        <v>16.691290000000002</v>
      </c>
      <c r="E45" s="11">
        <v>21.892849999999999</v>
      </c>
      <c r="F45" s="11">
        <v>47.840720000000005</v>
      </c>
      <c r="G45" s="11">
        <v>0</v>
      </c>
      <c r="H45" s="11">
        <v>0</v>
      </c>
      <c r="I45" s="11">
        <v>0</v>
      </c>
      <c r="J45" s="11">
        <v>0</v>
      </c>
      <c r="K45" s="11">
        <v>73.257589999999993</v>
      </c>
      <c r="L45" s="11">
        <v>2.1013800000000002</v>
      </c>
      <c r="M45" s="11">
        <v>0</v>
      </c>
      <c r="N45" s="11">
        <v>15.846489999999999</v>
      </c>
      <c r="O45" s="11">
        <v>22.099990000000002</v>
      </c>
      <c r="P45" s="11">
        <v>0</v>
      </c>
      <c r="Q45" s="11">
        <v>0.36101</v>
      </c>
      <c r="R45" s="11">
        <v>0</v>
      </c>
      <c r="S45" s="11">
        <v>0</v>
      </c>
      <c r="T45" s="11">
        <v>11.28082</v>
      </c>
      <c r="U45" s="11">
        <v>6.55701</v>
      </c>
      <c r="V45" s="11">
        <v>0</v>
      </c>
      <c r="W45" s="11">
        <v>8.1191800000000001</v>
      </c>
      <c r="X45" s="11">
        <v>86.306599999999989</v>
      </c>
      <c r="Y45" s="11">
        <v>0</v>
      </c>
      <c r="Z45" s="11">
        <v>0</v>
      </c>
      <c r="AA45" s="11">
        <v>0</v>
      </c>
      <c r="AB45" s="11">
        <v>0</v>
      </c>
      <c r="AC45" s="11">
        <v>22.11824</v>
      </c>
      <c r="AD45" s="11">
        <v>0</v>
      </c>
      <c r="AE45" s="11">
        <v>0</v>
      </c>
      <c r="AF45" s="11">
        <v>0</v>
      </c>
      <c r="AG45" s="11">
        <v>4.8579099999999995</v>
      </c>
      <c r="AH45" s="11">
        <v>0</v>
      </c>
      <c r="AI45" s="11">
        <v>0</v>
      </c>
      <c r="AJ45" s="11">
        <v>0</v>
      </c>
      <c r="AK45" s="11">
        <v>0</v>
      </c>
      <c r="AL45" s="11">
        <v>8.3033000000000001</v>
      </c>
      <c r="AM45" s="11">
        <v>0</v>
      </c>
      <c r="AN45" s="11">
        <v>0</v>
      </c>
      <c r="AO45" s="11">
        <v>44.30668</v>
      </c>
      <c r="AP45" s="11">
        <v>0</v>
      </c>
      <c r="AQ45" s="11">
        <v>448.95238000000006</v>
      </c>
    </row>
    <row r="46" spans="1:43" x14ac:dyDescent="0.25">
      <c r="A46" s="10" t="s">
        <v>48</v>
      </c>
      <c r="B46" s="11">
        <v>91.782250000000005</v>
      </c>
      <c r="C46" s="11">
        <v>284.43275</v>
      </c>
      <c r="D46" s="11">
        <v>289.50639000000001</v>
      </c>
      <c r="E46" s="11">
        <v>202.36476999999999</v>
      </c>
      <c r="F46" s="11">
        <v>178.09509</v>
      </c>
      <c r="G46" s="11">
        <v>16.031120000000001</v>
      </c>
      <c r="H46" s="11">
        <v>1.25708</v>
      </c>
      <c r="I46" s="11">
        <v>21.081469999999996</v>
      </c>
      <c r="J46" s="11">
        <v>60.411949999999997</v>
      </c>
      <c r="K46" s="11">
        <v>37.301400000000001</v>
      </c>
      <c r="L46" s="11">
        <v>1.0000000000000001E-5</v>
      </c>
      <c r="M46" s="11">
        <v>0</v>
      </c>
      <c r="N46" s="11">
        <v>17.84863</v>
      </c>
      <c r="O46" s="11">
        <v>128.67452</v>
      </c>
      <c r="P46" s="11">
        <v>4.5048699999999995</v>
      </c>
      <c r="Q46" s="11">
        <v>25.929759999999998</v>
      </c>
      <c r="R46" s="11">
        <v>6.882410000000001</v>
      </c>
      <c r="S46" s="11">
        <v>0</v>
      </c>
      <c r="T46" s="11">
        <v>87.40813</v>
      </c>
      <c r="U46" s="11">
        <v>4.4976099999999999</v>
      </c>
      <c r="V46" s="11">
        <v>0</v>
      </c>
      <c r="W46" s="11">
        <v>16.378419999999998</v>
      </c>
      <c r="X46" s="11">
        <v>157.89911000000001</v>
      </c>
      <c r="Y46" s="11">
        <v>44.137519999999995</v>
      </c>
      <c r="Z46" s="11">
        <v>7.1078199999999994</v>
      </c>
      <c r="AA46" s="11">
        <v>54.723759999999999</v>
      </c>
      <c r="AB46" s="11">
        <v>0</v>
      </c>
      <c r="AC46" s="11">
        <v>104.85599999999999</v>
      </c>
      <c r="AD46" s="11">
        <v>0</v>
      </c>
      <c r="AE46" s="11">
        <v>4.7462</v>
      </c>
      <c r="AF46" s="11">
        <v>33.007809999999999</v>
      </c>
      <c r="AG46" s="11">
        <v>11.796940000000001</v>
      </c>
      <c r="AH46" s="11">
        <v>0</v>
      </c>
      <c r="AI46" s="11">
        <v>9.6324000000000005</v>
      </c>
      <c r="AJ46" s="11">
        <v>0</v>
      </c>
      <c r="AK46" s="11">
        <v>0</v>
      </c>
      <c r="AL46" s="11">
        <v>30.948409999999999</v>
      </c>
      <c r="AM46" s="11">
        <v>24.013580000000001</v>
      </c>
      <c r="AN46" s="11">
        <v>104.35560000000001</v>
      </c>
      <c r="AO46" s="11">
        <v>24.391759999999998</v>
      </c>
      <c r="AP46" s="11">
        <v>0</v>
      </c>
      <c r="AQ46" s="11">
        <v>2086.0055400000001</v>
      </c>
    </row>
    <row r="47" spans="1:43" x14ac:dyDescent="0.25">
      <c r="A47" s="10" t="s">
        <v>49</v>
      </c>
      <c r="B47" s="11">
        <v>0</v>
      </c>
      <c r="C47" s="11">
        <v>5.7768699999999997</v>
      </c>
      <c r="D47" s="11">
        <v>0</v>
      </c>
      <c r="E47" s="11">
        <v>0</v>
      </c>
      <c r="F47" s="11">
        <v>23.049589999999998</v>
      </c>
      <c r="G47" s="11">
        <v>0</v>
      </c>
      <c r="H47" s="11">
        <v>0</v>
      </c>
      <c r="I47" s="11">
        <v>0</v>
      </c>
      <c r="J47" s="11">
        <v>0</v>
      </c>
      <c r="K47" s="11">
        <v>6.1386599999999998</v>
      </c>
      <c r="L47" s="11">
        <v>0</v>
      </c>
      <c r="M47" s="11">
        <v>0</v>
      </c>
      <c r="N47" s="11">
        <v>0</v>
      </c>
      <c r="O47" s="11">
        <v>11.49166</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20.549220000000002</v>
      </c>
      <c r="AM47" s="11">
        <v>0</v>
      </c>
      <c r="AN47" s="11">
        <v>0</v>
      </c>
      <c r="AO47" s="11">
        <v>0</v>
      </c>
      <c r="AP47" s="11">
        <v>0</v>
      </c>
      <c r="AQ47" s="11">
        <v>95.944239999999994</v>
      </c>
    </row>
    <row r="48" spans="1:43" x14ac:dyDescent="0.25">
      <c r="A48" s="14" t="s">
        <v>50</v>
      </c>
      <c r="B48" s="11">
        <v>0</v>
      </c>
      <c r="C48" s="11">
        <v>56.430270000000007</v>
      </c>
      <c r="D48" s="11">
        <v>0</v>
      </c>
      <c r="E48" s="11">
        <v>88.55877000000001</v>
      </c>
      <c r="F48" s="11">
        <v>188.78205</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348.8732</v>
      </c>
    </row>
    <row r="49" spans="1:43" x14ac:dyDescent="0.25">
      <c r="A49" s="15" t="s">
        <v>51</v>
      </c>
      <c r="B49" s="11">
        <v>-79737.88433999999</v>
      </c>
      <c r="C49" s="11">
        <v>-28057.743629999997</v>
      </c>
      <c r="D49" s="11">
        <v>-46977.715490000002</v>
      </c>
      <c r="E49" s="11">
        <v>-29589.0746</v>
      </c>
      <c r="F49" s="11">
        <v>-15431.324839999999</v>
      </c>
      <c r="G49" s="11">
        <v>-12536.337680000001</v>
      </c>
      <c r="H49" s="11">
        <v>-9833.1312799999996</v>
      </c>
      <c r="I49" s="11">
        <v>-10805.859890000002</v>
      </c>
      <c r="J49" s="11">
        <v>-16604.622469999998</v>
      </c>
      <c r="K49" s="11">
        <v>-22194.717860000001</v>
      </c>
      <c r="L49" s="11">
        <v>-11181.60087</v>
      </c>
      <c r="M49" s="11">
        <v>-23929.692749999998</v>
      </c>
      <c r="N49" s="11">
        <v>-34218.993010000013</v>
      </c>
      <c r="O49" s="11">
        <v>-13452.850859999999</v>
      </c>
      <c r="P49" s="11">
        <v>-10172.24957</v>
      </c>
      <c r="Q49" s="11">
        <v>-4780.2753299999986</v>
      </c>
      <c r="R49" s="11">
        <v>-2862.1435900000001</v>
      </c>
      <c r="S49" s="11">
        <v>-4851.1363700000002</v>
      </c>
      <c r="T49" s="11">
        <v>-18324.19947</v>
      </c>
      <c r="U49" s="11">
        <v>-16055.769920000001</v>
      </c>
      <c r="V49" s="11">
        <v>-4318.0444600000001</v>
      </c>
      <c r="W49" s="11">
        <v>-8835.8184400000009</v>
      </c>
      <c r="X49" s="11">
        <v>-13501.580549999999</v>
      </c>
      <c r="Y49" s="11">
        <v>-8381.7679400000015</v>
      </c>
      <c r="Z49" s="11">
        <v>-8506.3463600000014</v>
      </c>
      <c r="AA49" s="11">
        <v>-10308.514920000001</v>
      </c>
      <c r="AB49" s="11">
        <v>-14752.986869999999</v>
      </c>
      <c r="AC49" s="11">
        <v>-23662.43779</v>
      </c>
      <c r="AD49" s="11">
        <v>-3380.7090200000007</v>
      </c>
      <c r="AE49" s="11">
        <v>-14315.086359999996</v>
      </c>
      <c r="AF49" s="11">
        <v>-6627.7883999999995</v>
      </c>
      <c r="AG49" s="11">
        <v>-3079.1653400000005</v>
      </c>
      <c r="AH49" s="11">
        <v>-4850.3325600000007</v>
      </c>
      <c r="AI49" s="11">
        <v>-2207.4176499999999</v>
      </c>
      <c r="AJ49" s="11">
        <v>-1251.4565600000001</v>
      </c>
      <c r="AK49" s="11">
        <v>-960.29527000000007</v>
      </c>
      <c r="AL49" s="11">
        <v>-9051.1377000000011</v>
      </c>
      <c r="AM49" s="11">
        <v>-4235.00353</v>
      </c>
      <c r="AN49" s="11">
        <v>-21980.058460000004</v>
      </c>
      <c r="AO49" s="11">
        <v>-13258.176779999998</v>
      </c>
      <c r="AP49" s="11">
        <v>-1581.8474100000001</v>
      </c>
      <c r="AQ49" s="11">
        <v>-590643.29618999991</v>
      </c>
    </row>
    <row r="50" spans="1:43" x14ac:dyDescent="0.25">
      <c r="A50" s="10" t="s">
        <v>52</v>
      </c>
      <c r="B50" s="11">
        <v>-14545.712460000001</v>
      </c>
      <c r="C50" s="11">
        <v>-1838.3677999999998</v>
      </c>
      <c r="D50" s="11">
        <v>-5445.9324399999996</v>
      </c>
      <c r="E50" s="11">
        <v>-2578.8320700000004</v>
      </c>
      <c r="F50" s="11">
        <v>-1184.8973399999998</v>
      </c>
      <c r="G50" s="11">
        <v>-544.35448999999994</v>
      </c>
      <c r="H50" s="11">
        <v>-1293.2018700000001</v>
      </c>
      <c r="I50" s="11">
        <v>-1450.52541</v>
      </c>
      <c r="J50" s="11">
        <v>-1792.0013200000001</v>
      </c>
      <c r="K50" s="11">
        <v>-3418.3160999999996</v>
      </c>
      <c r="L50" s="11">
        <v>-730.18933000000004</v>
      </c>
      <c r="M50" s="11">
        <v>-1987.64607</v>
      </c>
      <c r="N50" s="11">
        <v>-4376.4914600000002</v>
      </c>
      <c r="O50" s="11">
        <v>-2293.4067500000001</v>
      </c>
      <c r="P50" s="11">
        <v>-1339.74181</v>
      </c>
      <c r="Q50" s="11">
        <v>-666.99145999999996</v>
      </c>
      <c r="R50" s="11">
        <v>-290.31808000000001</v>
      </c>
      <c r="S50" s="11">
        <v>-300.82564000000002</v>
      </c>
      <c r="T50" s="11">
        <v>-1176.4216299999998</v>
      </c>
      <c r="U50" s="11">
        <v>-3422.4446600000001</v>
      </c>
      <c r="V50" s="11">
        <v>-801.47894999999994</v>
      </c>
      <c r="W50" s="11">
        <v>-511.03021000000001</v>
      </c>
      <c r="X50" s="11">
        <v>-3089.4387499999998</v>
      </c>
      <c r="Y50" s="11">
        <v>-2237.1008400000001</v>
      </c>
      <c r="Z50" s="11">
        <v>-1080.44517</v>
      </c>
      <c r="AA50" s="11">
        <v>-684.24108999999999</v>
      </c>
      <c r="AB50" s="11">
        <v>-2150.1744600000002</v>
      </c>
      <c r="AC50" s="11">
        <v>-2352.6434100000001</v>
      </c>
      <c r="AD50" s="11">
        <v>-633.63118000000009</v>
      </c>
      <c r="AE50" s="11">
        <v>-4936.9899500000001</v>
      </c>
      <c r="AF50" s="11">
        <v>-1493.26028</v>
      </c>
      <c r="AG50" s="11">
        <v>-871.95663999999999</v>
      </c>
      <c r="AH50" s="11">
        <v>-593.41422000000011</v>
      </c>
      <c r="AI50" s="11">
        <v>-281.38178000000005</v>
      </c>
      <c r="AJ50" s="11">
        <v>-449.16570000000002</v>
      </c>
      <c r="AK50" s="11">
        <v>-105.24592999999999</v>
      </c>
      <c r="AL50" s="11">
        <v>-596.95266000000004</v>
      </c>
      <c r="AM50" s="11">
        <v>-173.79300000000001</v>
      </c>
      <c r="AN50" s="11">
        <v>-2839.1426499999998</v>
      </c>
      <c r="AO50" s="11">
        <v>-1293.9153699999999</v>
      </c>
      <c r="AP50" s="11">
        <v>-546.49876000000006</v>
      </c>
      <c r="AQ50" s="11">
        <v>-78398.519189999992</v>
      </c>
    </row>
    <row r="51" spans="1:43" x14ac:dyDescent="0.25">
      <c r="A51" s="10" t="s">
        <v>53</v>
      </c>
      <c r="B51" s="11">
        <v>-10887.837460000001</v>
      </c>
      <c r="C51" s="11">
        <v>-1812.9882299999999</v>
      </c>
      <c r="D51" s="11">
        <v>-3170.6418000000003</v>
      </c>
      <c r="E51" s="11">
        <v>-1398.47262</v>
      </c>
      <c r="F51" s="11">
        <v>-259.25863999999996</v>
      </c>
      <c r="G51" s="11">
        <v>-123.15637</v>
      </c>
      <c r="H51" s="11">
        <v>-35.044919999999998</v>
      </c>
      <c r="I51" s="11">
        <v>-346.83858000000004</v>
      </c>
      <c r="J51" s="11">
        <v>-637.09928000000002</v>
      </c>
      <c r="K51" s="11">
        <v>-393.54768000000001</v>
      </c>
      <c r="L51" s="11">
        <v>-500.59413000000001</v>
      </c>
      <c r="M51" s="11">
        <v>-331.27499999999998</v>
      </c>
      <c r="N51" s="11">
        <v>-158.09745000000001</v>
      </c>
      <c r="O51" s="11">
        <v>-553.61215000000004</v>
      </c>
      <c r="P51" s="11">
        <v>-390.73950000000002</v>
      </c>
      <c r="Q51" s="11">
        <v>-134.86046999999999</v>
      </c>
      <c r="R51" s="11">
        <v>-267.90330999999998</v>
      </c>
      <c r="S51" s="11">
        <v>-122.35847</v>
      </c>
      <c r="T51" s="11">
        <v>-278.73912000000001</v>
      </c>
      <c r="U51" s="11">
        <v>-785.48586</v>
      </c>
      <c r="V51" s="11">
        <v>-117.42165999999999</v>
      </c>
      <c r="W51" s="11">
        <v>-100.04473</v>
      </c>
      <c r="X51" s="11">
        <v>-825.5230600000001</v>
      </c>
      <c r="Y51" s="11">
        <v>-203.62567999999999</v>
      </c>
      <c r="Z51" s="11">
        <v>-981.10960999999998</v>
      </c>
      <c r="AA51" s="11">
        <v>-536.70839999999998</v>
      </c>
      <c r="AB51" s="11">
        <v>-299.80410999999998</v>
      </c>
      <c r="AC51" s="11">
        <v>-616.80880000000002</v>
      </c>
      <c r="AD51" s="11">
        <v>-355.51089000000002</v>
      </c>
      <c r="AE51" s="11">
        <v>-747.74406999999997</v>
      </c>
      <c r="AF51" s="11">
        <v>-207.45839999999998</v>
      </c>
      <c r="AG51" s="11">
        <v>-55.573500000000003</v>
      </c>
      <c r="AH51" s="11">
        <v>-306.93716999999998</v>
      </c>
      <c r="AI51" s="11">
        <v>-144.756</v>
      </c>
      <c r="AJ51" s="11">
        <v>-33.081710000000001</v>
      </c>
      <c r="AK51" s="11">
        <v>-7.1488800000000001</v>
      </c>
      <c r="AL51" s="11">
        <v>-224.13276000000002</v>
      </c>
      <c r="AM51" s="11">
        <v>-79.200140000000005</v>
      </c>
      <c r="AN51" s="11">
        <v>-258.40448000000004</v>
      </c>
      <c r="AO51" s="11">
        <v>-44.962289999999996</v>
      </c>
      <c r="AP51" s="11">
        <v>-26.569089999999999</v>
      </c>
      <c r="AQ51" s="11">
        <v>-28761.076470000011</v>
      </c>
    </row>
    <row r="52" spans="1:43" x14ac:dyDescent="0.25">
      <c r="A52" s="10" t="s">
        <v>54</v>
      </c>
      <c r="B52" s="11">
        <v>-1954.9136400000002</v>
      </c>
      <c r="C52" s="11">
        <v>-63.547870000000003</v>
      </c>
      <c r="D52" s="11">
        <v>-4912.4427000000005</v>
      </c>
      <c r="E52" s="11">
        <v>-1272.29027</v>
      </c>
      <c r="F52" s="11">
        <v>-1017.7399499999999</v>
      </c>
      <c r="G52" s="11">
        <v>-22.423009999999998</v>
      </c>
      <c r="H52" s="11">
        <v>-83.690010000000001</v>
      </c>
      <c r="I52" s="11">
        <v>-94.460130000000007</v>
      </c>
      <c r="J52" s="11">
        <v>-83.922179999999997</v>
      </c>
      <c r="K52" s="11">
        <v>-901.12772999999993</v>
      </c>
      <c r="L52" s="11">
        <v>-113.53475</v>
      </c>
      <c r="M52" s="11">
        <v>-486.96287000000001</v>
      </c>
      <c r="N52" s="11">
        <v>-237.37381999999999</v>
      </c>
      <c r="O52" s="11">
        <v>-118.15133</v>
      </c>
      <c r="P52" s="11">
        <v>-93.993130000000008</v>
      </c>
      <c r="Q52" s="11">
        <v>-991.11982999999998</v>
      </c>
      <c r="R52" s="11">
        <v>0</v>
      </c>
      <c r="S52" s="11">
        <v>-17.665929999999999</v>
      </c>
      <c r="T52" s="11">
        <v>-449.72046999999998</v>
      </c>
      <c r="U52" s="11">
        <v>-70.037949999999995</v>
      </c>
      <c r="V52" s="11">
        <v>-30.405650000000001</v>
      </c>
      <c r="W52" s="11">
        <v>-244.93386999999998</v>
      </c>
      <c r="X52" s="11">
        <v>-646.51483999999994</v>
      </c>
      <c r="Y52" s="11">
        <v>-111.1437</v>
      </c>
      <c r="Z52" s="11">
        <v>-36.731310000000001</v>
      </c>
      <c r="AA52" s="11">
        <v>-753.74898999999994</v>
      </c>
      <c r="AB52" s="11">
        <v>-77.008809999999997</v>
      </c>
      <c r="AC52" s="11">
        <v>-962.74489000000005</v>
      </c>
      <c r="AD52" s="11">
        <v>-30.891529999999999</v>
      </c>
      <c r="AE52" s="11">
        <v>-11.086959999999999</v>
      </c>
      <c r="AF52" s="11">
        <v>-180.13245000000001</v>
      </c>
      <c r="AG52" s="11">
        <v>-13.39629</v>
      </c>
      <c r="AH52" s="11">
        <v>-167.23750000000001</v>
      </c>
      <c r="AI52" s="11">
        <v>-96.723969999999994</v>
      </c>
      <c r="AJ52" s="11">
        <v>-158.74211</v>
      </c>
      <c r="AK52" s="11">
        <v>-77.095579999999998</v>
      </c>
      <c r="AL52" s="11">
        <v>-50.152209999999997</v>
      </c>
      <c r="AM52" s="11">
        <v>-1348.08143</v>
      </c>
      <c r="AN52" s="11">
        <v>-98.92013</v>
      </c>
      <c r="AO52" s="11">
        <v>-215.24223000000001</v>
      </c>
      <c r="AP52" s="11">
        <v>0</v>
      </c>
      <c r="AQ52" s="11">
        <v>-18296.052019999999</v>
      </c>
    </row>
    <row r="53" spans="1:43" x14ac:dyDescent="0.25">
      <c r="A53" s="10" t="s">
        <v>55</v>
      </c>
      <c r="B53" s="11">
        <v>-2565.0287000000003</v>
      </c>
      <c r="C53" s="11">
        <v>-369.50483000000003</v>
      </c>
      <c r="D53" s="11">
        <v>-9048.4213099999997</v>
      </c>
      <c r="E53" s="11">
        <v>-2307.8474200000001</v>
      </c>
      <c r="F53" s="11">
        <v>-474.67419999999998</v>
      </c>
      <c r="G53" s="11">
        <v>-36.913309999999996</v>
      </c>
      <c r="H53" s="11">
        <v>-22.076370000000001</v>
      </c>
      <c r="I53" s="11">
        <v>-345.22152</v>
      </c>
      <c r="J53" s="11">
        <v>-1148.88059</v>
      </c>
      <c r="K53" s="11">
        <v>-138.41014999999999</v>
      </c>
      <c r="L53" s="11">
        <v>0</v>
      </c>
      <c r="M53" s="11">
        <v>-445.62709000000001</v>
      </c>
      <c r="N53" s="11">
        <v>-43.299279999999996</v>
      </c>
      <c r="O53" s="11">
        <v>-957.56835999999998</v>
      </c>
      <c r="P53" s="11">
        <v>-107.88128999999999</v>
      </c>
      <c r="Q53" s="11">
        <v>-856.71514000000002</v>
      </c>
      <c r="R53" s="11">
        <v>-12.61234</v>
      </c>
      <c r="S53" s="11">
        <v>0</v>
      </c>
      <c r="T53" s="11">
        <v>-303.3997</v>
      </c>
      <c r="U53" s="11">
        <v>-165.49334999999999</v>
      </c>
      <c r="V53" s="11">
        <v>-15.16534</v>
      </c>
      <c r="W53" s="11">
        <v>-52.81118</v>
      </c>
      <c r="X53" s="11">
        <v>-304.70238000000001</v>
      </c>
      <c r="Y53" s="11">
        <v>-44.464169999999996</v>
      </c>
      <c r="Z53" s="11">
        <v>-191.196</v>
      </c>
      <c r="AA53" s="11">
        <v>-1834.4606899999999</v>
      </c>
      <c r="AB53" s="11">
        <v>-45.577179999999998</v>
      </c>
      <c r="AC53" s="11">
        <v>-4304.49946</v>
      </c>
      <c r="AD53" s="11">
        <v>-717.71540000000005</v>
      </c>
      <c r="AE53" s="11">
        <v>-90.733699999999999</v>
      </c>
      <c r="AF53" s="11">
        <v>-67.701429999999988</v>
      </c>
      <c r="AG53" s="11">
        <v>-28.04119</v>
      </c>
      <c r="AH53" s="11">
        <v>-42.746929999999999</v>
      </c>
      <c r="AI53" s="11">
        <v>-72.765659999999997</v>
      </c>
      <c r="AJ53" s="11">
        <v>-24.292330000000003</v>
      </c>
      <c r="AK53" s="11">
        <v>0</v>
      </c>
      <c r="AL53" s="11">
        <v>-119.37293</v>
      </c>
      <c r="AM53" s="11">
        <v>-1013.20772</v>
      </c>
      <c r="AN53" s="11">
        <v>-91.044080000000008</v>
      </c>
      <c r="AO53" s="11">
        <v>-3.6424000000000003</v>
      </c>
      <c r="AP53" s="11">
        <v>0</v>
      </c>
      <c r="AQ53" s="11">
        <v>-28413.715120000008</v>
      </c>
    </row>
    <row r="54" spans="1:43" x14ac:dyDescent="0.25">
      <c r="A54" s="10" t="s">
        <v>56</v>
      </c>
      <c r="B54" s="11">
        <v>-8769.379399999998</v>
      </c>
      <c r="C54" s="11">
        <v>-2610.6396799999998</v>
      </c>
      <c r="D54" s="11">
        <v>-2124.85592</v>
      </c>
      <c r="E54" s="11">
        <v>-8461.867040000001</v>
      </c>
      <c r="F54" s="11">
        <v>-4394.1018000000004</v>
      </c>
      <c r="G54" s="11">
        <v>-3604.78071</v>
      </c>
      <c r="H54" s="11">
        <v>-1509.51064</v>
      </c>
      <c r="I54" s="11">
        <v>-1001.61423</v>
      </c>
      <c r="J54" s="11">
        <v>-1633.7972600000001</v>
      </c>
      <c r="K54" s="11">
        <v>-3792.3780299999999</v>
      </c>
      <c r="L54" s="11">
        <v>-4147.6676600000001</v>
      </c>
      <c r="M54" s="11">
        <v>-6100.4389099999999</v>
      </c>
      <c r="N54" s="11">
        <v>-6661.8424299999997</v>
      </c>
      <c r="O54" s="11">
        <v>-1720.2726100000002</v>
      </c>
      <c r="P54" s="11">
        <v>-1552.6185800000001</v>
      </c>
      <c r="Q54" s="11">
        <v>-342.74358000000001</v>
      </c>
      <c r="R54" s="11">
        <v>-113.55616000000001</v>
      </c>
      <c r="S54" s="11">
        <v>-1383.1193000000001</v>
      </c>
      <c r="T54" s="11">
        <v>-3728.68354</v>
      </c>
      <c r="U54" s="11">
        <v>-1224.1940500000001</v>
      </c>
      <c r="V54" s="11">
        <v>-260.27343000000002</v>
      </c>
      <c r="W54" s="11">
        <v>-2679.2592200000004</v>
      </c>
      <c r="X54" s="11">
        <v>-2669.51685</v>
      </c>
      <c r="Y54" s="11">
        <v>-1119.34167</v>
      </c>
      <c r="Z54" s="11">
        <v>-1255.2244699999999</v>
      </c>
      <c r="AA54" s="11">
        <v>-629.02170999999998</v>
      </c>
      <c r="AB54" s="11">
        <v>-2353.3988399999998</v>
      </c>
      <c r="AC54" s="11">
        <v>-1204.2588500000002</v>
      </c>
      <c r="AD54" s="11">
        <v>-502.21924999999999</v>
      </c>
      <c r="AE54" s="11">
        <v>-413.89913000000001</v>
      </c>
      <c r="AF54" s="11">
        <v>-838.49783000000002</v>
      </c>
      <c r="AG54" s="11">
        <v>-99.006380000000007</v>
      </c>
      <c r="AH54" s="11">
        <v>-654.14756999999997</v>
      </c>
      <c r="AI54" s="11">
        <v>-335.32456999999999</v>
      </c>
      <c r="AJ54" s="11">
        <v>-197.77852999999999</v>
      </c>
      <c r="AK54" s="11">
        <v>-201.14881</v>
      </c>
      <c r="AL54" s="11">
        <v>-1559.4308500000002</v>
      </c>
      <c r="AM54" s="11">
        <v>-686.95283999999992</v>
      </c>
      <c r="AN54" s="11">
        <v>-3815.1819500000001</v>
      </c>
      <c r="AO54" s="11">
        <v>-4468.2545499999997</v>
      </c>
      <c r="AP54" s="11">
        <v>-51.45</v>
      </c>
      <c r="AQ54" s="11">
        <v>-90871.648829999976</v>
      </c>
    </row>
    <row r="55" spans="1:43" x14ac:dyDescent="0.25">
      <c r="A55" s="10" t="s">
        <v>57</v>
      </c>
      <c r="B55" s="11">
        <v>-12749.929550000001</v>
      </c>
      <c r="C55" s="11">
        <v>-8141.5886200000004</v>
      </c>
      <c r="D55" s="11">
        <v>-4820.2020899999998</v>
      </c>
      <c r="E55" s="11">
        <v>-5249.3447999999999</v>
      </c>
      <c r="F55" s="11">
        <v>-1001.1871600000001</v>
      </c>
      <c r="G55" s="11">
        <v>-439.19865999999996</v>
      </c>
      <c r="H55" s="11">
        <v>-534.98321999999996</v>
      </c>
      <c r="I55" s="11">
        <v>-1247.86258</v>
      </c>
      <c r="J55" s="11">
        <v>-4518.47984</v>
      </c>
      <c r="K55" s="11">
        <v>-1010.7569999999999</v>
      </c>
      <c r="L55" s="11">
        <v>-1521.1775700000001</v>
      </c>
      <c r="M55" s="11">
        <v>-4347.6273300000003</v>
      </c>
      <c r="N55" s="11">
        <v>-789.67180000000008</v>
      </c>
      <c r="O55" s="11">
        <v>-2569.0707699999998</v>
      </c>
      <c r="P55" s="11">
        <v>-1357.8656000000001</v>
      </c>
      <c r="Q55" s="11">
        <v>-66.343699999999998</v>
      </c>
      <c r="R55" s="11">
        <v>-221.28232</v>
      </c>
      <c r="S55" s="11">
        <v>-234.11011999999999</v>
      </c>
      <c r="T55" s="11">
        <v>-1535.2214199999999</v>
      </c>
      <c r="U55" s="11">
        <v>-1700.4428700000001</v>
      </c>
      <c r="V55" s="11">
        <v>-15.65953</v>
      </c>
      <c r="W55" s="11">
        <v>-1088.9144199999998</v>
      </c>
      <c r="X55" s="11">
        <v>-1155.0357200000001</v>
      </c>
      <c r="Y55" s="11">
        <v>-524.03480999999999</v>
      </c>
      <c r="Z55" s="11">
        <v>-1553.8539900000001</v>
      </c>
      <c r="AA55" s="11">
        <v>-1061.6284800000001</v>
      </c>
      <c r="AB55" s="11">
        <v>-1993.77459</v>
      </c>
      <c r="AC55" s="11">
        <v>-2035.2910200000001</v>
      </c>
      <c r="AD55" s="11">
        <v>-580.38095999999996</v>
      </c>
      <c r="AE55" s="11">
        <v>-1401.1337900000001</v>
      </c>
      <c r="AF55" s="11">
        <v>-502.10580999999996</v>
      </c>
      <c r="AG55" s="11">
        <v>-72.076179999999994</v>
      </c>
      <c r="AH55" s="11">
        <v>-816.07182</v>
      </c>
      <c r="AI55" s="11">
        <v>-463.51406000000003</v>
      </c>
      <c r="AJ55" s="11">
        <v>0</v>
      </c>
      <c r="AK55" s="11">
        <v>-253.40663000000001</v>
      </c>
      <c r="AL55" s="11">
        <v>-1060.6394299999999</v>
      </c>
      <c r="AM55" s="11">
        <v>-280.89666999999997</v>
      </c>
      <c r="AN55" s="11">
        <v>-1591.4647500000001</v>
      </c>
      <c r="AO55" s="11">
        <v>-738.61752000000001</v>
      </c>
      <c r="AP55" s="11">
        <v>0</v>
      </c>
      <c r="AQ55" s="11">
        <v>-71244.847199999975</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-2789.38868</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-14697.30042</v>
      </c>
      <c r="C57" s="11">
        <v>-290.06644</v>
      </c>
      <c r="D57" s="11">
        <v>-5733.0934200000002</v>
      </c>
      <c r="E57" s="11">
        <v>-861.18061000000012</v>
      </c>
      <c r="F57" s="11">
        <v>-2571.2421400000003</v>
      </c>
      <c r="G57" s="11">
        <v>-2718.47714</v>
      </c>
      <c r="H57" s="11">
        <v>-3507.2867900000001</v>
      </c>
      <c r="I57" s="11">
        <v>0</v>
      </c>
      <c r="J57" s="11">
        <v>-1547.2438999999999</v>
      </c>
      <c r="K57" s="11">
        <v>-6708.0044700000008</v>
      </c>
      <c r="L57" s="11">
        <v>-66.72</v>
      </c>
      <c r="M57" s="11">
        <v>-1584.5972899999999</v>
      </c>
      <c r="N57" s="11">
        <v>-10941.63027</v>
      </c>
      <c r="O57" s="11">
        <v>-219.56947</v>
      </c>
      <c r="P57" s="11">
        <v>-1124.3767600000001</v>
      </c>
      <c r="Q57" s="11">
        <v>-161.09522000000001</v>
      </c>
      <c r="R57" s="11">
        <v>-505.49286999999998</v>
      </c>
      <c r="S57" s="11">
        <v>0</v>
      </c>
      <c r="T57" s="11">
        <v>-7616.5034400000004</v>
      </c>
      <c r="U57" s="11">
        <v>-3822.4388900000004</v>
      </c>
      <c r="V57" s="11">
        <v>-183.36420000000001</v>
      </c>
      <c r="W57" s="11">
        <v>-2101.25621</v>
      </c>
      <c r="X57" s="11">
        <v>0</v>
      </c>
      <c r="Y57" s="11">
        <v>-809.50827000000004</v>
      </c>
      <c r="Z57" s="11">
        <v>-213.18244000000001</v>
      </c>
      <c r="AA57" s="11">
        <v>-763.95134999999993</v>
      </c>
      <c r="AB57" s="11">
        <v>-793.30813999999998</v>
      </c>
      <c r="AC57" s="11">
        <v>-2923.72147</v>
      </c>
      <c r="AD57" s="11">
        <v>0</v>
      </c>
      <c r="AE57" s="11">
        <v>-834.07359999999994</v>
      </c>
      <c r="AF57" s="11">
        <v>-2591.3026600000003</v>
      </c>
      <c r="AG57" s="11">
        <v>-195.77563000000001</v>
      </c>
      <c r="AH57" s="11">
        <v>-136.45457000000002</v>
      </c>
      <c r="AI57" s="11">
        <v>0</v>
      </c>
      <c r="AJ57" s="11">
        <v>0</v>
      </c>
      <c r="AK57" s="11">
        <v>-255.94926000000001</v>
      </c>
      <c r="AL57" s="11">
        <v>0</v>
      </c>
      <c r="AM57" s="11">
        <v>-46.464730000000003</v>
      </c>
      <c r="AN57" s="11">
        <v>-5945.9184400000004</v>
      </c>
      <c r="AO57" s="11">
        <v>-5736.79792</v>
      </c>
      <c r="AP57" s="11">
        <v>-75.678780000000003</v>
      </c>
      <c r="AQ57" s="11">
        <v>-88283.027210000029</v>
      </c>
    </row>
    <row r="58" spans="1:43" x14ac:dyDescent="0.25">
      <c r="A58" s="10" t="s">
        <v>60</v>
      </c>
      <c r="B58" s="11">
        <v>0</v>
      </c>
      <c r="C58" s="11">
        <v>0</v>
      </c>
      <c r="D58" s="11">
        <v>0</v>
      </c>
      <c r="E58" s="11">
        <v>0</v>
      </c>
      <c r="F58" s="11">
        <v>0</v>
      </c>
      <c r="G58" s="11">
        <v>0</v>
      </c>
      <c r="H58" s="11">
        <v>0</v>
      </c>
      <c r="I58" s="11">
        <v>0</v>
      </c>
      <c r="J58" s="11">
        <v>0</v>
      </c>
      <c r="K58" s="11">
        <v>0</v>
      </c>
      <c r="L58" s="11">
        <v>-16.448349999999998</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-16.448349999999998</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-147.00135999999998</v>
      </c>
      <c r="C60" s="11">
        <v>-16.55114</v>
      </c>
      <c r="D60" s="11">
        <v>0</v>
      </c>
      <c r="E60" s="11">
        <v>0</v>
      </c>
      <c r="F60" s="11">
        <v>-22.118539999999999</v>
      </c>
      <c r="G60" s="11">
        <v>-1.4875399999999999</v>
      </c>
      <c r="H60" s="11">
        <v>-9.5720200000000002</v>
      </c>
      <c r="I60" s="11">
        <v>0</v>
      </c>
      <c r="J60" s="11">
        <v>-8.5367700000000006</v>
      </c>
      <c r="K60" s="11">
        <v>-45.565940000000005</v>
      </c>
      <c r="L60" s="11">
        <v>-23.71763</v>
      </c>
      <c r="M60" s="11">
        <v>0</v>
      </c>
      <c r="N60" s="11">
        <v>-59.319879999999998</v>
      </c>
      <c r="O60" s="11">
        <v>0</v>
      </c>
      <c r="P60" s="11">
        <v>0</v>
      </c>
      <c r="Q60" s="11">
        <v>-9.4671399999999988</v>
      </c>
      <c r="R60" s="11">
        <v>0</v>
      </c>
      <c r="S60" s="11">
        <v>0</v>
      </c>
      <c r="T60" s="11">
        <v>-7.6505299999999998</v>
      </c>
      <c r="U60" s="11">
        <v>0</v>
      </c>
      <c r="V60" s="11">
        <v>0</v>
      </c>
      <c r="W60" s="11">
        <v>0</v>
      </c>
      <c r="X60" s="11">
        <v>0</v>
      </c>
      <c r="Y60" s="11">
        <v>-16.663430000000002</v>
      </c>
      <c r="Z60" s="11">
        <v>0</v>
      </c>
      <c r="AA60" s="11">
        <v>-4.0404600000000004</v>
      </c>
      <c r="AB60" s="11">
        <v>0</v>
      </c>
      <c r="AC60" s="11">
        <v>0</v>
      </c>
      <c r="AD60" s="11">
        <v>-1.2878699999999998</v>
      </c>
      <c r="AE60" s="11">
        <v>-20.800139999999999</v>
      </c>
      <c r="AF60" s="11">
        <v>0</v>
      </c>
      <c r="AG60" s="11">
        <v>-5.3032300000000001</v>
      </c>
      <c r="AH60" s="11">
        <v>-2.2537699999999998</v>
      </c>
      <c r="AI60" s="11">
        <v>0</v>
      </c>
      <c r="AJ60" s="11">
        <v>-4.1866499999999993</v>
      </c>
      <c r="AK60" s="11">
        <v>0</v>
      </c>
      <c r="AL60" s="11">
        <v>0</v>
      </c>
      <c r="AM60" s="11">
        <v>0</v>
      </c>
      <c r="AN60" s="11">
        <v>-13.96177</v>
      </c>
      <c r="AO60" s="11">
        <v>-14.59831</v>
      </c>
      <c r="AP60" s="11">
        <v>0</v>
      </c>
      <c r="AQ60" s="11">
        <v>-434.08411999999993</v>
      </c>
    </row>
    <row r="61" spans="1:43" x14ac:dyDescent="0.25">
      <c r="A61" s="10" t="s">
        <v>63</v>
      </c>
      <c r="B61" s="11">
        <v>-334.93492000000003</v>
      </c>
      <c r="C61" s="11">
        <v>-234.89821000000001</v>
      </c>
      <c r="D61" s="11">
        <v>0</v>
      </c>
      <c r="E61" s="11">
        <v>0</v>
      </c>
      <c r="F61" s="11">
        <v>-51.232950000000002</v>
      </c>
      <c r="G61" s="11">
        <v>-24.140459999999997</v>
      </c>
      <c r="H61" s="11">
        <v>-16.060670000000002</v>
      </c>
      <c r="I61" s="11">
        <v>0</v>
      </c>
      <c r="J61" s="11">
        <v>-122.95459999999999</v>
      </c>
      <c r="K61" s="11">
        <v>-60.262770000000003</v>
      </c>
      <c r="L61" s="11">
        <v>-39.627789999999997</v>
      </c>
      <c r="M61" s="11">
        <v>0</v>
      </c>
      <c r="N61" s="11">
        <v>-50.064720000000001</v>
      </c>
      <c r="O61" s="11">
        <v>0</v>
      </c>
      <c r="P61" s="11">
        <v>0</v>
      </c>
      <c r="Q61" s="11">
        <v>-15.08076</v>
      </c>
      <c r="R61" s="11">
        <v>0</v>
      </c>
      <c r="S61" s="11">
        <v>0</v>
      </c>
      <c r="T61" s="11">
        <v>-70.689890000000005</v>
      </c>
      <c r="U61" s="11">
        <v>0</v>
      </c>
      <c r="V61" s="11">
        <v>0</v>
      </c>
      <c r="W61" s="11">
        <v>0</v>
      </c>
      <c r="X61" s="11">
        <v>0</v>
      </c>
      <c r="Y61" s="11">
        <v>-42.592109999999998</v>
      </c>
      <c r="Z61" s="11">
        <v>0</v>
      </c>
      <c r="AA61" s="11">
        <v>-50.367270000000005</v>
      </c>
      <c r="AB61" s="11">
        <v>0</v>
      </c>
      <c r="AC61" s="11">
        <v>0</v>
      </c>
      <c r="AD61" s="11">
        <v>-1.67743</v>
      </c>
      <c r="AE61" s="11">
        <v>-35.155010000000004</v>
      </c>
      <c r="AF61" s="11">
        <v>0</v>
      </c>
      <c r="AG61" s="11">
        <v>-11.238100000000001</v>
      </c>
      <c r="AH61" s="11">
        <v>-72.238939999999999</v>
      </c>
      <c r="AI61" s="11">
        <v>0</v>
      </c>
      <c r="AJ61" s="11">
        <v>-4.6620299999999997</v>
      </c>
      <c r="AK61" s="11">
        <v>0</v>
      </c>
      <c r="AL61" s="11">
        <v>0</v>
      </c>
      <c r="AM61" s="11">
        <v>0</v>
      </c>
      <c r="AN61" s="11">
        <v>-61.32</v>
      </c>
      <c r="AO61" s="11">
        <v>-8.7307200000000016</v>
      </c>
      <c r="AP61" s="11">
        <v>0</v>
      </c>
      <c r="AQ61" s="11">
        <v>-1307.9293499999997</v>
      </c>
    </row>
    <row r="62" spans="1:43" x14ac:dyDescent="0.25">
      <c r="A62" s="10" t="s">
        <v>64</v>
      </c>
      <c r="B62" s="11">
        <v>-44.91818</v>
      </c>
      <c r="C62" s="11">
        <v>-0.44733999999999996</v>
      </c>
      <c r="D62" s="11">
        <v>-177.88132000000002</v>
      </c>
      <c r="E62" s="11">
        <v>-138.03497999999999</v>
      </c>
      <c r="F62" s="11">
        <v>-25.836689999999997</v>
      </c>
      <c r="G62" s="11">
        <v>-0.65704999999999991</v>
      </c>
      <c r="H62" s="11">
        <v>0</v>
      </c>
      <c r="I62" s="11">
        <v>-1.8333299999999999</v>
      </c>
      <c r="J62" s="11">
        <v>0</v>
      </c>
      <c r="K62" s="11">
        <v>-149.02114</v>
      </c>
      <c r="L62" s="11">
        <v>-2.54921</v>
      </c>
      <c r="M62" s="11">
        <v>-0.46456000000000003</v>
      </c>
      <c r="N62" s="11">
        <v>-4.5732900000000001</v>
      </c>
      <c r="O62" s="11">
        <v>-5.5446</v>
      </c>
      <c r="P62" s="11">
        <v>-9.3511100000000003</v>
      </c>
      <c r="Q62" s="11">
        <v>-1.4695100000000001</v>
      </c>
      <c r="R62" s="11">
        <v>0</v>
      </c>
      <c r="S62" s="11">
        <v>0</v>
      </c>
      <c r="T62" s="11">
        <v>-24.362509999999997</v>
      </c>
      <c r="U62" s="11">
        <v>-4.1643100000000004</v>
      </c>
      <c r="V62" s="11">
        <v>0</v>
      </c>
      <c r="W62" s="11">
        <v>-1.32091</v>
      </c>
      <c r="X62" s="11">
        <v>-6.7760600000000002</v>
      </c>
      <c r="Y62" s="11">
        <v>-16.079899999999999</v>
      </c>
      <c r="Z62" s="11">
        <v>-2.6174499999999998</v>
      </c>
      <c r="AA62" s="11">
        <v>-13.778870000000001</v>
      </c>
      <c r="AB62" s="11">
        <v>0</v>
      </c>
      <c r="AC62" s="11">
        <v>-75.93759</v>
      </c>
      <c r="AD62" s="11">
        <v>-2.6892399999999999</v>
      </c>
      <c r="AE62" s="11">
        <v>0</v>
      </c>
      <c r="AF62" s="11">
        <v>0</v>
      </c>
      <c r="AG62" s="11">
        <v>-4.0871199999999996</v>
      </c>
      <c r="AH62" s="11">
        <v>-20.942959999999999</v>
      </c>
      <c r="AI62" s="11">
        <v>-5.06168</v>
      </c>
      <c r="AJ62" s="11">
        <v>0</v>
      </c>
      <c r="AK62" s="11">
        <v>0</v>
      </c>
      <c r="AL62" s="11">
        <v>-45.928979999999996</v>
      </c>
      <c r="AM62" s="11">
        <v>0</v>
      </c>
      <c r="AN62" s="11">
        <v>-18.67409</v>
      </c>
      <c r="AO62" s="11">
        <v>-31.643090000000001</v>
      </c>
      <c r="AP62" s="11">
        <v>0</v>
      </c>
      <c r="AQ62" s="11">
        <v>-836.6470700000001</v>
      </c>
    </row>
    <row r="63" spans="1:43" x14ac:dyDescent="0.25">
      <c r="A63" s="10" t="s">
        <v>65</v>
      </c>
      <c r="B63" s="11">
        <v>-183.98345</v>
      </c>
      <c r="C63" s="11">
        <v>-47.740010000000005</v>
      </c>
      <c r="D63" s="11">
        <v>-1148.5522100000001</v>
      </c>
      <c r="E63" s="11">
        <v>-466.22181999999998</v>
      </c>
      <c r="F63" s="11">
        <v>-107.61731</v>
      </c>
      <c r="G63" s="11">
        <v>-6.5435400000000001</v>
      </c>
      <c r="H63" s="11">
        <v>-26.081709999999998</v>
      </c>
      <c r="I63" s="11">
        <v>-25.16386</v>
      </c>
      <c r="J63" s="11">
        <v>-144.15937</v>
      </c>
      <c r="K63" s="11">
        <v>-30.447220000000002</v>
      </c>
      <c r="L63" s="11">
        <v>-1.35903</v>
      </c>
      <c r="M63" s="11">
        <v>-111.35894</v>
      </c>
      <c r="N63" s="11">
        <v>-22.310179999999999</v>
      </c>
      <c r="O63" s="11">
        <v>-123.27584</v>
      </c>
      <c r="P63" s="11">
        <v>-52.652980000000007</v>
      </c>
      <c r="Q63" s="11">
        <v>-123.81485000000001</v>
      </c>
      <c r="R63" s="11">
        <v>-27.237410000000001</v>
      </c>
      <c r="S63" s="11">
        <v>0</v>
      </c>
      <c r="T63" s="11">
        <v>-74.575090000000003</v>
      </c>
      <c r="U63" s="11">
        <v>-42.119289999999999</v>
      </c>
      <c r="V63" s="11">
        <v>0</v>
      </c>
      <c r="W63" s="11">
        <v>-21.84712</v>
      </c>
      <c r="X63" s="11">
        <v>-74.190579999999983</v>
      </c>
      <c r="Y63" s="11">
        <v>-51.794580000000003</v>
      </c>
      <c r="Z63" s="11">
        <v>-65.272310000000004</v>
      </c>
      <c r="AA63" s="11">
        <v>-238.03303</v>
      </c>
      <c r="AB63" s="11">
        <v>-7.12845</v>
      </c>
      <c r="AC63" s="11">
        <v>-502.36397999999997</v>
      </c>
      <c r="AD63" s="11">
        <v>-58.318690000000004</v>
      </c>
      <c r="AE63" s="11">
        <v>-5.0002500000000003</v>
      </c>
      <c r="AF63" s="11">
        <v>-25.292999999999999</v>
      </c>
      <c r="AG63" s="11">
        <v>-2.7324899999999999</v>
      </c>
      <c r="AH63" s="11">
        <v>-34.838920000000002</v>
      </c>
      <c r="AI63" s="11">
        <v>-22.019389999999998</v>
      </c>
      <c r="AJ63" s="11">
        <v>0</v>
      </c>
      <c r="AK63" s="11">
        <v>-1.7522</v>
      </c>
      <c r="AL63" s="11">
        <v>0</v>
      </c>
      <c r="AM63" s="11">
        <v>0</v>
      </c>
      <c r="AN63" s="11">
        <v>-91.100160000000002</v>
      </c>
      <c r="AO63" s="11">
        <v>-0.875</v>
      </c>
      <c r="AP63" s="11">
        <v>0</v>
      </c>
      <c r="AQ63" s="11">
        <v>-3967.7742600000001</v>
      </c>
    </row>
    <row r="64" spans="1:43" x14ac:dyDescent="0.25">
      <c r="A64" s="10" t="s">
        <v>66</v>
      </c>
      <c r="B64" s="11">
        <v>-282.78919000000002</v>
      </c>
      <c r="C64" s="11">
        <v>-64.371889999999993</v>
      </c>
      <c r="D64" s="11">
        <v>-17.77835</v>
      </c>
      <c r="E64" s="11">
        <v>-224.11180999999999</v>
      </c>
      <c r="F64" s="11">
        <v>-25.066580000000002</v>
      </c>
      <c r="G64" s="11">
        <v>-47.323399999999999</v>
      </c>
      <c r="H64" s="11">
        <v>-69.638779999999997</v>
      </c>
      <c r="I64" s="11">
        <v>-79.558440000000004</v>
      </c>
      <c r="J64" s="11">
        <v>-56.70243</v>
      </c>
      <c r="K64" s="11">
        <v>-359.92815999999999</v>
      </c>
      <c r="L64" s="11">
        <v>-47.315570000000001</v>
      </c>
      <c r="M64" s="11">
        <v>-110.62817999999999</v>
      </c>
      <c r="N64" s="11">
        <v>-208.10054</v>
      </c>
      <c r="O64" s="11">
        <v>-33.027459999999998</v>
      </c>
      <c r="P64" s="11">
        <v>-25.83137</v>
      </c>
      <c r="Q64" s="11">
        <v>0</v>
      </c>
      <c r="R64" s="11">
        <v>-3.1776500000000003</v>
      </c>
      <c r="S64" s="11">
        <v>-3.6682299999999999</v>
      </c>
      <c r="T64" s="11">
        <v>-240.01521</v>
      </c>
      <c r="U64" s="11">
        <v>-30.576280000000001</v>
      </c>
      <c r="V64" s="11">
        <v>0</v>
      </c>
      <c r="W64" s="11">
        <v>-41.574829999999999</v>
      </c>
      <c r="X64" s="11">
        <v>-53.93374</v>
      </c>
      <c r="Y64" s="11">
        <v>-28.774519999999999</v>
      </c>
      <c r="Z64" s="11">
        <v>-46.362240000000007</v>
      </c>
      <c r="AA64" s="11">
        <v>-7.8459700000000003</v>
      </c>
      <c r="AB64" s="11">
        <v>-44.731160000000003</v>
      </c>
      <c r="AC64" s="11">
        <v>-7.6878599999999997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0</v>
      </c>
      <c r="AP64" s="11">
        <v>0</v>
      </c>
      <c r="AQ64" s="11">
        <v>-2306.26649</v>
      </c>
    </row>
    <row r="65" spans="1:43" x14ac:dyDescent="0.25">
      <c r="A65" s="10" t="s">
        <v>67</v>
      </c>
      <c r="B65" s="11">
        <v>-573.23517000000004</v>
      </c>
      <c r="C65" s="11">
        <v>-580.93087000000003</v>
      </c>
      <c r="D65" s="11">
        <v>-474.63990000000001</v>
      </c>
      <c r="E65" s="11">
        <v>-541.89815999999996</v>
      </c>
      <c r="F65" s="11">
        <v>-143.39754000000002</v>
      </c>
      <c r="G65" s="11">
        <v>-63.238999999999997</v>
      </c>
      <c r="H65" s="11">
        <v>-195.27889999999999</v>
      </c>
      <c r="I65" s="11">
        <v>-59.961750000000002</v>
      </c>
      <c r="J65" s="11">
        <v>-371.66262999999998</v>
      </c>
      <c r="K65" s="11">
        <v>-95.68574000000001</v>
      </c>
      <c r="L65" s="11">
        <v>-80.087699999999998</v>
      </c>
      <c r="M65" s="11">
        <v>-710.95517000000007</v>
      </c>
      <c r="N65" s="11">
        <v>-234.74569</v>
      </c>
      <c r="O65" s="11">
        <v>-364.09152</v>
      </c>
      <c r="P65" s="11">
        <v>-334.98858000000001</v>
      </c>
      <c r="Q65" s="11">
        <v>0</v>
      </c>
      <c r="R65" s="11">
        <v>-48.865290000000002</v>
      </c>
      <c r="S65" s="11">
        <v>0</v>
      </c>
      <c r="T65" s="11">
        <v>-280.90785</v>
      </c>
      <c r="U65" s="11">
        <v>-170.73940999999999</v>
      </c>
      <c r="V65" s="11">
        <v>0</v>
      </c>
      <c r="W65" s="11">
        <v>-386.19317000000001</v>
      </c>
      <c r="X65" s="11">
        <v>-179.23132999999999</v>
      </c>
      <c r="Y65" s="11">
        <v>-186.7954</v>
      </c>
      <c r="Z65" s="11">
        <v>-154.82536999999999</v>
      </c>
      <c r="AA65" s="11">
        <v>-189.65913</v>
      </c>
      <c r="AB65" s="11">
        <v>-220.74510000000001</v>
      </c>
      <c r="AC65" s="11">
        <v>-169.49145999999999</v>
      </c>
      <c r="AD65" s="11">
        <v>-152.73558</v>
      </c>
      <c r="AE65" s="11">
        <v>-84.934920000000005</v>
      </c>
      <c r="AF65" s="11">
        <v>-153.31961000000001</v>
      </c>
      <c r="AG65" s="11">
        <v>-7.6962799999999998</v>
      </c>
      <c r="AH65" s="11">
        <v>-30.637250000000002</v>
      </c>
      <c r="AI65" s="11">
        <v>-58.504249999999999</v>
      </c>
      <c r="AJ65" s="11">
        <v>0</v>
      </c>
      <c r="AK65" s="11">
        <v>-47.233690000000003</v>
      </c>
      <c r="AL65" s="11">
        <v>-136.78198999999998</v>
      </c>
      <c r="AM65" s="11">
        <v>0</v>
      </c>
      <c r="AN65" s="11">
        <v>-293.55477999999999</v>
      </c>
      <c r="AO65" s="11">
        <v>-78.972380000000001</v>
      </c>
      <c r="AP65" s="11">
        <v>0</v>
      </c>
      <c r="AQ65" s="11">
        <v>-7856.6225599999989</v>
      </c>
    </row>
    <row r="66" spans="1:43" x14ac:dyDescent="0.25">
      <c r="A66" s="8" t="s">
        <v>68</v>
      </c>
      <c r="B66" s="9">
        <v>17703.629059999996</v>
      </c>
      <c r="C66" s="9">
        <v>2678.3579600000003</v>
      </c>
      <c r="D66" s="9">
        <v>12015.585079999999</v>
      </c>
      <c r="E66" s="9">
        <v>3394.4872000000005</v>
      </c>
      <c r="F66" s="9">
        <v>1323.7630099999999</v>
      </c>
      <c r="G66" s="9">
        <v>3674.0402600000002</v>
      </c>
      <c r="H66" s="9">
        <v>545.11387999999988</v>
      </c>
      <c r="I66" s="9">
        <v>2372.35167</v>
      </c>
      <c r="J66" s="9">
        <v>2287.6595100000004</v>
      </c>
      <c r="K66" s="9">
        <v>508.42712999999998</v>
      </c>
      <c r="L66" s="9">
        <v>394.11295000000018</v>
      </c>
      <c r="M66" s="9">
        <v>601.16523999999993</v>
      </c>
      <c r="N66" s="9">
        <v>3059.4078</v>
      </c>
      <c r="O66" s="9">
        <v>1031.35022</v>
      </c>
      <c r="P66" s="9">
        <v>1422.0866500000002</v>
      </c>
      <c r="Q66" s="9">
        <v>744.32010999999989</v>
      </c>
      <c r="R66" s="9">
        <v>1222.59149</v>
      </c>
      <c r="S66" s="9">
        <v>2226.5937200000003</v>
      </c>
      <c r="T66" s="9">
        <v>518.20688000000007</v>
      </c>
      <c r="U66" s="9">
        <v>1914.1454099999999</v>
      </c>
      <c r="V66" s="9">
        <v>2100.55654</v>
      </c>
      <c r="W66" s="9">
        <v>941.06891000000007</v>
      </c>
      <c r="X66" s="9">
        <v>3445.0472299999997</v>
      </c>
      <c r="Y66" s="9">
        <v>269.12344000000007</v>
      </c>
      <c r="Z66" s="9">
        <v>3303.3644699999995</v>
      </c>
      <c r="AA66" s="9">
        <v>3591.2380600000001</v>
      </c>
      <c r="AB66" s="9">
        <v>1002.3066400000002</v>
      </c>
      <c r="AC66" s="9">
        <v>2573.7077500000005</v>
      </c>
      <c r="AD66" s="9">
        <v>530.08557000000008</v>
      </c>
      <c r="AE66" s="9">
        <v>820.5240100000002</v>
      </c>
      <c r="AF66" s="9">
        <v>1042.9756</v>
      </c>
      <c r="AG66" s="9">
        <v>414.52109999999999</v>
      </c>
      <c r="AH66" s="9">
        <v>983.28051000000005</v>
      </c>
      <c r="AI66" s="9">
        <v>268.62768</v>
      </c>
      <c r="AJ66" s="9">
        <v>1342.03703</v>
      </c>
      <c r="AK66" s="9">
        <v>476.75106999999997</v>
      </c>
      <c r="AL66" s="9">
        <v>975.50727999999992</v>
      </c>
      <c r="AM66" s="9">
        <v>217.96950999999999</v>
      </c>
      <c r="AN66" s="9">
        <v>1638.7598499999997</v>
      </c>
      <c r="AO66" s="9">
        <v>655.35696000000053</v>
      </c>
      <c r="AP66" s="9">
        <v>254.64022999999992</v>
      </c>
      <c r="AQ66" s="9">
        <v>86484.844670000006</v>
      </c>
    </row>
    <row r="67" spans="1:43" x14ac:dyDescent="0.25">
      <c r="A67" s="10" t="s">
        <v>69</v>
      </c>
      <c r="B67" s="11">
        <v>0</v>
      </c>
      <c r="C67" s="11">
        <v>0</v>
      </c>
      <c r="D67" s="11">
        <v>0</v>
      </c>
      <c r="E67" s="11">
        <v>0</v>
      </c>
      <c r="F67" s="11">
        <v>0</v>
      </c>
      <c r="G67" s="11">
        <v>0</v>
      </c>
      <c r="H67" s="11">
        <v>0</v>
      </c>
      <c r="I67" s="11">
        <v>0</v>
      </c>
      <c r="J67" s="11">
        <v>0.72744000000000009</v>
      </c>
      <c r="K67" s="11">
        <v>23.007080000000002</v>
      </c>
      <c r="L67" s="11">
        <v>0</v>
      </c>
      <c r="M67" s="11">
        <v>50.692769999999996</v>
      </c>
      <c r="N67" s="11">
        <v>209.75318999999999</v>
      </c>
      <c r="O67" s="11">
        <v>711.49381000000005</v>
      </c>
      <c r="P67" s="11">
        <v>0</v>
      </c>
      <c r="Q67" s="11">
        <v>3</v>
      </c>
      <c r="R67" s="11">
        <v>0</v>
      </c>
      <c r="S67" s="11">
        <v>78.432100000000005</v>
      </c>
      <c r="T67" s="11">
        <v>0</v>
      </c>
      <c r="U67" s="11">
        <v>0</v>
      </c>
      <c r="V67" s="11">
        <v>132.91494</v>
      </c>
      <c r="W67" s="11">
        <v>0</v>
      </c>
      <c r="X67" s="11">
        <v>0</v>
      </c>
      <c r="Y67" s="11">
        <v>0</v>
      </c>
      <c r="Z67" s="11">
        <v>0</v>
      </c>
      <c r="AA67" s="11">
        <v>0</v>
      </c>
      <c r="AB67" s="11">
        <v>0</v>
      </c>
      <c r="AC67" s="11">
        <v>0</v>
      </c>
      <c r="AD67" s="11">
        <v>0</v>
      </c>
      <c r="AE67" s="11">
        <v>0</v>
      </c>
      <c r="AF67" s="11">
        <v>15.951270000000001</v>
      </c>
      <c r="AG67" s="11">
        <v>0</v>
      </c>
      <c r="AH67" s="11">
        <v>0</v>
      </c>
      <c r="AI67" s="11">
        <v>0</v>
      </c>
      <c r="AJ67" s="11">
        <v>0</v>
      </c>
      <c r="AK67" s="11">
        <v>0</v>
      </c>
      <c r="AL67" s="11">
        <v>0</v>
      </c>
      <c r="AM67" s="11">
        <v>0</v>
      </c>
      <c r="AN67" s="11">
        <v>0</v>
      </c>
      <c r="AO67" s="11">
        <v>0</v>
      </c>
      <c r="AP67" s="11">
        <v>0</v>
      </c>
      <c r="AQ67" s="11">
        <v>1225.9726000000001</v>
      </c>
    </row>
    <row r="68" spans="1:43" x14ac:dyDescent="0.25">
      <c r="A68" s="10" t="s">
        <v>70</v>
      </c>
      <c r="B68" s="11">
        <v>9915.7877899999985</v>
      </c>
      <c r="C68" s="11">
        <v>852.75684999999999</v>
      </c>
      <c r="D68" s="11">
        <v>598.63348999999994</v>
      </c>
      <c r="E68" s="11">
        <v>381.50414000000001</v>
      </c>
      <c r="F68" s="11">
        <v>24.946999999999999</v>
      </c>
      <c r="G68" s="11">
        <v>235.6865</v>
      </c>
      <c r="H68" s="11">
        <v>125.40427000000001</v>
      </c>
      <c r="I68" s="11">
        <v>796.28435999999999</v>
      </c>
      <c r="J68" s="11">
        <v>315.48518000000001</v>
      </c>
      <c r="K68" s="11">
        <v>394.87859999999995</v>
      </c>
      <c r="L68" s="11">
        <v>354.77656000000002</v>
      </c>
      <c r="M68" s="11">
        <v>216.81954999999999</v>
      </c>
      <c r="N68" s="11">
        <v>2371.8510099999999</v>
      </c>
      <c r="O68" s="11">
        <v>366.98671999999999</v>
      </c>
      <c r="P68" s="11">
        <v>332.34397999999999</v>
      </c>
      <c r="Q68" s="11">
        <v>388.94867999999997</v>
      </c>
      <c r="R68" s="11">
        <v>152.27933000000002</v>
      </c>
      <c r="S68" s="11">
        <v>537.29435000000001</v>
      </c>
      <c r="T68" s="11">
        <v>377.09201000000002</v>
      </c>
      <c r="U68" s="11">
        <v>1826.6221799999998</v>
      </c>
      <c r="V68" s="11">
        <v>770.14605000000006</v>
      </c>
      <c r="W68" s="11">
        <v>44.859100000000005</v>
      </c>
      <c r="X68" s="11">
        <v>60.035710000000009</v>
      </c>
      <c r="Y68" s="11">
        <v>91.519480000000001</v>
      </c>
      <c r="Z68" s="11">
        <v>277.88231999999999</v>
      </c>
      <c r="AA68" s="11">
        <v>58.349499999999999</v>
      </c>
      <c r="AB68" s="11">
        <v>593.29341999999997</v>
      </c>
      <c r="AC68" s="11">
        <v>1438.9452900000001</v>
      </c>
      <c r="AD68" s="11">
        <v>131.49451999999999</v>
      </c>
      <c r="AE68" s="11">
        <v>273.39129000000003</v>
      </c>
      <c r="AF68" s="11">
        <v>449.47586999999999</v>
      </c>
      <c r="AG68" s="11">
        <v>195.65159</v>
      </c>
      <c r="AH68" s="11">
        <v>301.42872999999997</v>
      </c>
      <c r="AI68" s="11">
        <v>216.64641</v>
      </c>
      <c r="AJ68" s="11">
        <v>205.24929</v>
      </c>
      <c r="AK68" s="11">
        <v>113.51677000000001</v>
      </c>
      <c r="AL68" s="11">
        <v>287.71113000000003</v>
      </c>
      <c r="AM68" s="11">
        <v>75.822749999999999</v>
      </c>
      <c r="AN68" s="11">
        <v>45.382910000000003</v>
      </c>
      <c r="AO68" s="11">
        <v>131.72615999999999</v>
      </c>
      <c r="AP68" s="11">
        <v>61.741949999999996</v>
      </c>
      <c r="AQ68" s="11">
        <v>26390.652789999996</v>
      </c>
    </row>
    <row r="69" spans="1:43" x14ac:dyDescent="0.25">
      <c r="A69" s="10" t="s">
        <v>71</v>
      </c>
      <c r="B69" s="11">
        <v>13403.768069999998</v>
      </c>
      <c r="C69" s="11">
        <v>1921.9398800000001</v>
      </c>
      <c r="D69" s="11">
        <v>13062.007039999999</v>
      </c>
      <c r="E69" s="11">
        <v>4097.4019500000004</v>
      </c>
      <c r="F69" s="11">
        <v>1542.19874</v>
      </c>
      <c r="G69" s="11">
        <v>3555.6947600000003</v>
      </c>
      <c r="H69" s="11">
        <v>618.33557999999994</v>
      </c>
      <c r="I69" s="11">
        <v>2483.7739700000002</v>
      </c>
      <c r="J69" s="11">
        <v>2113.71641</v>
      </c>
      <c r="K69" s="11">
        <v>104.30998</v>
      </c>
      <c r="L69" s="11">
        <v>1865.31286</v>
      </c>
      <c r="M69" s="11">
        <v>464.41957999999994</v>
      </c>
      <c r="N69" s="11">
        <v>1201.7161700000001</v>
      </c>
      <c r="O69" s="11">
        <v>1034.22272</v>
      </c>
      <c r="P69" s="11">
        <v>1211.83473</v>
      </c>
      <c r="Q69" s="11">
        <v>456.43175000000002</v>
      </c>
      <c r="R69" s="11">
        <v>1150.77739</v>
      </c>
      <c r="S69" s="11">
        <v>1954.11193</v>
      </c>
      <c r="T69" s="11">
        <v>157.12821000000002</v>
      </c>
      <c r="U69" s="11">
        <v>193.56422000000001</v>
      </c>
      <c r="V69" s="11">
        <v>1511.25361</v>
      </c>
      <c r="W69" s="11">
        <v>1453.3340600000001</v>
      </c>
      <c r="X69" s="11">
        <v>4315.8536299999996</v>
      </c>
      <c r="Y69" s="11">
        <v>467.77529000000004</v>
      </c>
      <c r="Z69" s="11">
        <v>4318.3740399999997</v>
      </c>
      <c r="AA69" s="11">
        <v>4100.8249599999999</v>
      </c>
      <c r="AB69" s="11">
        <v>764.70216000000016</v>
      </c>
      <c r="AC69" s="11">
        <v>2169.2734000000005</v>
      </c>
      <c r="AD69" s="11">
        <v>508.81333000000001</v>
      </c>
      <c r="AE69" s="11">
        <v>566.08463000000017</v>
      </c>
      <c r="AF69" s="11">
        <v>775.85179000000005</v>
      </c>
      <c r="AG69" s="11">
        <v>224.03151</v>
      </c>
      <c r="AH69" s="11">
        <v>955.89350000000002</v>
      </c>
      <c r="AI69" s="11">
        <v>84.418260000000004</v>
      </c>
      <c r="AJ69" s="11">
        <v>1216.5815</v>
      </c>
      <c r="AK69" s="11">
        <v>363.23429999999996</v>
      </c>
      <c r="AL69" s="11">
        <v>764.02132999999992</v>
      </c>
      <c r="AM69" s="11">
        <v>299.45364000000001</v>
      </c>
      <c r="AN69" s="11">
        <v>2385.4154199999998</v>
      </c>
      <c r="AO69" s="11">
        <v>1948.4621200000001</v>
      </c>
      <c r="AP69" s="11">
        <v>341.49920999999995</v>
      </c>
      <c r="AQ69" s="11">
        <v>82127.817630000034</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-5615.9268000000002</v>
      </c>
      <c r="C71" s="11">
        <v>-96.338769999999982</v>
      </c>
      <c r="D71" s="11">
        <v>-1645.0554500000003</v>
      </c>
      <c r="E71" s="11">
        <v>-1084.4188899999999</v>
      </c>
      <c r="F71" s="11">
        <v>-243.38273000000001</v>
      </c>
      <c r="G71" s="11">
        <v>-117.34099999999999</v>
      </c>
      <c r="H71" s="11">
        <v>-198.62597</v>
      </c>
      <c r="I71" s="11">
        <v>-907.70666000000006</v>
      </c>
      <c r="J71" s="11">
        <v>-142.26952</v>
      </c>
      <c r="K71" s="11">
        <v>-13.76853</v>
      </c>
      <c r="L71" s="11">
        <v>-1825.9764700000001</v>
      </c>
      <c r="M71" s="11">
        <v>-130.76666</v>
      </c>
      <c r="N71" s="11">
        <v>-723.91256999999996</v>
      </c>
      <c r="O71" s="11">
        <v>-1081.35303</v>
      </c>
      <c r="P71" s="11">
        <v>-122.09206</v>
      </c>
      <c r="Q71" s="11">
        <v>-104.06032</v>
      </c>
      <c r="R71" s="11">
        <v>-80.465229999999991</v>
      </c>
      <c r="S71" s="11">
        <v>-343.24466000000001</v>
      </c>
      <c r="T71" s="11">
        <v>-16.013339999999999</v>
      </c>
      <c r="U71" s="11">
        <v>-106.04098999999999</v>
      </c>
      <c r="V71" s="11">
        <v>-313.75806</v>
      </c>
      <c r="W71" s="11">
        <v>-557.12424999999996</v>
      </c>
      <c r="X71" s="11">
        <v>-930.84210999999993</v>
      </c>
      <c r="Y71" s="11">
        <v>-290.17133000000001</v>
      </c>
      <c r="Z71" s="11">
        <v>-1292.8918900000001</v>
      </c>
      <c r="AA71" s="11">
        <v>-567.93640000000005</v>
      </c>
      <c r="AB71" s="11">
        <v>-355.68894</v>
      </c>
      <c r="AC71" s="11">
        <v>-1034.5109399999999</v>
      </c>
      <c r="AD71" s="11">
        <v>-110.22228</v>
      </c>
      <c r="AE71" s="11">
        <v>-18.951910000000002</v>
      </c>
      <c r="AF71" s="11">
        <v>-198.30332999999999</v>
      </c>
      <c r="AG71" s="11">
        <v>-5.1619999999999999</v>
      </c>
      <c r="AH71" s="11">
        <v>-274.04172</v>
      </c>
      <c r="AI71" s="11">
        <v>-32.436989999999994</v>
      </c>
      <c r="AJ71" s="11">
        <v>-79.793759999999992</v>
      </c>
      <c r="AK71" s="11">
        <v>0</v>
      </c>
      <c r="AL71" s="11">
        <v>-76.225179999999995</v>
      </c>
      <c r="AM71" s="11">
        <v>-157.30688000000001</v>
      </c>
      <c r="AN71" s="11">
        <v>-792.03847999999994</v>
      </c>
      <c r="AO71" s="11">
        <v>-1424.8313199999998</v>
      </c>
      <c r="AP71" s="11">
        <v>-148.60093000000001</v>
      </c>
      <c r="AQ71" s="11">
        <v>-23259.59835</v>
      </c>
    </row>
    <row r="72" spans="1:43" x14ac:dyDescent="0.25">
      <c r="A72" s="8" t="s">
        <v>74</v>
      </c>
      <c r="B72" s="9">
        <v>5603.1142500000005</v>
      </c>
      <c r="C72" s="9">
        <v>553.94388999999956</v>
      </c>
      <c r="D72" s="9">
        <v>737.90712000000053</v>
      </c>
      <c r="E72" s="9">
        <v>474.41101000000003</v>
      </c>
      <c r="F72" s="9">
        <v>109.13069999999999</v>
      </c>
      <c r="G72" s="9">
        <v>5.0000000000000001E-3</v>
      </c>
      <c r="H72" s="9">
        <v>0</v>
      </c>
      <c r="I72" s="9">
        <v>8.0000000000381988E-3</v>
      </c>
      <c r="J72" s="9">
        <v>1257.9166399999997</v>
      </c>
      <c r="K72" s="9">
        <v>312.95735999999999</v>
      </c>
      <c r="L72" s="9">
        <v>2.3940000000038708E-2</v>
      </c>
      <c r="M72" s="9">
        <v>3.6999999999999034E-2</v>
      </c>
      <c r="N72" s="9">
        <v>356.84039999999999</v>
      </c>
      <c r="O72" s="9">
        <v>649.09757999999988</v>
      </c>
      <c r="P72" s="9">
        <v>330.64814999999999</v>
      </c>
      <c r="Q72" s="9">
        <v>143.72979000000001</v>
      </c>
      <c r="R72" s="9">
        <v>272.99907999999994</v>
      </c>
      <c r="S72" s="9">
        <v>8.5985899999999997</v>
      </c>
      <c r="T72" s="9">
        <v>147.04492000000002</v>
      </c>
      <c r="U72" s="9">
        <v>0.132000000000005</v>
      </c>
      <c r="V72" s="9">
        <v>9.9999999999766942E-4</v>
      </c>
      <c r="W72" s="9">
        <v>4.0200000000254477E-3</v>
      </c>
      <c r="X72" s="9">
        <v>931.52402000000006</v>
      </c>
      <c r="Y72" s="9">
        <v>0.16339000000004944</v>
      </c>
      <c r="Z72" s="9">
        <v>337.08792999999991</v>
      </c>
      <c r="AA72" s="9">
        <v>0</v>
      </c>
      <c r="AB72" s="9">
        <v>83.969249999999988</v>
      </c>
      <c r="AC72" s="9">
        <v>933.44555999999989</v>
      </c>
      <c r="AD72" s="9">
        <v>0</v>
      </c>
      <c r="AE72" s="9">
        <v>688.14713999999992</v>
      </c>
      <c r="AF72" s="9">
        <v>1.8347399999999998</v>
      </c>
      <c r="AG72" s="9">
        <v>0</v>
      </c>
      <c r="AH72" s="9">
        <v>0</v>
      </c>
      <c r="AI72" s="9">
        <v>2E-3</v>
      </c>
      <c r="AJ72" s="9">
        <v>1E-3</v>
      </c>
      <c r="AK72" s="9">
        <v>0</v>
      </c>
      <c r="AL72" s="9">
        <v>4.3999999999999997E-2</v>
      </c>
      <c r="AM72" s="9">
        <v>1.0000000000012221E-3</v>
      </c>
      <c r="AN72" s="9">
        <v>795.60653000000025</v>
      </c>
      <c r="AO72" s="9">
        <v>0.13599999999996726</v>
      </c>
      <c r="AP72" s="9">
        <v>8.3000000000000004E-2</v>
      </c>
      <c r="AQ72" s="9">
        <v>14730.596000000001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12940.297140000001</v>
      </c>
      <c r="C74" s="11">
        <v>5049.1019699999997</v>
      </c>
      <c r="D74" s="11">
        <v>2541.4262000000003</v>
      </c>
      <c r="E74" s="11">
        <v>2371.9163199999998</v>
      </c>
      <c r="F74" s="11">
        <v>145.5076</v>
      </c>
      <c r="G74" s="11">
        <v>0</v>
      </c>
      <c r="H74" s="11">
        <v>0</v>
      </c>
      <c r="I74" s="11">
        <v>828.27508</v>
      </c>
      <c r="J74" s="11">
        <v>2730.5857299999998</v>
      </c>
      <c r="K74" s="11">
        <v>747.49702000000002</v>
      </c>
      <c r="L74" s="11">
        <v>1818.66644</v>
      </c>
      <c r="M74" s="11">
        <v>0</v>
      </c>
      <c r="N74" s="11">
        <v>857.73249999999996</v>
      </c>
      <c r="O74" s="11">
        <v>487.32809000000003</v>
      </c>
      <c r="P74" s="11">
        <v>1338.94596</v>
      </c>
      <c r="Q74" s="11">
        <v>207.66276000000002</v>
      </c>
      <c r="R74" s="11">
        <v>627.97546999999997</v>
      </c>
      <c r="S74" s="11">
        <v>0</v>
      </c>
      <c r="T74" s="11">
        <v>294.08983000000001</v>
      </c>
      <c r="U74" s="11">
        <v>4.1120000000000001</v>
      </c>
      <c r="V74" s="11">
        <v>0</v>
      </c>
      <c r="W74" s="11">
        <v>384.47583000000003</v>
      </c>
      <c r="X74" s="11">
        <v>1433.568</v>
      </c>
      <c r="Y74" s="11">
        <v>0</v>
      </c>
      <c r="Z74" s="11">
        <v>852.63738999999998</v>
      </c>
      <c r="AA74" s="11">
        <v>0</v>
      </c>
      <c r="AB74" s="11">
        <v>111.95735000000001</v>
      </c>
      <c r="AC74" s="11">
        <v>2819.2540099999997</v>
      </c>
      <c r="AD74" s="11">
        <v>44.26</v>
      </c>
      <c r="AE74" s="11">
        <v>1267.8969199999999</v>
      </c>
      <c r="AF74" s="11">
        <v>0</v>
      </c>
      <c r="AG74" s="11">
        <v>0</v>
      </c>
      <c r="AH74" s="11">
        <v>276.46938</v>
      </c>
      <c r="AI74" s="11">
        <v>0</v>
      </c>
      <c r="AJ74" s="11">
        <v>0</v>
      </c>
      <c r="AK74" s="11">
        <v>0</v>
      </c>
      <c r="AL74" s="11">
        <v>0</v>
      </c>
      <c r="AM74" s="11">
        <v>8.986600000000001</v>
      </c>
      <c r="AN74" s="11">
        <v>2190.1696000000002</v>
      </c>
      <c r="AO74" s="11">
        <v>495.03895</v>
      </c>
      <c r="AP74" s="11">
        <v>0</v>
      </c>
      <c r="AQ74" s="11">
        <v>42875.834139999999</v>
      </c>
    </row>
    <row r="75" spans="1:43" x14ac:dyDescent="0.25">
      <c r="A75" s="10" t="s">
        <v>77</v>
      </c>
      <c r="B75" s="11">
        <v>279.20989000000003</v>
      </c>
      <c r="C75" s="11">
        <v>0.87288999999999994</v>
      </c>
      <c r="D75" s="11">
        <v>197.91410999999999</v>
      </c>
      <c r="E75" s="11">
        <v>0.03</v>
      </c>
      <c r="F75" s="11">
        <v>0</v>
      </c>
      <c r="G75" s="11">
        <v>5.0000000000000001E-3</v>
      </c>
      <c r="H75" s="11">
        <v>0</v>
      </c>
      <c r="I75" s="11">
        <v>1E-3</v>
      </c>
      <c r="J75" s="11">
        <v>2E-3</v>
      </c>
      <c r="K75" s="11">
        <v>1.0153700000000001</v>
      </c>
      <c r="L75" s="11">
        <v>5.9891000000000005</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0.16038999999999998</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2254.8669500000005</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-7616.3927800000001</v>
      </c>
      <c r="C77" s="11">
        <v>-4496.0309699999998</v>
      </c>
      <c r="D77" s="11">
        <v>-2001.43319</v>
      </c>
      <c r="E77" s="11">
        <v>-1897.53531</v>
      </c>
      <c r="F77" s="11">
        <v>-36.376899999999999</v>
      </c>
      <c r="G77" s="11">
        <v>0</v>
      </c>
      <c r="H77" s="11">
        <v>0</v>
      </c>
      <c r="I77" s="11">
        <v>-828.26807999999994</v>
      </c>
      <c r="J77" s="11">
        <v>-1472.67109</v>
      </c>
      <c r="K77" s="11">
        <v>-445.70830000000001</v>
      </c>
      <c r="L77" s="11">
        <v>-5253.9493700000003</v>
      </c>
      <c r="M77" s="11">
        <v>-55.32526</v>
      </c>
      <c r="N77" s="11">
        <v>-500.89209999999997</v>
      </c>
      <c r="O77" s="11">
        <v>-1384.60031</v>
      </c>
      <c r="P77" s="11">
        <v>-1008.29781</v>
      </c>
      <c r="Q77" s="11">
        <v>-63.932970000000005</v>
      </c>
      <c r="R77" s="11">
        <v>-545.71172000000001</v>
      </c>
      <c r="S77" s="11">
        <v>0</v>
      </c>
      <c r="T77" s="11">
        <v>-148.4666</v>
      </c>
      <c r="U77" s="11">
        <v>-360.56453000000005</v>
      </c>
      <c r="V77" s="11">
        <v>-41.980330000000002</v>
      </c>
      <c r="W77" s="11">
        <v>-384.47181</v>
      </c>
      <c r="X77" s="11">
        <v>-502.04397999999998</v>
      </c>
      <c r="Y77" s="11">
        <v>-970.12355000000002</v>
      </c>
      <c r="Z77" s="11">
        <v>-515.54946000000007</v>
      </c>
      <c r="AA77" s="11">
        <v>0</v>
      </c>
      <c r="AB77" s="11">
        <v>-973.75409999999999</v>
      </c>
      <c r="AC77" s="11">
        <v>-1903.0414499999999</v>
      </c>
      <c r="AD77" s="11">
        <v>-44.26</v>
      </c>
      <c r="AE77" s="11">
        <v>-579.74977999999999</v>
      </c>
      <c r="AF77" s="11">
        <v>0</v>
      </c>
      <c r="AG77" s="11">
        <v>0</v>
      </c>
      <c r="AH77" s="11">
        <v>-276.46938</v>
      </c>
      <c r="AI77" s="11">
        <v>0</v>
      </c>
      <c r="AJ77" s="11">
        <v>0</v>
      </c>
      <c r="AK77" s="11">
        <v>0</v>
      </c>
      <c r="AL77" s="11">
        <v>0</v>
      </c>
      <c r="AM77" s="11">
        <v>-8.9855999999999998</v>
      </c>
      <c r="AN77" s="11">
        <v>-1449.1274900000001</v>
      </c>
      <c r="AO77" s="11">
        <v>-590.24526000000003</v>
      </c>
      <c r="AP77" s="11">
        <v>0</v>
      </c>
      <c r="AQ77" s="11">
        <v>-36355.959479999998</v>
      </c>
    </row>
    <row r="78" spans="1:43" x14ac:dyDescent="0.25">
      <c r="A78" s="8" t="s">
        <v>80</v>
      </c>
      <c r="B78" s="9">
        <v>95405.921210000015</v>
      </c>
      <c r="C78" s="9">
        <v>66634.241509999993</v>
      </c>
      <c r="D78" s="9">
        <v>66662.043860000005</v>
      </c>
      <c r="E78" s="9">
        <v>16118.88905</v>
      </c>
      <c r="F78" s="9">
        <v>10237.261479999999</v>
      </c>
      <c r="G78" s="9">
        <v>5013.2731199999998</v>
      </c>
      <c r="H78" s="9">
        <v>4025.1242999999999</v>
      </c>
      <c r="I78" s="9">
        <v>20372.359179999996</v>
      </c>
      <c r="J78" s="9">
        <v>5307.7324799999997</v>
      </c>
      <c r="K78" s="9">
        <v>17300.964479999999</v>
      </c>
      <c r="L78" s="9">
        <v>25298.335460000002</v>
      </c>
      <c r="M78" s="9">
        <v>9650.5841600000003</v>
      </c>
      <c r="N78" s="9">
        <v>26750.231509999998</v>
      </c>
      <c r="O78" s="9">
        <v>9467.0994800000026</v>
      </c>
      <c r="P78" s="9">
        <v>9537.8541399999995</v>
      </c>
      <c r="Q78" s="9">
        <v>674.10324000000003</v>
      </c>
      <c r="R78" s="9">
        <v>1053.4919700000003</v>
      </c>
      <c r="S78" s="9">
        <v>3318.0208499999999</v>
      </c>
      <c r="T78" s="9">
        <v>2849.6839</v>
      </c>
      <c r="U78" s="9">
        <v>6026.6237799999999</v>
      </c>
      <c r="V78" s="9">
        <v>3232.2359600000004</v>
      </c>
      <c r="W78" s="9">
        <v>8382.7150900000015</v>
      </c>
      <c r="X78" s="9">
        <v>36611.759560000006</v>
      </c>
      <c r="Y78" s="9">
        <v>4883.7497199999998</v>
      </c>
      <c r="Z78" s="9">
        <v>21914.293020000001</v>
      </c>
      <c r="AA78" s="9">
        <v>1871.1010699999999</v>
      </c>
      <c r="AB78" s="9">
        <v>20043.555650000002</v>
      </c>
      <c r="AC78" s="9">
        <v>17767.567139999999</v>
      </c>
      <c r="AD78" s="9">
        <v>632.79396000000008</v>
      </c>
      <c r="AE78" s="9">
        <v>12183.678259999999</v>
      </c>
      <c r="AF78" s="9">
        <v>2270.3901099999998</v>
      </c>
      <c r="AG78" s="9">
        <v>721.80814000000009</v>
      </c>
      <c r="AH78" s="9">
        <v>834.45562999999993</v>
      </c>
      <c r="AI78" s="9">
        <v>311.55180999999999</v>
      </c>
      <c r="AJ78" s="9">
        <v>1749.49702</v>
      </c>
      <c r="AK78" s="9">
        <v>38.228199999999994</v>
      </c>
      <c r="AL78" s="9">
        <v>2005.1517799999999</v>
      </c>
      <c r="AM78" s="9">
        <v>35.144999999999996</v>
      </c>
      <c r="AN78" s="9">
        <v>7.2716000000000012</v>
      </c>
      <c r="AO78" s="9">
        <v>43.357999999999997</v>
      </c>
      <c r="AP78" s="9">
        <v>18.522000000000006</v>
      </c>
      <c r="AQ78" s="9">
        <v>537262.66787999996</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6174</v>
      </c>
      <c r="E80" s="11">
        <v>555.64781999999991</v>
      </c>
      <c r="F80" s="11">
        <v>0</v>
      </c>
      <c r="G80" s="11">
        <v>2119.6260000000002</v>
      </c>
      <c r="H80" s="11">
        <v>0</v>
      </c>
      <c r="I80" s="11">
        <v>3000</v>
      </c>
      <c r="J80" s="11">
        <v>0</v>
      </c>
      <c r="K80" s="11">
        <v>11098.583329999999</v>
      </c>
      <c r="L80" s="11">
        <v>0</v>
      </c>
      <c r="M80" s="11">
        <v>3000</v>
      </c>
      <c r="N80" s="11">
        <v>18000</v>
      </c>
      <c r="O80" s="11">
        <v>0</v>
      </c>
      <c r="P80" s="11">
        <v>6176.0336799999995</v>
      </c>
      <c r="Q80" s="11">
        <v>0</v>
      </c>
      <c r="R80" s="11">
        <v>0</v>
      </c>
      <c r="S80" s="11">
        <v>0</v>
      </c>
      <c r="T80" s="11">
        <v>500</v>
      </c>
      <c r="U80" s="11">
        <v>0</v>
      </c>
      <c r="V80" s="11">
        <v>0</v>
      </c>
      <c r="W80" s="11">
        <v>2151.6085400000002</v>
      </c>
      <c r="X80" s="11">
        <v>17922.548870000002</v>
      </c>
      <c r="Y80" s="11">
        <v>0</v>
      </c>
      <c r="Z80" s="11">
        <v>0</v>
      </c>
      <c r="AA80" s="11">
        <v>0</v>
      </c>
      <c r="AB80" s="11">
        <v>6184.1</v>
      </c>
      <c r="AC80" s="11">
        <v>8472.4108500000002</v>
      </c>
      <c r="AD80" s="11">
        <v>0</v>
      </c>
      <c r="AE80" s="11">
        <v>0</v>
      </c>
      <c r="AF80" s="11">
        <v>1200</v>
      </c>
      <c r="AG80" s="11">
        <v>0.05</v>
      </c>
      <c r="AH80" s="11">
        <v>337</v>
      </c>
      <c r="AI80" s="11">
        <v>0</v>
      </c>
      <c r="AJ80" s="11">
        <v>800</v>
      </c>
      <c r="AK80" s="11">
        <v>0</v>
      </c>
      <c r="AL80" s="11">
        <v>0</v>
      </c>
      <c r="AM80" s="11">
        <v>0</v>
      </c>
      <c r="AN80" s="11">
        <v>0</v>
      </c>
      <c r="AO80" s="11">
        <v>0</v>
      </c>
      <c r="AP80" s="11">
        <v>0</v>
      </c>
      <c r="AQ80" s="11">
        <v>92691.609090000013</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3.6415100000000002</v>
      </c>
      <c r="S83" s="11">
        <v>4.2521200000000006</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8.76</v>
      </c>
      <c r="AJ83" s="11">
        <v>0</v>
      </c>
      <c r="AK83" s="11">
        <v>0</v>
      </c>
      <c r="AL83" s="11">
        <v>0</v>
      </c>
      <c r="AM83" s="11">
        <v>0</v>
      </c>
      <c r="AN83" s="11">
        <v>0</v>
      </c>
      <c r="AO83" s="11">
        <v>0</v>
      </c>
      <c r="AP83" s="11">
        <v>0</v>
      </c>
      <c r="AQ83" s="11">
        <v>23.843630000000001</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43.564959999999999</v>
      </c>
      <c r="V84" s="11">
        <v>34.299999999999997</v>
      </c>
      <c r="W84" s="11">
        <v>38.369999999999997</v>
      </c>
      <c r="X84" s="11">
        <v>68.284999999999997</v>
      </c>
      <c r="Y84" s="11">
        <v>10.495799999999999</v>
      </c>
      <c r="Z84" s="11">
        <v>330.97207999999995</v>
      </c>
      <c r="AA84" s="11">
        <v>51.45</v>
      </c>
      <c r="AB84" s="11">
        <v>50.4572</v>
      </c>
      <c r="AC84" s="11">
        <v>73.866129999999998</v>
      </c>
      <c r="AD84" s="11">
        <v>20.774000000000001</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3567.6147199999996</v>
      </c>
    </row>
    <row r="85" spans="1:43" x14ac:dyDescent="0.25">
      <c r="A85" s="10" t="s">
        <v>25</v>
      </c>
      <c r="B85" s="11">
        <v>95405.921210000015</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441761.61019000004</v>
      </c>
    </row>
    <row r="86" spans="1:43" x14ac:dyDescent="0.25">
      <c r="A86" s="10" t="s">
        <v>82</v>
      </c>
      <c r="B86" s="11">
        <v>0</v>
      </c>
      <c r="C86" s="11">
        <v>78.583330000000004</v>
      </c>
      <c r="D86" s="11">
        <v>16.896549999999998</v>
      </c>
      <c r="E86" s="11">
        <v>0</v>
      </c>
      <c r="F86" s="11">
        <v>0</v>
      </c>
      <c r="G86" s="11">
        <v>51.147660000000002</v>
      </c>
      <c r="H86" s="11">
        <v>0</v>
      </c>
      <c r="I86" s="11">
        <v>62.671379999999999</v>
      </c>
      <c r="J86" s="11">
        <v>0</v>
      </c>
      <c r="K86" s="11">
        <v>18.394549999999999</v>
      </c>
      <c r="L86" s="11">
        <v>0</v>
      </c>
      <c r="M86" s="11">
        <v>0</v>
      </c>
      <c r="N86" s="11">
        <v>920.04165</v>
      </c>
      <c r="O86" s="11">
        <v>0</v>
      </c>
      <c r="P86" s="11">
        <v>120.35373999999999</v>
      </c>
      <c r="Q86" s="11">
        <v>0</v>
      </c>
      <c r="R86" s="11">
        <v>0</v>
      </c>
      <c r="S86" s="11">
        <v>0</v>
      </c>
      <c r="T86" s="11">
        <v>1.83264</v>
      </c>
      <c r="U86" s="11">
        <v>0</v>
      </c>
      <c r="V86" s="11">
        <v>0</v>
      </c>
      <c r="W86" s="11">
        <v>0.50805</v>
      </c>
      <c r="X86" s="11">
        <v>268.44403000000005</v>
      </c>
      <c r="Y86" s="11">
        <v>0</v>
      </c>
      <c r="Z86" s="11">
        <v>0</v>
      </c>
      <c r="AA86" s="11">
        <v>0</v>
      </c>
      <c r="AB86" s="11">
        <v>9.1131899999999995</v>
      </c>
      <c r="AC86" s="11">
        <v>281.51067</v>
      </c>
      <c r="AD86" s="11">
        <v>0</v>
      </c>
      <c r="AE86" s="11">
        <v>0</v>
      </c>
      <c r="AF86" s="11">
        <v>25.50001</v>
      </c>
      <c r="AG86" s="11">
        <v>0</v>
      </c>
      <c r="AH86" s="11">
        <v>10.585709999999999</v>
      </c>
      <c r="AI86" s="11">
        <v>0.28449999999999998</v>
      </c>
      <c r="AJ86" s="11">
        <v>0</v>
      </c>
      <c r="AK86" s="11">
        <v>0</v>
      </c>
      <c r="AL86" s="11">
        <v>0</v>
      </c>
      <c r="AM86" s="11">
        <v>0</v>
      </c>
      <c r="AN86" s="11">
        <v>0</v>
      </c>
      <c r="AO86" s="11">
        <v>0</v>
      </c>
      <c r="AP86" s="11">
        <v>0</v>
      </c>
      <c r="AQ86" s="11">
        <v>1865.8676600000001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49954.049459999995</v>
      </c>
      <c r="C88" s="9">
        <v>16097.123080000001</v>
      </c>
      <c r="D88" s="9">
        <v>17406.097130000002</v>
      </c>
      <c r="E88" s="9">
        <v>2415.3278999999993</v>
      </c>
      <c r="F88" s="9">
        <v>1272.9991499999999</v>
      </c>
      <c r="G88" s="9">
        <v>1951.9578100000001</v>
      </c>
      <c r="H88" s="9">
        <v>2118.2926600000001</v>
      </c>
      <c r="I88" s="9">
        <v>3568.1235399999991</v>
      </c>
      <c r="J88" s="9">
        <v>2869.6337800000001</v>
      </c>
      <c r="K88" s="9">
        <v>2909.6087499999999</v>
      </c>
      <c r="L88" s="9">
        <v>2838.2666799999997</v>
      </c>
      <c r="M88" s="9">
        <v>2368.3824599999998</v>
      </c>
      <c r="N88" s="9">
        <v>8443.8552600000003</v>
      </c>
      <c r="O88" s="9">
        <v>1013.25006</v>
      </c>
      <c r="P88" s="9">
        <v>1886.6614200000001</v>
      </c>
      <c r="Q88" s="9">
        <v>1598.6313699999998</v>
      </c>
      <c r="R88" s="9">
        <v>1538.0289699999998</v>
      </c>
      <c r="S88" s="9">
        <v>2178.9828400000006</v>
      </c>
      <c r="T88" s="9">
        <v>3572.5226200000002</v>
      </c>
      <c r="U88" s="9">
        <v>2084.5223599999999</v>
      </c>
      <c r="V88" s="9">
        <v>4354.4519899999996</v>
      </c>
      <c r="W88" s="9">
        <v>2111.8973499999997</v>
      </c>
      <c r="X88" s="9">
        <v>2896.5307300000004</v>
      </c>
      <c r="Y88" s="9">
        <v>1133.1054199999999</v>
      </c>
      <c r="Z88" s="9">
        <v>7056.3327499999996</v>
      </c>
      <c r="AA88" s="9">
        <v>1127.6001000000001</v>
      </c>
      <c r="AB88" s="9">
        <v>3953.6838600000005</v>
      </c>
      <c r="AC88" s="9">
        <v>17246.884320000005</v>
      </c>
      <c r="AD88" s="9">
        <v>2324.1313299999997</v>
      </c>
      <c r="AE88" s="9">
        <v>3524.6357200000002</v>
      </c>
      <c r="AF88" s="9">
        <v>1211.8066799999999</v>
      </c>
      <c r="AG88" s="9">
        <v>1157.8020899999999</v>
      </c>
      <c r="AH88" s="9">
        <v>2195.9526099999998</v>
      </c>
      <c r="AI88" s="9">
        <v>2994.0359500000004</v>
      </c>
      <c r="AJ88" s="9">
        <v>1245.83718</v>
      </c>
      <c r="AK88" s="9">
        <v>147.89828</v>
      </c>
      <c r="AL88" s="9">
        <v>3959.5028599999996</v>
      </c>
      <c r="AM88" s="9">
        <v>169.82118000000006</v>
      </c>
      <c r="AN88" s="9">
        <v>2582.5979200000002</v>
      </c>
      <c r="AO88" s="9">
        <v>3146.20291</v>
      </c>
      <c r="AP88" s="9">
        <v>931.8287600000001</v>
      </c>
      <c r="AQ88" s="9">
        <v>193558.85729000007</v>
      </c>
    </row>
    <row r="89" spans="1:43" x14ac:dyDescent="0.25">
      <c r="A89" s="10" t="s">
        <v>85</v>
      </c>
      <c r="B89" s="11">
        <v>14554.72703</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59519.12975</v>
      </c>
    </row>
    <row r="90" spans="1:43" x14ac:dyDescent="0.25">
      <c r="A90" s="10" t="s">
        <v>86</v>
      </c>
      <c r="B90" s="11">
        <v>31481.624240000001</v>
      </c>
      <c r="C90" s="11">
        <v>7417.7877900000012</v>
      </c>
      <c r="D90" s="11">
        <v>7055.0570099999995</v>
      </c>
      <c r="E90" s="11">
        <v>389.24403999999913</v>
      </c>
      <c r="F90" s="11">
        <v>636.50545999999997</v>
      </c>
      <c r="G90" s="11">
        <v>1267.41329</v>
      </c>
      <c r="H90" s="11">
        <v>805.70432999999991</v>
      </c>
      <c r="I90" s="11">
        <v>1185.2828899999997</v>
      </c>
      <c r="J90" s="11">
        <v>1359.8465700000002</v>
      </c>
      <c r="K90" s="11">
        <v>1387.91723</v>
      </c>
      <c r="L90" s="11">
        <v>1987.5128400000003</v>
      </c>
      <c r="M90" s="11">
        <v>853.91331000000002</v>
      </c>
      <c r="N90" s="11">
        <v>2583.8854100000003</v>
      </c>
      <c r="O90" s="11">
        <v>283.51988000000011</v>
      </c>
      <c r="P90" s="11">
        <v>875.97230000000002</v>
      </c>
      <c r="Q90" s="11">
        <v>821.89584999999988</v>
      </c>
      <c r="R90" s="11">
        <v>720.07891999999993</v>
      </c>
      <c r="S90" s="11">
        <v>249.98617999999999</v>
      </c>
      <c r="T90" s="11">
        <v>1524.4165399999999</v>
      </c>
      <c r="U90" s="11">
        <v>767.89920999999993</v>
      </c>
      <c r="V90" s="11">
        <v>4047.7130299999999</v>
      </c>
      <c r="W90" s="11">
        <v>1162.0435499999999</v>
      </c>
      <c r="X90" s="11">
        <v>1440.14959</v>
      </c>
      <c r="Y90" s="11">
        <v>89.031419999999983</v>
      </c>
      <c r="Z90" s="11">
        <v>4087.1174500000002</v>
      </c>
      <c r="AA90" s="11">
        <v>233.11493999999993</v>
      </c>
      <c r="AB90" s="11">
        <v>1972.5156000000002</v>
      </c>
      <c r="AC90" s="11">
        <v>8601.2523299999993</v>
      </c>
      <c r="AD90" s="11">
        <v>214.50327999999996</v>
      </c>
      <c r="AE90" s="11">
        <v>702.33836999999994</v>
      </c>
      <c r="AF90" s="11">
        <v>827.13720999999998</v>
      </c>
      <c r="AG90" s="11">
        <v>481.81635000000011</v>
      </c>
      <c r="AH90" s="11">
        <v>1138.2761599999999</v>
      </c>
      <c r="AI90" s="11">
        <v>1267.0074000000002</v>
      </c>
      <c r="AJ90" s="11">
        <v>359.28686999999996</v>
      </c>
      <c r="AK90" s="11">
        <v>0</v>
      </c>
      <c r="AL90" s="11">
        <v>2408.1750499999998</v>
      </c>
      <c r="AM90" s="11">
        <v>78.68001000000001</v>
      </c>
      <c r="AN90" s="11">
        <v>882.80896999999993</v>
      </c>
      <c r="AO90" s="11">
        <v>1E-3</v>
      </c>
      <c r="AP90" s="11">
        <v>558.07181000000003</v>
      </c>
      <c r="AQ90" s="11">
        <v>94206.503680000009</v>
      </c>
    </row>
    <row r="91" spans="1:43" x14ac:dyDescent="0.25">
      <c r="A91" s="10" t="s">
        <v>87</v>
      </c>
      <c r="B91" s="11">
        <v>1394.2181400000006</v>
      </c>
      <c r="C91" s="11">
        <v>185.8046499999999</v>
      </c>
      <c r="D91" s="11">
        <v>871.70948000000044</v>
      </c>
      <c r="E91" s="11">
        <v>245.19225999999978</v>
      </c>
      <c r="F91" s="11">
        <v>69.736039999999917</v>
      </c>
      <c r="G91" s="11">
        <v>150.17142000000004</v>
      </c>
      <c r="H91" s="11">
        <v>187.30136999999999</v>
      </c>
      <c r="I91" s="11">
        <v>178.76203000000004</v>
      </c>
      <c r="J91" s="11">
        <v>95.730089999999961</v>
      </c>
      <c r="K91" s="11">
        <v>356.85989999999993</v>
      </c>
      <c r="L91" s="11">
        <v>55.494389999999896</v>
      </c>
      <c r="M91" s="11">
        <v>272.77235999999999</v>
      </c>
      <c r="N91" s="11">
        <v>422.62966999999992</v>
      </c>
      <c r="O91" s="11">
        <v>76.685419999999922</v>
      </c>
      <c r="P91" s="11">
        <v>134.16446999999999</v>
      </c>
      <c r="Q91" s="11">
        <v>70.767329999999959</v>
      </c>
      <c r="R91" s="11">
        <v>131.47626</v>
      </c>
      <c r="S91" s="11">
        <v>222.67839000000001</v>
      </c>
      <c r="T91" s="11">
        <v>326.64886000000013</v>
      </c>
      <c r="U91" s="11">
        <v>221.51594000000017</v>
      </c>
      <c r="V91" s="11">
        <v>17.661119999999997</v>
      </c>
      <c r="W91" s="11">
        <v>52.889339999999969</v>
      </c>
      <c r="X91" s="11">
        <v>178.0860099999999</v>
      </c>
      <c r="Y91" s="11">
        <v>109.37213</v>
      </c>
      <c r="Z91" s="11">
        <v>58.6543899999999</v>
      </c>
      <c r="AA91" s="11">
        <v>100.78903999999999</v>
      </c>
      <c r="AB91" s="11">
        <v>179.2702699999999</v>
      </c>
      <c r="AC91" s="11">
        <v>492.19451000000026</v>
      </c>
      <c r="AD91" s="11">
        <v>177.18021999999996</v>
      </c>
      <c r="AE91" s="11">
        <v>307.57705000000004</v>
      </c>
      <c r="AF91" s="11">
        <v>75.354590000000002</v>
      </c>
      <c r="AG91" s="11">
        <v>124.86821000000002</v>
      </c>
      <c r="AH91" s="11">
        <v>62.947650000000138</v>
      </c>
      <c r="AI91" s="11">
        <v>59.07345999999999</v>
      </c>
      <c r="AJ91" s="11">
        <v>33.604529999999997</v>
      </c>
      <c r="AK91" s="11">
        <v>62.619750000000003</v>
      </c>
      <c r="AL91" s="11">
        <v>262.80317999999994</v>
      </c>
      <c r="AM91" s="11">
        <v>19.828369999999996</v>
      </c>
      <c r="AN91" s="11">
        <v>512.54610000000002</v>
      </c>
      <c r="AO91" s="11">
        <v>15.936669999999925</v>
      </c>
      <c r="AP91" s="11">
        <v>30.786650000000023</v>
      </c>
      <c r="AQ91" s="11">
        <v>8604.3617099999974</v>
      </c>
    </row>
    <row r="92" spans="1:43" x14ac:dyDescent="0.25">
      <c r="A92" s="10" t="s">
        <v>88</v>
      </c>
      <c r="B92" s="11">
        <v>1054.3950999999997</v>
      </c>
      <c r="C92" s="11">
        <v>358.31406999999984</v>
      </c>
      <c r="D92" s="11">
        <v>1753.1779199999999</v>
      </c>
      <c r="E92" s="11">
        <v>675.65932000000032</v>
      </c>
      <c r="F92" s="11">
        <v>293.44753000000003</v>
      </c>
      <c r="G92" s="11">
        <v>158.70647999999997</v>
      </c>
      <c r="H92" s="11">
        <v>191.34683999999996</v>
      </c>
      <c r="I92" s="11">
        <v>154.74386999999987</v>
      </c>
      <c r="J92" s="11">
        <v>149.8895</v>
      </c>
      <c r="K92" s="11">
        <v>892.04541000000017</v>
      </c>
      <c r="L92" s="11">
        <v>15.378819999999978</v>
      </c>
      <c r="M92" s="11">
        <v>400.46080000000006</v>
      </c>
      <c r="N92" s="11">
        <v>791.84352999999999</v>
      </c>
      <c r="O92" s="11">
        <v>47.233969999999971</v>
      </c>
      <c r="P92" s="11">
        <v>270.46790000000004</v>
      </c>
      <c r="Q92" s="11">
        <v>91.896510000000006</v>
      </c>
      <c r="R92" s="11">
        <v>169.20297999999997</v>
      </c>
      <c r="S92" s="11">
        <v>553.44683000000009</v>
      </c>
      <c r="T92" s="11">
        <v>827.76533000000006</v>
      </c>
      <c r="U92" s="11">
        <v>250.29485000000008</v>
      </c>
      <c r="V92" s="11">
        <v>27.325700000000069</v>
      </c>
      <c r="W92" s="11">
        <v>38.514380000000003</v>
      </c>
      <c r="X92" s="11">
        <v>93.095739999999992</v>
      </c>
      <c r="Y92" s="11">
        <v>15.182770000000019</v>
      </c>
      <c r="Z92" s="11">
        <v>145.30056999999982</v>
      </c>
      <c r="AA92" s="11">
        <v>89.297610000000049</v>
      </c>
      <c r="AB92" s="11">
        <v>127.64729999999999</v>
      </c>
      <c r="AC92" s="11">
        <v>562.94116999999994</v>
      </c>
      <c r="AD92" s="11">
        <v>355.79059999999998</v>
      </c>
      <c r="AE92" s="11">
        <v>714.43594000000041</v>
      </c>
      <c r="AF92" s="11">
        <v>150.44064</v>
      </c>
      <c r="AG92" s="11">
        <v>229.91461999999993</v>
      </c>
      <c r="AH92" s="11">
        <v>303.44995999999986</v>
      </c>
      <c r="AI92" s="11">
        <v>96.499239999999986</v>
      </c>
      <c r="AJ92" s="11">
        <v>121.48463000000001</v>
      </c>
      <c r="AK92" s="11">
        <v>26.685209999999994</v>
      </c>
      <c r="AL92" s="11">
        <v>158.48170000000002</v>
      </c>
      <c r="AM92" s="11">
        <v>51.795830000000016</v>
      </c>
      <c r="AN92" s="11">
        <v>617.34643999999992</v>
      </c>
      <c r="AO92" s="11">
        <v>483.30604000000005</v>
      </c>
      <c r="AP92" s="11">
        <v>25.207260000000009</v>
      </c>
      <c r="AQ92" s="11">
        <v>13533.860909999998</v>
      </c>
    </row>
    <row r="93" spans="1:43" x14ac:dyDescent="0.25">
      <c r="A93" s="10" t="s">
        <v>89</v>
      </c>
      <c r="B93" s="11">
        <v>605.96289999999851</v>
      </c>
      <c r="C93" s="11">
        <v>627.36383999999987</v>
      </c>
      <c r="D93" s="11">
        <v>764.16356999999846</v>
      </c>
      <c r="E93" s="11">
        <v>57.633169999999929</v>
      </c>
      <c r="F93" s="11">
        <v>121.15311999999987</v>
      </c>
      <c r="G93" s="11">
        <v>257.57321999999999</v>
      </c>
      <c r="H93" s="11">
        <v>685.09118000000012</v>
      </c>
      <c r="I93" s="11">
        <v>333.14489999999989</v>
      </c>
      <c r="J93" s="11">
        <v>474.45539999999988</v>
      </c>
      <c r="K93" s="11">
        <v>143.99654000000004</v>
      </c>
      <c r="L93" s="11">
        <v>215.52977000000001</v>
      </c>
      <c r="M93" s="11">
        <v>104.95994999999995</v>
      </c>
      <c r="N93" s="11">
        <v>1581.7993199999999</v>
      </c>
      <c r="O93" s="11">
        <v>138.32680999999994</v>
      </c>
      <c r="P93" s="11">
        <v>220.42422999999999</v>
      </c>
      <c r="Q93" s="11">
        <v>100.66466999999993</v>
      </c>
      <c r="R93" s="11">
        <v>220.73760000000004</v>
      </c>
      <c r="S93" s="11">
        <v>91.409340000000086</v>
      </c>
      <c r="T93" s="11">
        <v>821.87633000000005</v>
      </c>
      <c r="U93" s="11">
        <v>173.90235999999987</v>
      </c>
      <c r="V93" s="11">
        <v>61.615260000000006</v>
      </c>
      <c r="W93" s="11">
        <v>272.89994000000019</v>
      </c>
      <c r="X93" s="11">
        <v>85.541050000000041</v>
      </c>
      <c r="Y93" s="11">
        <v>368.87668999999994</v>
      </c>
      <c r="Z93" s="11">
        <v>212.68424000000022</v>
      </c>
      <c r="AA93" s="11">
        <v>85.377760000000009</v>
      </c>
      <c r="AB93" s="11">
        <v>379.69105000000002</v>
      </c>
      <c r="AC93" s="11">
        <v>850.16960000000051</v>
      </c>
      <c r="AD93" s="11">
        <v>385.15604999999982</v>
      </c>
      <c r="AE93" s="11">
        <v>533.22460000000012</v>
      </c>
      <c r="AF93" s="11">
        <v>74.517469999999975</v>
      </c>
      <c r="AG93" s="11">
        <v>271.65487999999999</v>
      </c>
      <c r="AH93" s="11">
        <v>409.16314999999992</v>
      </c>
      <c r="AI93" s="11">
        <v>32.069849999999974</v>
      </c>
      <c r="AJ93" s="11">
        <v>20.147330000000018</v>
      </c>
      <c r="AK93" s="11">
        <v>58.59132000000001</v>
      </c>
      <c r="AL93" s="11">
        <v>421.42133000000007</v>
      </c>
      <c r="AM93" s="11">
        <v>18.494030000000027</v>
      </c>
      <c r="AN93" s="11">
        <v>460.10536000000008</v>
      </c>
      <c r="AO93" s="11">
        <v>84.182199999999952</v>
      </c>
      <c r="AP93" s="11">
        <v>47.557220000000029</v>
      </c>
      <c r="AQ93" s="11">
        <v>12873.308599999995</v>
      </c>
    </row>
    <row r="94" spans="1:43" x14ac:dyDescent="0.25">
      <c r="A94" s="10" t="s">
        <v>90</v>
      </c>
      <c r="B94" s="11">
        <v>863.12204999999983</v>
      </c>
      <c r="C94" s="11">
        <v>138.46941999999999</v>
      </c>
      <c r="D94" s="11">
        <v>341.06719999999996</v>
      </c>
      <c r="E94" s="11">
        <v>1.9E-2</v>
      </c>
      <c r="F94" s="11">
        <v>0</v>
      </c>
      <c r="G94" s="11">
        <v>39.666080000000015</v>
      </c>
      <c r="H94" s="11">
        <v>40.673939999999995</v>
      </c>
      <c r="I94" s="11">
        <v>142.99065000000002</v>
      </c>
      <c r="J94" s="11">
        <v>120.37888000000001</v>
      </c>
      <c r="K94" s="11">
        <v>1.0999999999999999E-2</v>
      </c>
      <c r="L94" s="11">
        <v>202.41709</v>
      </c>
      <c r="M94" s="11">
        <v>191.52101000000002</v>
      </c>
      <c r="N94" s="11">
        <v>0</v>
      </c>
      <c r="O94" s="11">
        <v>6.0000000000000001E-3</v>
      </c>
      <c r="P94" s="11">
        <v>121.33407999999999</v>
      </c>
      <c r="Q94" s="11">
        <v>20.256260000000001</v>
      </c>
      <c r="R94" s="11">
        <v>7.0000000000000001E-3</v>
      </c>
      <c r="S94" s="11">
        <v>7.0000000000000001E-3</v>
      </c>
      <c r="T94" s="11">
        <v>2E-3</v>
      </c>
      <c r="U94" s="11">
        <v>6.0000000000000001E-3</v>
      </c>
      <c r="V94" s="11">
        <v>5.0000000000000001E-3</v>
      </c>
      <c r="W94" s="11">
        <v>6.0000000000000001E-3</v>
      </c>
      <c r="X94" s="11">
        <v>92.189270000000022</v>
      </c>
      <c r="Y94" s="11">
        <v>150.9084</v>
      </c>
      <c r="Z94" s="11">
        <v>92.82486999999999</v>
      </c>
      <c r="AA94" s="11">
        <v>3.8573600000000443</v>
      </c>
      <c r="AB94" s="11">
        <v>97.548439999999943</v>
      </c>
      <c r="AC94" s="11">
        <v>1.0999999999999999E-2</v>
      </c>
      <c r="AD94" s="11">
        <v>251.88318000000001</v>
      </c>
      <c r="AE94" s="11">
        <v>302.19729999999993</v>
      </c>
      <c r="AF94" s="11">
        <v>1E-3</v>
      </c>
      <c r="AG94" s="11">
        <v>11.413299999999989</v>
      </c>
      <c r="AH94" s="11">
        <v>52.015689999999999</v>
      </c>
      <c r="AI94" s="11">
        <v>2E-3</v>
      </c>
      <c r="AJ94" s="11">
        <v>12.620199999999997</v>
      </c>
      <c r="AK94" s="11">
        <v>2E-3</v>
      </c>
      <c r="AL94" s="11">
        <v>26.214600000000004</v>
      </c>
      <c r="AM94" s="11">
        <v>1.02294</v>
      </c>
      <c r="AN94" s="11">
        <v>1E-3</v>
      </c>
      <c r="AO94" s="11">
        <v>1E-3</v>
      </c>
      <c r="AP94" s="11">
        <v>2.1317599999999985</v>
      </c>
      <c r="AQ94" s="11">
        <v>3318.8109699999991</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23353.02781</v>
      </c>
      <c r="C98" s="9">
        <v>367.14051000000001</v>
      </c>
      <c r="D98" s="9">
        <v>1622.04376</v>
      </c>
      <c r="E98" s="9">
        <v>686.78595999999993</v>
      </c>
      <c r="F98" s="9">
        <v>275.85154</v>
      </c>
      <c r="G98" s="9">
        <v>338.74187000000001</v>
      </c>
      <c r="H98" s="9">
        <v>389.11631999999997</v>
      </c>
      <c r="I98" s="9">
        <v>781.45701000000008</v>
      </c>
      <c r="J98" s="9">
        <v>154.68638000000001</v>
      </c>
      <c r="K98" s="9">
        <v>1092.52827</v>
      </c>
      <c r="L98" s="9">
        <v>193.87172000000001</v>
      </c>
      <c r="M98" s="9">
        <v>407.87431000000004</v>
      </c>
      <c r="N98" s="9">
        <v>842.57449999999994</v>
      </c>
      <c r="O98" s="9">
        <v>251.46993000000003</v>
      </c>
      <c r="P98" s="9">
        <v>217.72626</v>
      </c>
      <c r="Q98" s="9">
        <v>54.62764</v>
      </c>
      <c r="R98" s="9">
        <v>507.99685999999997</v>
      </c>
      <c r="S98" s="9">
        <v>537.92397000000005</v>
      </c>
      <c r="T98" s="9">
        <v>1261.0195699999999</v>
      </c>
      <c r="U98" s="9">
        <v>103.74023</v>
      </c>
      <c r="V98" s="9">
        <v>50.36609</v>
      </c>
      <c r="W98" s="9">
        <v>413.92509000000001</v>
      </c>
      <c r="X98" s="9">
        <v>706.45134000000007</v>
      </c>
      <c r="Y98" s="9">
        <v>481.99558999999999</v>
      </c>
      <c r="Z98" s="9">
        <v>212.23356000000001</v>
      </c>
      <c r="AA98" s="9">
        <v>655.33760000000007</v>
      </c>
      <c r="AB98" s="9">
        <v>176.59028000000001</v>
      </c>
      <c r="AC98" s="9">
        <v>988.09684000000004</v>
      </c>
      <c r="AD98" s="9">
        <v>826.13344000000006</v>
      </c>
      <c r="AE98" s="9">
        <v>531.44145000000003</v>
      </c>
      <c r="AF98" s="9">
        <v>1120.1099199999999</v>
      </c>
      <c r="AG98" s="9">
        <v>570.69596000000001</v>
      </c>
      <c r="AH98" s="9">
        <v>174.72287999999998</v>
      </c>
      <c r="AI98" s="9">
        <v>85.140940000000001</v>
      </c>
      <c r="AJ98" s="9">
        <v>117.44182000000001</v>
      </c>
      <c r="AK98" s="9">
        <v>153.34671</v>
      </c>
      <c r="AL98" s="9">
        <v>514.04622999999992</v>
      </c>
      <c r="AM98" s="9">
        <v>30.026019999999995</v>
      </c>
      <c r="AN98" s="9">
        <v>756.52161000000001</v>
      </c>
      <c r="AO98" s="9">
        <v>572.23383999999999</v>
      </c>
      <c r="AP98" s="9">
        <v>48.273519999999998</v>
      </c>
      <c r="AQ98" s="9">
        <v>42625.335149999992</v>
      </c>
    </row>
    <row r="99" spans="1:43" x14ac:dyDescent="0.25">
      <c r="A99" s="10" t="s">
        <v>95</v>
      </c>
      <c r="B99" s="11">
        <v>944.35626000000002</v>
      </c>
      <c r="C99" s="11">
        <v>91.085750000000004</v>
      </c>
      <c r="D99" s="11">
        <v>566.1263100000001</v>
      </c>
      <c r="E99" s="11">
        <v>530.27419999999995</v>
      </c>
      <c r="F99" s="11">
        <v>61.411370000000005</v>
      </c>
      <c r="G99" s="11">
        <v>53.878540000000001</v>
      </c>
      <c r="H99" s="11">
        <v>250.37805</v>
      </c>
      <c r="I99" s="11">
        <v>413.12932000000001</v>
      </c>
      <c r="J99" s="11">
        <v>32.186150000000005</v>
      </c>
      <c r="K99" s="11">
        <v>144.22283999999999</v>
      </c>
      <c r="L99" s="11">
        <v>85.612719999999996</v>
      </c>
      <c r="M99" s="11">
        <v>265.38531</v>
      </c>
      <c r="N99" s="11">
        <v>501.99655999999999</v>
      </c>
      <c r="O99" s="11">
        <v>174.30905999999999</v>
      </c>
      <c r="P99" s="11">
        <v>81.095160000000007</v>
      </c>
      <c r="Q99" s="11">
        <v>2.4</v>
      </c>
      <c r="R99" s="11">
        <v>106.22763</v>
      </c>
      <c r="S99" s="11">
        <v>75.707539999999995</v>
      </c>
      <c r="T99" s="11">
        <v>630.89145999999994</v>
      </c>
      <c r="U99" s="11">
        <v>17.92953</v>
      </c>
      <c r="V99" s="11">
        <v>11.091299999999999</v>
      </c>
      <c r="W99" s="11">
        <v>0</v>
      </c>
      <c r="X99" s="11">
        <v>127.58844999999999</v>
      </c>
      <c r="Y99" s="11">
        <v>116.90885</v>
      </c>
      <c r="Z99" s="11">
        <v>195.54397</v>
      </c>
      <c r="AA99" s="11">
        <v>266.71600999999998</v>
      </c>
      <c r="AB99" s="11">
        <v>0</v>
      </c>
      <c r="AC99" s="11">
        <v>508.25465000000003</v>
      </c>
      <c r="AD99" s="11">
        <v>118.8532</v>
      </c>
      <c r="AE99" s="11">
        <v>316.22313000000003</v>
      </c>
      <c r="AF99" s="11">
        <v>54.769690000000004</v>
      </c>
      <c r="AG99" s="11">
        <v>136.63597000000001</v>
      </c>
      <c r="AH99" s="11">
        <v>91.310869999999994</v>
      </c>
      <c r="AI99" s="11">
        <v>16.128689999999999</v>
      </c>
      <c r="AJ99" s="11">
        <v>20.974540000000001</v>
      </c>
      <c r="AK99" s="11">
        <v>3.7634699999999999</v>
      </c>
      <c r="AL99" s="11">
        <v>69.49839999999999</v>
      </c>
      <c r="AM99" s="11">
        <v>6.4764900000000001</v>
      </c>
      <c r="AN99" s="11">
        <v>134.82631000000001</v>
      </c>
      <c r="AO99" s="11">
        <v>122.07668</v>
      </c>
      <c r="AP99" s="11">
        <v>0</v>
      </c>
      <c r="AQ99" s="11">
        <v>7346.2444300000006</v>
      </c>
    </row>
    <row r="100" spans="1:43" x14ac:dyDescent="0.25">
      <c r="A100" s="10" t="s">
        <v>96</v>
      </c>
      <c r="B100" s="11">
        <v>348.18650000000002</v>
      </c>
      <c r="C100" s="11">
        <v>0</v>
      </c>
      <c r="D100" s="11">
        <v>321.76900000000001</v>
      </c>
      <c r="E100" s="11">
        <v>0</v>
      </c>
      <c r="F100" s="11">
        <v>0</v>
      </c>
      <c r="G100" s="11">
        <v>114.32633</v>
      </c>
      <c r="H100" s="11">
        <v>0</v>
      </c>
      <c r="I100" s="11">
        <v>0</v>
      </c>
      <c r="J100" s="11">
        <v>0</v>
      </c>
      <c r="K100" s="11">
        <v>0</v>
      </c>
      <c r="L100" s="11">
        <v>18.588419999999999</v>
      </c>
      <c r="M100" s="11">
        <v>0</v>
      </c>
      <c r="N100" s="11">
        <v>0</v>
      </c>
      <c r="O100" s="11">
        <v>0</v>
      </c>
      <c r="P100" s="11">
        <v>0</v>
      </c>
      <c r="Q100" s="11">
        <v>0</v>
      </c>
      <c r="R100" s="11">
        <v>0</v>
      </c>
      <c r="S100" s="11">
        <v>174.17148</v>
      </c>
      <c r="T100" s="11">
        <v>23.338519999999999</v>
      </c>
      <c r="U100" s="11">
        <v>30.44088</v>
      </c>
      <c r="V100" s="11">
        <v>0</v>
      </c>
      <c r="W100" s="11">
        <v>0</v>
      </c>
      <c r="X100" s="11">
        <v>56.800160000000005</v>
      </c>
      <c r="Y100" s="11">
        <v>0</v>
      </c>
      <c r="Z100" s="11">
        <v>2.1071300000000002</v>
      </c>
      <c r="AA100" s="11">
        <v>0</v>
      </c>
      <c r="AB100" s="11">
        <v>39.440280000000001</v>
      </c>
      <c r="AC100" s="11">
        <v>0</v>
      </c>
      <c r="AD100" s="11">
        <v>368.26389</v>
      </c>
      <c r="AE100" s="11">
        <v>44.000219999999999</v>
      </c>
      <c r="AF100" s="11">
        <v>875.87244999999996</v>
      </c>
      <c r="AG100" s="11">
        <v>0</v>
      </c>
      <c r="AH100" s="11">
        <v>0</v>
      </c>
      <c r="AI100" s="11">
        <v>0</v>
      </c>
      <c r="AJ100" s="11">
        <v>0</v>
      </c>
      <c r="AK100" s="11">
        <v>0</v>
      </c>
      <c r="AL100" s="11">
        <v>69.69935000000001</v>
      </c>
      <c r="AM100" s="11">
        <v>0</v>
      </c>
      <c r="AN100" s="11">
        <v>187.72963999999999</v>
      </c>
      <c r="AO100" s="11">
        <v>0</v>
      </c>
      <c r="AP100" s="11">
        <v>0</v>
      </c>
      <c r="AQ100" s="11">
        <v>2674.73425</v>
      </c>
    </row>
    <row r="101" spans="1:43" x14ac:dyDescent="0.25">
      <c r="A101" s="10" t="s">
        <v>97</v>
      </c>
      <c r="B101" s="11">
        <v>22060.485049999999</v>
      </c>
      <c r="C101" s="11">
        <v>0</v>
      </c>
      <c r="D101" s="11">
        <v>0</v>
      </c>
      <c r="E101" s="11">
        <v>0</v>
      </c>
      <c r="F101" s="11">
        <v>3.5819999999999998E-2</v>
      </c>
      <c r="G101" s="11">
        <v>0</v>
      </c>
      <c r="H101" s="11">
        <v>0</v>
      </c>
      <c r="I101" s="11">
        <v>0</v>
      </c>
      <c r="J101" s="11">
        <v>0</v>
      </c>
      <c r="K101" s="11">
        <v>1214.40067</v>
      </c>
      <c r="L101" s="11">
        <v>253.28089000000003</v>
      </c>
      <c r="M101" s="11">
        <v>410.20177000000001</v>
      </c>
      <c r="N101" s="11">
        <v>268.93819999999999</v>
      </c>
      <c r="O101" s="11">
        <v>157.26527000000002</v>
      </c>
      <c r="P101" s="11">
        <v>74.381</v>
      </c>
      <c r="Q101" s="11">
        <v>0</v>
      </c>
      <c r="R101" s="11">
        <v>43.521000000000001</v>
      </c>
      <c r="S101" s="11">
        <v>0</v>
      </c>
      <c r="T101" s="11">
        <v>0</v>
      </c>
      <c r="U101" s="11">
        <v>0.41604000000000002</v>
      </c>
      <c r="V101" s="11">
        <v>3.0299999999999997E-3</v>
      </c>
      <c r="W101" s="11">
        <v>0</v>
      </c>
      <c r="X101" s="11">
        <v>16.704999999999998</v>
      </c>
      <c r="Y101" s="11">
        <v>0</v>
      </c>
      <c r="Z101" s="11">
        <v>0.22405</v>
      </c>
      <c r="AA101" s="11">
        <v>37.436809999999994</v>
      </c>
      <c r="AB101" s="11">
        <v>0</v>
      </c>
      <c r="AC101" s="11">
        <v>0</v>
      </c>
      <c r="AD101" s="11">
        <v>12.885999999999999</v>
      </c>
      <c r="AE101" s="11">
        <v>0</v>
      </c>
      <c r="AF101" s="11">
        <v>0</v>
      </c>
      <c r="AG101" s="11">
        <v>0</v>
      </c>
      <c r="AH101" s="11">
        <v>0</v>
      </c>
      <c r="AI101" s="11">
        <v>0</v>
      </c>
      <c r="AJ101" s="11">
        <v>0</v>
      </c>
      <c r="AK101" s="11">
        <v>0</v>
      </c>
      <c r="AL101" s="11">
        <v>0</v>
      </c>
      <c r="AM101" s="11">
        <v>0</v>
      </c>
      <c r="AN101" s="11">
        <v>0</v>
      </c>
      <c r="AO101" s="11">
        <v>0</v>
      </c>
      <c r="AP101" s="11">
        <v>0</v>
      </c>
      <c r="AQ101" s="11">
        <v>24550.180600000003</v>
      </c>
    </row>
    <row r="102" spans="1:43" x14ac:dyDescent="0.25">
      <c r="A102" s="10" t="s">
        <v>98</v>
      </c>
      <c r="B102" s="11">
        <v>0</v>
      </c>
      <c r="C102" s="11">
        <v>276.05475999999999</v>
      </c>
      <c r="D102" s="11">
        <v>734.14844999999991</v>
      </c>
      <c r="E102" s="11">
        <v>156.51176000000001</v>
      </c>
      <c r="F102" s="11">
        <v>214.40434999999999</v>
      </c>
      <c r="G102" s="11">
        <v>170.53700000000001</v>
      </c>
      <c r="H102" s="11">
        <v>138.73827</v>
      </c>
      <c r="I102" s="11">
        <v>368.32769000000002</v>
      </c>
      <c r="J102" s="11">
        <v>122.50023</v>
      </c>
      <c r="K102" s="11">
        <v>404.82038</v>
      </c>
      <c r="L102" s="11">
        <v>89.63758</v>
      </c>
      <c r="M102" s="11">
        <v>142.489</v>
      </c>
      <c r="N102" s="11">
        <v>174.11201</v>
      </c>
      <c r="O102" s="11">
        <v>77.160880000000006</v>
      </c>
      <c r="P102" s="11">
        <v>62.250099999999996</v>
      </c>
      <c r="Q102" s="11">
        <v>52.227640000000001</v>
      </c>
      <c r="R102" s="11">
        <v>358.24822999999998</v>
      </c>
      <c r="S102" s="11">
        <v>288.04495000000003</v>
      </c>
      <c r="T102" s="11">
        <v>606.78958999999998</v>
      </c>
      <c r="U102" s="11">
        <v>54.953780000000002</v>
      </c>
      <c r="V102" s="11">
        <v>39.27176</v>
      </c>
      <c r="W102" s="11">
        <v>413.92509000000001</v>
      </c>
      <c r="X102" s="11">
        <v>505.35773000000006</v>
      </c>
      <c r="Y102" s="11">
        <v>365.08673999999996</v>
      </c>
      <c r="Z102" s="11">
        <v>14.582030000000001</v>
      </c>
      <c r="AA102" s="11">
        <v>351.18478000000005</v>
      </c>
      <c r="AB102" s="11">
        <v>137.15</v>
      </c>
      <c r="AC102" s="11">
        <v>479.84219000000002</v>
      </c>
      <c r="AD102" s="11">
        <v>326.13034999999996</v>
      </c>
      <c r="AE102" s="11">
        <v>171.21809999999999</v>
      </c>
      <c r="AF102" s="11">
        <v>189.46778</v>
      </c>
      <c r="AG102" s="11">
        <v>434.05998999999997</v>
      </c>
      <c r="AH102" s="11">
        <v>83.412009999999995</v>
      </c>
      <c r="AI102" s="11">
        <v>69.012249999999995</v>
      </c>
      <c r="AJ102" s="11">
        <v>96.467280000000002</v>
      </c>
      <c r="AK102" s="11">
        <v>149.58323999999999</v>
      </c>
      <c r="AL102" s="11">
        <v>374.84848</v>
      </c>
      <c r="AM102" s="11">
        <v>23.549529999999997</v>
      </c>
      <c r="AN102" s="11">
        <v>433.96565999999996</v>
      </c>
      <c r="AO102" s="11">
        <v>450.15715999999998</v>
      </c>
      <c r="AP102" s="11">
        <v>48.273519999999998</v>
      </c>
      <c r="AQ102" s="11">
        <v>9648.5023199999996</v>
      </c>
    </row>
    <row r="103" spans="1:43" x14ac:dyDescent="0.25">
      <c r="A103" s="14" t="s">
        <v>99</v>
      </c>
      <c r="B103" s="11">
        <v>0</v>
      </c>
      <c r="C103" s="11">
        <v>0</v>
      </c>
      <c r="D103" s="11">
        <v>0</v>
      </c>
      <c r="E103" s="11">
        <v>0</v>
      </c>
      <c r="F103" s="11">
        <v>0</v>
      </c>
      <c r="G103" s="11">
        <v>0</v>
      </c>
      <c r="H103" s="11">
        <v>0</v>
      </c>
      <c r="I103" s="11">
        <v>0</v>
      </c>
      <c r="J103" s="11">
        <v>0</v>
      </c>
      <c r="K103" s="11">
        <v>-670.91561999999999</v>
      </c>
      <c r="L103" s="11">
        <v>-253.24789000000001</v>
      </c>
      <c r="M103" s="11">
        <v>-410.20177000000001</v>
      </c>
      <c r="N103" s="11">
        <v>-102.47226999999999</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-1594.32645</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1506361.0257600001</v>
      </c>
      <c r="C111" s="9">
        <v>382065.65824000002</v>
      </c>
      <c r="D111" s="9">
        <v>922481.59202000021</v>
      </c>
      <c r="E111" s="9">
        <v>315848.18800999998</v>
      </c>
      <c r="F111" s="9">
        <v>183360.86518000005</v>
      </c>
      <c r="G111" s="9">
        <v>177284.98344000001</v>
      </c>
      <c r="H111" s="9">
        <v>138298.54328000004</v>
      </c>
      <c r="I111" s="9">
        <v>246521.55365999998</v>
      </c>
      <c r="J111" s="9">
        <v>189085.14960000003</v>
      </c>
      <c r="K111" s="9">
        <v>272603.51484000002</v>
      </c>
      <c r="L111" s="9">
        <v>117769.63154999998</v>
      </c>
      <c r="M111" s="9">
        <v>267896.80511999998</v>
      </c>
      <c r="N111" s="9">
        <v>372177.52426999999</v>
      </c>
      <c r="O111" s="9">
        <v>113920.27199999998</v>
      </c>
      <c r="P111" s="9">
        <v>163896.69248999999</v>
      </c>
      <c r="Q111" s="9">
        <v>61664.773390000002</v>
      </c>
      <c r="R111" s="9">
        <v>73317.500039999999</v>
      </c>
      <c r="S111" s="9">
        <v>81822.769389999987</v>
      </c>
      <c r="T111" s="9">
        <v>82596.501699999993</v>
      </c>
      <c r="U111" s="9">
        <v>183936.58155999999</v>
      </c>
      <c r="V111" s="9">
        <v>73734.693889999995</v>
      </c>
      <c r="W111" s="9">
        <v>102977.09811999998</v>
      </c>
      <c r="X111" s="9">
        <v>263183.78941999993</v>
      </c>
      <c r="Y111" s="9">
        <v>113368.04084</v>
      </c>
      <c r="Z111" s="9">
        <v>254907.44833999997</v>
      </c>
      <c r="AA111" s="9">
        <v>113159.76519000002</v>
      </c>
      <c r="AB111" s="9">
        <v>378335.77853000013</v>
      </c>
      <c r="AC111" s="9">
        <v>318038.15050999995</v>
      </c>
      <c r="AD111" s="9">
        <v>99010.181129999997</v>
      </c>
      <c r="AE111" s="9">
        <v>303075.55114000005</v>
      </c>
      <c r="AF111" s="9">
        <v>58005.190220000011</v>
      </c>
      <c r="AG111" s="9">
        <v>82817.521109999987</v>
      </c>
      <c r="AH111" s="9">
        <v>61356.488319999989</v>
      </c>
      <c r="AI111" s="9">
        <v>22047.557959999998</v>
      </c>
      <c r="AJ111" s="9">
        <v>51780.53373000001</v>
      </c>
      <c r="AK111" s="9">
        <v>9581.8688399999992</v>
      </c>
      <c r="AL111" s="9">
        <v>134234.37660999998</v>
      </c>
      <c r="AM111" s="9">
        <v>24069.51021</v>
      </c>
      <c r="AN111" s="9">
        <v>151128.17361</v>
      </c>
      <c r="AO111" s="9">
        <v>59843.708909999994</v>
      </c>
      <c r="AP111" s="9">
        <v>29924.945479999998</v>
      </c>
      <c r="AQ111" s="9">
        <v>8557490.4976499993</v>
      </c>
    </row>
    <row r="112" spans="1:43" x14ac:dyDescent="0.25">
      <c r="A112" s="8" t="s">
        <v>108</v>
      </c>
      <c r="B112" s="9">
        <v>1071705.44527</v>
      </c>
      <c r="C112" s="9">
        <v>341190.74818</v>
      </c>
      <c r="D112" s="9">
        <v>763901.15021000011</v>
      </c>
      <c r="E112" s="9">
        <v>284968.91427000001</v>
      </c>
      <c r="F112" s="9">
        <v>169595.94167000003</v>
      </c>
      <c r="G112" s="9">
        <v>159136.64834000001</v>
      </c>
      <c r="H112" s="9">
        <v>130424.21910000002</v>
      </c>
      <c r="I112" s="9">
        <v>207587.21036999999</v>
      </c>
      <c r="J112" s="9">
        <v>170932.18800000002</v>
      </c>
      <c r="K112" s="9">
        <v>251759.74801000001</v>
      </c>
      <c r="L112" s="9">
        <v>81754.556889999993</v>
      </c>
      <c r="M112" s="9">
        <v>253101.62837999998</v>
      </c>
      <c r="N112" s="9">
        <v>347469.76344000001</v>
      </c>
      <c r="O112" s="9">
        <v>97054.586599999995</v>
      </c>
      <c r="P112" s="9">
        <v>157386.55068000001</v>
      </c>
      <c r="Q112" s="9">
        <v>55489.052130000004</v>
      </c>
      <c r="R112" s="9">
        <v>64673.727829999996</v>
      </c>
      <c r="S112" s="9">
        <v>77689.390749999991</v>
      </c>
      <c r="T112" s="9">
        <v>70022.776639999996</v>
      </c>
      <c r="U112" s="9">
        <v>169138.95723</v>
      </c>
      <c r="V112" s="9">
        <v>68186.721799999999</v>
      </c>
      <c r="W112" s="9">
        <v>85640.030449999991</v>
      </c>
      <c r="X112" s="9">
        <v>237543.17779999998</v>
      </c>
      <c r="Y112" s="9">
        <v>101941.06323</v>
      </c>
      <c r="Z112" s="9">
        <v>231837.81928</v>
      </c>
      <c r="AA112" s="9">
        <v>96997.283140000014</v>
      </c>
      <c r="AB112" s="9">
        <v>318688.12197000004</v>
      </c>
      <c r="AC112" s="9">
        <v>290919.64675999992</v>
      </c>
      <c r="AD112" s="9">
        <v>77727.922550000003</v>
      </c>
      <c r="AE112" s="9">
        <v>269995.87473000004</v>
      </c>
      <c r="AF112" s="9">
        <v>45463.971450000012</v>
      </c>
      <c r="AG112" s="9">
        <v>75480.739329999997</v>
      </c>
      <c r="AH112" s="9">
        <v>55620.561909999997</v>
      </c>
      <c r="AI112" s="9">
        <v>18150.384709999998</v>
      </c>
      <c r="AJ112" s="9">
        <v>43102.377870000004</v>
      </c>
      <c r="AK112" s="9">
        <v>6808.8756999999996</v>
      </c>
      <c r="AL112" s="9">
        <v>131255.58914999999</v>
      </c>
      <c r="AM112" s="9">
        <v>22808.996289999999</v>
      </c>
      <c r="AN112" s="9">
        <v>141767.07256</v>
      </c>
      <c r="AO112" s="9">
        <v>55210.664959999995</v>
      </c>
      <c r="AP112" s="9">
        <v>28090.961469999998</v>
      </c>
      <c r="AQ112" s="9">
        <v>7328221.0611000033</v>
      </c>
    </row>
    <row r="113" spans="1:43" x14ac:dyDescent="0.25">
      <c r="A113" s="10" t="s">
        <v>109</v>
      </c>
      <c r="B113" s="11">
        <v>4783.8596400000006</v>
      </c>
      <c r="C113" s="11">
        <v>57.341339999999995</v>
      </c>
      <c r="D113" s="11">
        <v>1882.82501</v>
      </c>
      <c r="E113" s="11">
        <v>0</v>
      </c>
      <c r="F113" s="11">
        <v>163.67728</v>
      </c>
      <c r="G113" s="11">
        <v>21.968</v>
      </c>
      <c r="H113" s="11">
        <v>0</v>
      </c>
      <c r="I113" s="11">
        <v>50.349519999999998</v>
      </c>
      <c r="J113" s="11">
        <v>0</v>
      </c>
      <c r="K113" s="11">
        <v>10.242000000000001</v>
      </c>
      <c r="L113" s="11">
        <v>56.155520000000003</v>
      </c>
      <c r="M113" s="11">
        <v>0</v>
      </c>
      <c r="N113" s="11">
        <v>10.39715</v>
      </c>
      <c r="O113" s="11">
        <v>0</v>
      </c>
      <c r="P113" s="11">
        <v>13.13367</v>
      </c>
      <c r="Q113" s="11">
        <v>0</v>
      </c>
      <c r="R113" s="11">
        <v>0</v>
      </c>
      <c r="S113" s="11">
        <v>16.231339999999999</v>
      </c>
      <c r="T113" s="11">
        <v>2.1619600000000001</v>
      </c>
      <c r="U113" s="11">
        <v>0</v>
      </c>
      <c r="V113" s="11">
        <v>0</v>
      </c>
      <c r="W113" s="11">
        <v>0</v>
      </c>
      <c r="X113" s="11">
        <v>10.276999999999999</v>
      </c>
      <c r="Y113" s="11">
        <v>30.086400000000001</v>
      </c>
      <c r="Z113" s="11">
        <v>161.85122000000001</v>
      </c>
      <c r="AA113" s="11">
        <v>0</v>
      </c>
      <c r="AB113" s="11">
        <v>15.80423</v>
      </c>
      <c r="AC113" s="11">
        <v>0</v>
      </c>
      <c r="AD113" s="11">
        <v>62.76934</v>
      </c>
      <c r="AE113" s="11">
        <v>0</v>
      </c>
      <c r="AF113" s="11">
        <v>0</v>
      </c>
      <c r="AG113" s="11">
        <v>0.23799999999999999</v>
      </c>
      <c r="AH113" s="11">
        <v>12.887499999999999</v>
      </c>
      <c r="AI113" s="11">
        <v>23.025189999999998</v>
      </c>
      <c r="AJ113" s="11">
        <v>0</v>
      </c>
      <c r="AK113" s="11">
        <v>2.5600000000000001E-2</v>
      </c>
      <c r="AL113" s="11">
        <v>0</v>
      </c>
      <c r="AM113" s="11">
        <v>1.3271999999999999</v>
      </c>
      <c r="AN113" s="11">
        <v>0</v>
      </c>
      <c r="AO113" s="11">
        <v>0</v>
      </c>
      <c r="AP113" s="11">
        <v>92.871510000000001</v>
      </c>
      <c r="AQ113" s="11">
        <v>7479.5056200000008</v>
      </c>
    </row>
    <row r="114" spans="1:43" x14ac:dyDescent="0.25">
      <c r="A114" s="10" t="s">
        <v>110</v>
      </c>
      <c r="B114" s="11">
        <v>0</v>
      </c>
      <c r="C114" s="11">
        <v>0</v>
      </c>
      <c r="D114" s="11">
        <v>707.57442999999989</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707.57442999999989</v>
      </c>
    </row>
    <row r="115" spans="1:43" x14ac:dyDescent="0.25">
      <c r="A115" s="10" t="s">
        <v>111</v>
      </c>
      <c r="B115" s="11">
        <v>4783.8596400000006</v>
      </c>
      <c r="C115" s="11">
        <v>57.341339999999995</v>
      </c>
      <c r="D115" s="11">
        <v>1175.2505800000001</v>
      </c>
      <c r="E115" s="11">
        <v>0</v>
      </c>
      <c r="F115" s="11">
        <v>163.67728</v>
      </c>
      <c r="G115" s="11">
        <v>21.968</v>
      </c>
      <c r="H115" s="11">
        <v>0</v>
      </c>
      <c r="I115" s="11">
        <v>50.349519999999998</v>
      </c>
      <c r="J115" s="11">
        <v>0</v>
      </c>
      <c r="K115" s="11">
        <v>10.242000000000001</v>
      </c>
      <c r="L115" s="11">
        <v>56.155520000000003</v>
      </c>
      <c r="M115" s="11">
        <v>0</v>
      </c>
      <c r="N115" s="11">
        <v>10.39715</v>
      </c>
      <c r="O115" s="11">
        <v>0</v>
      </c>
      <c r="P115" s="11">
        <v>13.13367</v>
      </c>
      <c r="Q115" s="11">
        <v>0</v>
      </c>
      <c r="R115" s="11">
        <v>0</v>
      </c>
      <c r="S115" s="11">
        <v>16.231339999999999</v>
      </c>
      <c r="T115" s="11">
        <v>2.1619600000000001</v>
      </c>
      <c r="U115" s="11">
        <v>0</v>
      </c>
      <c r="V115" s="11">
        <v>0</v>
      </c>
      <c r="W115" s="11">
        <v>0</v>
      </c>
      <c r="X115" s="11">
        <v>10.276999999999999</v>
      </c>
      <c r="Y115" s="11">
        <v>30.086400000000001</v>
      </c>
      <c r="Z115" s="11">
        <v>161.85122000000001</v>
      </c>
      <c r="AA115" s="11">
        <v>0</v>
      </c>
      <c r="AB115" s="11">
        <v>15.80423</v>
      </c>
      <c r="AC115" s="11">
        <v>0</v>
      </c>
      <c r="AD115" s="11">
        <v>62.76934</v>
      </c>
      <c r="AE115" s="11">
        <v>0</v>
      </c>
      <c r="AF115" s="11">
        <v>0</v>
      </c>
      <c r="AG115" s="11">
        <v>0.23799999999999999</v>
      </c>
      <c r="AH115" s="11">
        <v>12.887499999999999</v>
      </c>
      <c r="AI115" s="11">
        <v>23.025189999999998</v>
      </c>
      <c r="AJ115" s="11">
        <v>0</v>
      </c>
      <c r="AK115" s="11">
        <v>2.5600000000000001E-2</v>
      </c>
      <c r="AL115" s="11">
        <v>0</v>
      </c>
      <c r="AM115" s="11">
        <v>1.3271999999999999</v>
      </c>
      <c r="AN115" s="11">
        <v>0</v>
      </c>
      <c r="AO115" s="11">
        <v>0</v>
      </c>
      <c r="AP115" s="11">
        <v>92.871510000000001</v>
      </c>
      <c r="AQ115" s="11">
        <v>6771.9311900000002</v>
      </c>
    </row>
    <row r="116" spans="1:43" x14ac:dyDescent="0.25">
      <c r="A116" s="10" t="s">
        <v>112</v>
      </c>
      <c r="B116" s="11">
        <v>419076.34625</v>
      </c>
      <c r="C116" s="11">
        <v>76778.902370000011</v>
      </c>
      <c r="D116" s="11">
        <v>157165.02962000002</v>
      </c>
      <c r="E116" s="11">
        <v>130248.06166000001</v>
      </c>
      <c r="F116" s="11">
        <v>37752.800819999997</v>
      </c>
      <c r="G116" s="11">
        <v>36506.50215</v>
      </c>
      <c r="H116" s="11">
        <v>45461.392610000003</v>
      </c>
      <c r="I116" s="11">
        <v>39030.914389999998</v>
      </c>
      <c r="J116" s="11">
        <v>42252.897320000004</v>
      </c>
      <c r="K116" s="11">
        <v>94097.560320000004</v>
      </c>
      <c r="L116" s="11">
        <v>24329.81696</v>
      </c>
      <c r="M116" s="11">
        <v>87548.084409999996</v>
      </c>
      <c r="N116" s="11">
        <v>206545.52089000001</v>
      </c>
      <c r="O116" s="11">
        <v>27160.923990000003</v>
      </c>
      <c r="P116" s="11">
        <v>56868.084830000007</v>
      </c>
      <c r="Q116" s="11">
        <v>18945.077180000004</v>
      </c>
      <c r="R116" s="11">
        <v>16845.27462</v>
      </c>
      <c r="S116" s="11">
        <v>28031.03976</v>
      </c>
      <c r="T116" s="11">
        <v>26544.00203</v>
      </c>
      <c r="U116" s="11">
        <v>44640.058720000001</v>
      </c>
      <c r="V116" s="11">
        <v>20955.299330000002</v>
      </c>
      <c r="W116" s="11">
        <v>23836.637389999996</v>
      </c>
      <c r="X116" s="11">
        <v>30092.898289999997</v>
      </c>
      <c r="Y116" s="11">
        <v>29978.071949999998</v>
      </c>
      <c r="Z116" s="11">
        <v>34543.494510000004</v>
      </c>
      <c r="AA116" s="11">
        <v>22809.76323</v>
      </c>
      <c r="AB116" s="11">
        <v>102740.94826</v>
      </c>
      <c r="AC116" s="11">
        <v>97697.175359999994</v>
      </c>
      <c r="AD116" s="11">
        <v>19307.805530000001</v>
      </c>
      <c r="AE116" s="11">
        <v>118888.69849000001</v>
      </c>
      <c r="AF116" s="11">
        <v>18225.528950000004</v>
      </c>
      <c r="AG116" s="11">
        <v>32197.640640000001</v>
      </c>
      <c r="AH116" s="11">
        <v>12804.865569999998</v>
      </c>
      <c r="AI116" s="11">
        <v>3586.2428300000001</v>
      </c>
      <c r="AJ116" s="11">
        <v>5130.5219200000001</v>
      </c>
      <c r="AK116" s="11">
        <v>2432.2046099999998</v>
      </c>
      <c r="AL116" s="11">
        <v>28767.326969999998</v>
      </c>
      <c r="AM116" s="11">
        <v>4014.4088099999999</v>
      </c>
      <c r="AN116" s="11">
        <v>63535.040850000005</v>
      </c>
      <c r="AO116" s="11">
        <v>18537.522029999996</v>
      </c>
      <c r="AP116" s="11">
        <v>12678.57591</v>
      </c>
      <c r="AQ116" s="11">
        <v>2318588.9623300005</v>
      </c>
    </row>
    <row r="117" spans="1:43" x14ac:dyDescent="0.25">
      <c r="A117" s="10" t="s">
        <v>113</v>
      </c>
      <c r="B117" s="11">
        <v>0</v>
      </c>
      <c r="C117" s="11">
        <v>247669.72381</v>
      </c>
      <c r="D117" s="11">
        <v>512116.13507000002</v>
      </c>
      <c r="E117" s="11">
        <v>141719.69902999999</v>
      </c>
      <c r="F117" s="11">
        <v>120646.09834</v>
      </c>
      <c r="G117" s="11">
        <v>117158.95587000001</v>
      </c>
      <c r="H117" s="11">
        <v>80565.689509999997</v>
      </c>
      <c r="I117" s="11">
        <v>162466.03284</v>
      </c>
      <c r="J117" s="11">
        <v>119705.68669999999</v>
      </c>
      <c r="K117" s="11">
        <v>135609.89126</v>
      </c>
      <c r="L117" s="11">
        <v>55409.027730000002</v>
      </c>
      <c r="M117" s="11">
        <v>156502.80985999998</v>
      </c>
      <c r="N117" s="11">
        <v>133270.64814</v>
      </c>
      <c r="O117" s="11">
        <v>63446.460290000003</v>
      </c>
      <c r="P117" s="11">
        <v>92233.332540000003</v>
      </c>
      <c r="Q117" s="11">
        <v>35600.258109999995</v>
      </c>
      <c r="R117" s="11">
        <v>40607.295479999993</v>
      </c>
      <c r="S117" s="11">
        <v>46007.2065</v>
      </c>
      <c r="T117" s="11">
        <v>40670.788990000001</v>
      </c>
      <c r="U117" s="11">
        <v>119794.00143</v>
      </c>
      <c r="V117" s="11">
        <v>38988.746450000006</v>
      </c>
      <c r="W117" s="11">
        <v>57596.641499999991</v>
      </c>
      <c r="X117" s="11">
        <v>198855.2555</v>
      </c>
      <c r="Y117" s="11">
        <v>65698.743520000004</v>
      </c>
      <c r="Z117" s="11">
        <v>180387.17859999998</v>
      </c>
      <c r="AA117" s="11">
        <v>70323.837620000006</v>
      </c>
      <c r="AB117" s="11">
        <v>196965.8382</v>
      </c>
      <c r="AC117" s="11">
        <v>180577.21433999998</v>
      </c>
      <c r="AD117" s="11">
        <v>51932.480940000001</v>
      </c>
      <c r="AE117" s="11">
        <v>144820.85990000001</v>
      </c>
      <c r="AF117" s="11">
        <v>26595.139360000001</v>
      </c>
      <c r="AG117" s="11">
        <v>41189.627639999999</v>
      </c>
      <c r="AH117" s="11">
        <v>35900.429969999997</v>
      </c>
      <c r="AI117" s="11">
        <v>13689.067480000002</v>
      </c>
      <c r="AJ117" s="11">
        <v>35921.763460000002</v>
      </c>
      <c r="AK117" s="11">
        <v>3878.0329499999998</v>
      </c>
      <c r="AL117" s="11">
        <v>97908.450139999986</v>
      </c>
      <c r="AM117" s="11">
        <v>18112.393970000001</v>
      </c>
      <c r="AN117" s="11">
        <v>73332.115779999993</v>
      </c>
      <c r="AO117" s="11">
        <v>35529.874880000003</v>
      </c>
      <c r="AP117" s="11">
        <v>14501.38265</v>
      </c>
      <c r="AQ117" s="11">
        <v>4003904.8163499995</v>
      </c>
    </row>
    <row r="118" spans="1:43" x14ac:dyDescent="0.25">
      <c r="A118" s="13" t="s">
        <v>114</v>
      </c>
      <c r="B118" s="11">
        <v>0</v>
      </c>
      <c r="C118" s="11">
        <v>14652.897120000001</v>
      </c>
      <c r="D118" s="11">
        <v>18442.967370000002</v>
      </c>
      <c r="E118" s="11">
        <v>5828.8828099999992</v>
      </c>
      <c r="F118" s="11">
        <v>3237.5306</v>
      </c>
      <c r="G118" s="11">
        <v>3969.0915500000001</v>
      </c>
      <c r="H118" s="11">
        <v>3503.9758600000005</v>
      </c>
      <c r="I118" s="11">
        <v>3126.4106299999999</v>
      </c>
      <c r="J118" s="11">
        <v>2567.0251499999999</v>
      </c>
      <c r="K118" s="11">
        <v>5135.8464800000002</v>
      </c>
      <c r="L118" s="11">
        <v>13743.57994</v>
      </c>
      <c r="M118" s="11">
        <v>6094.2153499999995</v>
      </c>
      <c r="N118" s="11">
        <v>4171.3729199999998</v>
      </c>
      <c r="O118" s="11">
        <v>2091.4352899999999</v>
      </c>
      <c r="P118" s="11">
        <v>2960.2899300000004</v>
      </c>
      <c r="Q118" s="11">
        <v>51.565910000000002</v>
      </c>
      <c r="R118" s="11">
        <v>764.27879999999993</v>
      </c>
      <c r="S118" s="11">
        <v>1661.9552099999999</v>
      </c>
      <c r="T118" s="11">
        <v>2421.5160699999997</v>
      </c>
      <c r="U118" s="11">
        <v>1432.0131099999999</v>
      </c>
      <c r="V118" s="11">
        <v>3142.7975200000001</v>
      </c>
      <c r="W118" s="11">
        <v>3084.4054499999997</v>
      </c>
      <c r="X118" s="11">
        <v>6738.8667800000003</v>
      </c>
      <c r="Y118" s="11">
        <v>4030.7006000000001</v>
      </c>
      <c r="Z118" s="11">
        <v>3350.0826500000003</v>
      </c>
      <c r="AA118" s="11">
        <v>908.54585999999995</v>
      </c>
      <c r="AB118" s="11">
        <v>7566.2539200000001</v>
      </c>
      <c r="AC118" s="11">
        <v>3632.1068799999998</v>
      </c>
      <c r="AD118" s="11">
        <v>1812.9940300000001</v>
      </c>
      <c r="AE118" s="11">
        <v>3705.4557599999998</v>
      </c>
      <c r="AF118" s="11">
        <v>1247.12042</v>
      </c>
      <c r="AG118" s="11">
        <v>2101.6692400000002</v>
      </c>
      <c r="AH118" s="11">
        <v>1109.7844399999999</v>
      </c>
      <c r="AI118" s="11">
        <v>336.53161</v>
      </c>
      <c r="AJ118" s="11">
        <v>720.58111999999994</v>
      </c>
      <c r="AK118" s="11">
        <v>48.29224</v>
      </c>
      <c r="AL118" s="11">
        <v>2806.1755699999999</v>
      </c>
      <c r="AM118" s="11">
        <v>679.62407999999994</v>
      </c>
      <c r="AN118" s="11">
        <v>3738.5845799999997</v>
      </c>
      <c r="AO118" s="11">
        <v>2853.2153800000001</v>
      </c>
      <c r="AP118" s="11">
        <v>267.52546999999998</v>
      </c>
      <c r="AQ118" s="11">
        <v>149738.16369999995</v>
      </c>
    </row>
    <row r="119" spans="1:43" x14ac:dyDescent="0.25">
      <c r="A119" s="14" t="s">
        <v>115</v>
      </c>
      <c r="B119" s="11">
        <v>0</v>
      </c>
      <c r="C119" s="11">
        <v>0</v>
      </c>
      <c r="D119" s="11">
        <v>0</v>
      </c>
      <c r="E119" s="11">
        <v>0</v>
      </c>
      <c r="F119" s="11">
        <v>0</v>
      </c>
      <c r="G119" s="11">
        <v>0</v>
      </c>
      <c r="H119" s="11">
        <v>1</v>
      </c>
      <c r="I119" s="11">
        <v>62</v>
      </c>
      <c r="J119" s="11">
        <v>0</v>
      </c>
      <c r="K119" s="11">
        <v>0</v>
      </c>
      <c r="L119" s="11">
        <v>0</v>
      </c>
      <c r="M119" s="11">
        <v>0</v>
      </c>
      <c r="N119" s="11">
        <v>0</v>
      </c>
      <c r="O119" s="11">
        <v>1749.0262700000001</v>
      </c>
      <c r="P119" s="11">
        <v>12</v>
      </c>
      <c r="Q119" s="11">
        <v>500</v>
      </c>
      <c r="R119" s="11">
        <v>0</v>
      </c>
      <c r="S119" s="11">
        <v>0</v>
      </c>
      <c r="T119" s="11">
        <v>0</v>
      </c>
      <c r="U119" s="11">
        <v>0</v>
      </c>
      <c r="V119" s="11">
        <v>50</v>
      </c>
      <c r="W119" s="11">
        <v>0</v>
      </c>
      <c r="X119" s="11">
        <v>0</v>
      </c>
      <c r="Y119" s="11">
        <v>0</v>
      </c>
      <c r="Z119" s="11">
        <v>1927.47416</v>
      </c>
      <c r="AA119" s="11">
        <v>0</v>
      </c>
      <c r="AB119" s="11">
        <v>3623.9945199999997</v>
      </c>
      <c r="AC119" s="11">
        <v>3352.0075000000002</v>
      </c>
      <c r="AD119" s="11">
        <v>2.1680000000000001</v>
      </c>
      <c r="AE119" s="11">
        <v>0</v>
      </c>
      <c r="AF119" s="11">
        <v>0</v>
      </c>
      <c r="AG119" s="11">
        <v>0</v>
      </c>
      <c r="AH119" s="11">
        <v>0</v>
      </c>
      <c r="AI119" s="11">
        <v>0</v>
      </c>
      <c r="AJ119" s="11">
        <v>0</v>
      </c>
      <c r="AK119" s="11">
        <v>0</v>
      </c>
      <c r="AL119" s="11">
        <v>0</v>
      </c>
      <c r="AM119" s="11">
        <v>0</v>
      </c>
      <c r="AN119" s="11">
        <v>0</v>
      </c>
      <c r="AO119" s="11">
        <v>0</v>
      </c>
      <c r="AP119" s="11">
        <v>0</v>
      </c>
      <c r="AQ119" s="11">
        <v>11279.67045</v>
      </c>
    </row>
    <row r="120" spans="1:43" x14ac:dyDescent="0.25">
      <c r="A120" s="14" t="s">
        <v>116</v>
      </c>
      <c r="B120" s="11">
        <v>0</v>
      </c>
      <c r="C120" s="11">
        <v>2549.74107</v>
      </c>
      <c r="D120" s="11">
        <v>932.85325</v>
      </c>
      <c r="E120" s="11">
        <v>3824.3299300000003</v>
      </c>
      <c r="F120" s="11">
        <v>1278.3201299999998</v>
      </c>
      <c r="G120" s="11">
        <v>332.63858999999997</v>
      </c>
      <c r="H120" s="11">
        <v>216.49799999999999</v>
      </c>
      <c r="I120" s="11">
        <v>230.87806</v>
      </c>
      <c r="J120" s="11">
        <v>2998.84735</v>
      </c>
      <c r="K120" s="11">
        <v>0</v>
      </c>
      <c r="L120" s="11">
        <v>0</v>
      </c>
      <c r="M120" s="11">
        <v>1553.0961299999999</v>
      </c>
      <c r="N120" s="11">
        <v>1530.7788899999998</v>
      </c>
      <c r="O120" s="11">
        <v>201.40610000000001</v>
      </c>
      <c r="P120" s="11">
        <v>406.32152000000002</v>
      </c>
      <c r="Q120" s="11">
        <v>1675</v>
      </c>
      <c r="R120" s="11">
        <v>0</v>
      </c>
      <c r="S120" s="11">
        <v>21</v>
      </c>
      <c r="T120" s="11">
        <v>52.547179999999997</v>
      </c>
      <c r="U120" s="11">
        <v>1615.3950400000001</v>
      </c>
      <c r="V120" s="11">
        <v>81.650760000000005</v>
      </c>
      <c r="W120" s="11">
        <v>1086.78271</v>
      </c>
      <c r="X120" s="11">
        <v>1699.4173199999998</v>
      </c>
      <c r="Y120" s="11">
        <v>2924.0020099999997</v>
      </c>
      <c r="Z120" s="11">
        <v>1436.5373599999998</v>
      </c>
      <c r="AA120" s="11">
        <v>820.5166999999999</v>
      </c>
      <c r="AB120" s="11">
        <v>8</v>
      </c>
      <c r="AC120" s="11">
        <v>0</v>
      </c>
      <c r="AD120" s="11">
        <v>378</v>
      </c>
      <c r="AE120" s="11">
        <v>4117.0752700000003</v>
      </c>
      <c r="AF120" s="11">
        <v>116.80565</v>
      </c>
      <c r="AG120" s="11">
        <v>0</v>
      </c>
      <c r="AH120" s="11">
        <v>0</v>
      </c>
      <c r="AI120" s="11">
        <v>5.1029799999999996</v>
      </c>
      <c r="AJ120" s="11">
        <v>301.26696999999996</v>
      </c>
      <c r="AK120" s="11">
        <v>0</v>
      </c>
      <c r="AL120" s="11">
        <v>337.38956999999999</v>
      </c>
      <c r="AM120" s="11">
        <v>0</v>
      </c>
      <c r="AN120" s="11">
        <v>3544.8479900000002</v>
      </c>
      <c r="AO120" s="11">
        <v>540.96262000000002</v>
      </c>
      <c r="AP120" s="11">
        <v>0</v>
      </c>
      <c r="AQ120" s="11">
        <v>36818.009149999998</v>
      </c>
    </row>
    <row r="121" spans="1:43" x14ac:dyDescent="0.25">
      <c r="A121" s="14" t="s">
        <v>117</v>
      </c>
      <c r="B121" s="11">
        <v>0</v>
      </c>
      <c r="C121" s="11">
        <v>12361.301449999999</v>
      </c>
      <c r="D121" s="11">
        <v>14620.783820000001</v>
      </c>
      <c r="E121" s="11">
        <v>13512.655839999999</v>
      </c>
      <c r="F121" s="11">
        <v>7195.9241300000003</v>
      </c>
      <c r="G121" s="11">
        <v>2746.6628100000003</v>
      </c>
      <c r="H121" s="11">
        <v>2004.7335600000001</v>
      </c>
      <c r="I121" s="11">
        <v>5732.9234999999999</v>
      </c>
      <c r="J121" s="11">
        <v>10549.442230000001</v>
      </c>
      <c r="K121" s="11">
        <v>955.16493999999989</v>
      </c>
      <c r="L121" s="11">
        <v>625.32096000000001</v>
      </c>
      <c r="M121" s="11">
        <v>3949.7505000000001</v>
      </c>
      <c r="N121" s="11">
        <v>5963.3780900000011</v>
      </c>
      <c r="O121" s="11">
        <v>5943.3681899999992</v>
      </c>
      <c r="P121" s="11">
        <v>3249.9244100000001</v>
      </c>
      <c r="Q121" s="11">
        <v>1372.25</v>
      </c>
      <c r="R121" s="11">
        <v>860.05466000000001</v>
      </c>
      <c r="S121" s="11">
        <v>546.44885999999997</v>
      </c>
      <c r="T121" s="11">
        <v>1103.0407299999999</v>
      </c>
      <c r="U121" s="11">
        <v>4741.1203299999997</v>
      </c>
      <c r="V121" s="11">
        <v>219.29974999999999</v>
      </c>
      <c r="W121" s="11">
        <v>9389.4704599999986</v>
      </c>
      <c r="X121" s="11">
        <v>23045.578440000001</v>
      </c>
      <c r="Y121" s="11">
        <v>5723.4638399999994</v>
      </c>
      <c r="Z121" s="11">
        <v>5832.3433800000012</v>
      </c>
      <c r="AA121" s="11">
        <v>2469.2946099999999</v>
      </c>
      <c r="AB121" s="11">
        <v>1891.25397</v>
      </c>
      <c r="AC121" s="11">
        <v>2370.0170300000004</v>
      </c>
      <c r="AD121" s="11">
        <v>3007.5875000000001</v>
      </c>
      <c r="AE121" s="11">
        <v>7439.7904100000005</v>
      </c>
      <c r="AF121" s="11">
        <v>150.56205</v>
      </c>
      <c r="AG121" s="11">
        <v>0</v>
      </c>
      <c r="AH121" s="11">
        <v>0</v>
      </c>
      <c r="AI121" s="11">
        <v>174.82934</v>
      </c>
      <c r="AJ121" s="11">
        <v>2695.3361</v>
      </c>
      <c r="AK121" s="11">
        <v>797.74070999999992</v>
      </c>
      <c r="AL121" s="11">
        <v>3631.2636799999996</v>
      </c>
      <c r="AM121" s="11">
        <v>513.55999999999995</v>
      </c>
      <c r="AN121" s="11">
        <v>2092.9426400000002</v>
      </c>
      <c r="AO121" s="11">
        <v>1970.80672</v>
      </c>
      <c r="AP121" s="11">
        <v>212.5</v>
      </c>
      <c r="AQ121" s="11">
        <v>171661.88963999995</v>
      </c>
    </row>
    <row r="122" spans="1:43" x14ac:dyDescent="0.25">
      <c r="A122" s="14" t="s">
        <v>118</v>
      </c>
      <c r="B122" s="11">
        <v>0</v>
      </c>
      <c r="C122" s="11">
        <v>54871.04621</v>
      </c>
      <c r="D122" s="11">
        <v>87041.375319999992</v>
      </c>
      <c r="E122" s="11">
        <v>1606.78044</v>
      </c>
      <c r="F122" s="11">
        <v>11442.461090000001</v>
      </c>
      <c r="G122" s="11">
        <v>12179.024509999999</v>
      </c>
      <c r="H122" s="11">
        <v>9141.3666699999994</v>
      </c>
      <c r="I122" s="11">
        <v>37102.558100000002</v>
      </c>
      <c r="J122" s="11">
        <v>10975.92072</v>
      </c>
      <c r="K122" s="11">
        <v>6351.3165799999997</v>
      </c>
      <c r="L122" s="11">
        <v>1586.0868500000001</v>
      </c>
      <c r="M122" s="11">
        <v>5795.2186500000007</v>
      </c>
      <c r="N122" s="11">
        <v>1330.7527299999999</v>
      </c>
      <c r="O122" s="11">
        <v>19675.196739999999</v>
      </c>
      <c r="P122" s="11">
        <v>23886.8619</v>
      </c>
      <c r="Q122" s="11">
        <v>1112.9398000000001</v>
      </c>
      <c r="R122" s="11">
        <v>1630.5554500000001</v>
      </c>
      <c r="S122" s="11">
        <v>305.67040000000003</v>
      </c>
      <c r="T122" s="11">
        <v>9898.1303800000005</v>
      </c>
      <c r="U122" s="11">
        <v>6632.8083500000002</v>
      </c>
      <c r="V122" s="11">
        <v>4678.0602199999994</v>
      </c>
      <c r="W122" s="11">
        <v>5915.6152799999991</v>
      </c>
      <c r="X122" s="11">
        <v>87459.68101</v>
      </c>
      <c r="Y122" s="11">
        <v>20163.440920000001</v>
      </c>
      <c r="Z122" s="11">
        <v>8382.1249200000002</v>
      </c>
      <c r="AA122" s="11">
        <v>412.19754</v>
      </c>
      <c r="AB122" s="11">
        <v>9983.2483200000006</v>
      </c>
      <c r="AC122" s="11">
        <v>15739.526109999999</v>
      </c>
      <c r="AD122" s="11">
        <v>690.77832999999998</v>
      </c>
      <c r="AE122" s="11">
        <v>33865.86939</v>
      </c>
      <c r="AF122" s="11">
        <v>13098.78557</v>
      </c>
      <c r="AG122" s="11">
        <v>478.25</v>
      </c>
      <c r="AH122" s="11">
        <v>2172.0731099999998</v>
      </c>
      <c r="AI122" s="11">
        <v>3643.2203100000002</v>
      </c>
      <c r="AJ122" s="11">
        <v>17562.024939999999</v>
      </c>
      <c r="AK122" s="11">
        <v>0</v>
      </c>
      <c r="AL122" s="11">
        <v>447.19720000000001</v>
      </c>
      <c r="AM122" s="11">
        <v>787.83291000000008</v>
      </c>
      <c r="AN122" s="11">
        <v>21149.588640000002</v>
      </c>
      <c r="AO122" s="11">
        <v>1300.3037199999999</v>
      </c>
      <c r="AP122" s="11">
        <v>3318.0027300000006</v>
      </c>
      <c r="AQ122" s="11">
        <v>553813.89205999998</v>
      </c>
    </row>
    <row r="123" spans="1:43" x14ac:dyDescent="0.25">
      <c r="A123" s="14" t="s">
        <v>119</v>
      </c>
      <c r="B123" s="11">
        <v>0</v>
      </c>
      <c r="C123" s="11">
        <v>66126.86834999999</v>
      </c>
      <c r="D123" s="11">
        <v>215033.06591</v>
      </c>
      <c r="E123" s="11">
        <v>66812.882840000006</v>
      </c>
      <c r="F123" s="11">
        <v>42482.753420000001</v>
      </c>
      <c r="G123" s="11">
        <v>54104.507160000001</v>
      </c>
      <c r="H123" s="11">
        <v>53925.230100000001</v>
      </c>
      <c r="I123" s="11">
        <v>54827.572999999997</v>
      </c>
      <c r="J123" s="11">
        <v>29899.94225</v>
      </c>
      <c r="K123" s="11">
        <v>67015.288860000001</v>
      </c>
      <c r="L123" s="11">
        <v>16482.617389999999</v>
      </c>
      <c r="M123" s="11">
        <v>134000.22084999998</v>
      </c>
      <c r="N123" s="11">
        <v>95207.97855</v>
      </c>
      <c r="O123" s="11">
        <v>19328.81913</v>
      </c>
      <c r="P123" s="11">
        <v>27598.943469999998</v>
      </c>
      <c r="Q123" s="11">
        <v>11198.801289999999</v>
      </c>
      <c r="R123" s="11">
        <v>29829.11231</v>
      </c>
      <c r="S123" s="11">
        <v>12369.382210000002</v>
      </c>
      <c r="T123" s="11">
        <v>14136.525449999999</v>
      </c>
      <c r="U123" s="11">
        <v>60235.482670000005</v>
      </c>
      <c r="V123" s="11">
        <v>25286.070070000002</v>
      </c>
      <c r="W123" s="11">
        <v>25997.629829999998</v>
      </c>
      <c r="X123" s="11">
        <v>60555.23472</v>
      </c>
      <c r="Y123" s="11">
        <v>17447.833050000001</v>
      </c>
      <c r="Z123" s="11">
        <v>101083.33365</v>
      </c>
      <c r="AA123" s="11">
        <v>23580.217149999997</v>
      </c>
      <c r="AB123" s="11">
        <v>100117.89407000001</v>
      </c>
      <c r="AC123" s="11">
        <v>86886.980389999997</v>
      </c>
      <c r="AD123" s="11">
        <v>42787.879890000004</v>
      </c>
      <c r="AE123" s="11">
        <v>94541.133499999996</v>
      </c>
      <c r="AF123" s="11">
        <v>455.52858000000003</v>
      </c>
      <c r="AG123" s="11">
        <v>27497.608329999999</v>
      </c>
      <c r="AH123" s="11">
        <v>15348.110130000001</v>
      </c>
      <c r="AI123" s="11">
        <v>1397</v>
      </c>
      <c r="AJ123" s="11">
        <v>6687.3329299999996</v>
      </c>
      <c r="AK123" s="11">
        <v>1377.4</v>
      </c>
      <c r="AL123" s="11">
        <v>50471.582379999993</v>
      </c>
      <c r="AM123" s="11">
        <v>13186.61147</v>
      </c>
      <c r="AN123" s="11">
        <v>17374.158719999999</v>
      </c>
      <c r="AO123" s="11">
        <v>11687.159240000001</v>
      </c>
      <c r="AP123" s="11">
        <v>8275.5724499999997</v>
      </c>
      <c r="AQ123" s="11">
        <v>1802658.2657599992</v>
      </c>
    </row>
    <row r="124" spans="1:43" x14ac:dyDescent="0.25">
      <c r="A124" s="14" t="s">
        <v>120</v>
      </c>
      <c r="B124" s="11">
        <v>0</v>
      </c>
      <c r="C124" s="11">
        <v>80509.540170000007</v>
      </c>
      <c r="D124" s="11">
        <v>53881.656539999996</v>
      </c>
      <c r="E124" s="11">
        <v>9854.0052300000007</v>
      </c>
      <c r="F124" s="11">
        <v>35290.437790000004</v>
      </c>
      <c r="G124" s="11">
        <v>17303.658490000002</v>
      </c>
      <c r="H124" s="11">
        <v>7144.8579099999997</v>
      </c>
      <c r="I124" s="11">
        <v>25419.803780000002</v>
      </c>
      <c r="J124" s="11">
        <v>10854.125259999999</v>
      </c>
      <c r="K124" s="11">
        <v>11874.269340000001</v>
      </c>
      <c r="L124" s="11">
        <v>16474.416929999999</v>
      </c>
      <c r="M124" s="11">
        <v>5110.3083799999995</v>
      </c>
      <c r="N124" s="11">
        <v>21317.807290000001</v>
      </c>
      <c r="O124" s="11">
        <v>4222.5807500000001</v>
      </c>
      <c r="P124" s="11">
        <v>16144.910400000001</v>
      </c>
      <c r="Q124" s="11">
        <v>86.050780000000003</v>
      </c>
      <c r="R124" s="11">
        <v>6762.2742600000001</v>
      </c>
      <c r="S124" s="11">
        <v>961.99302</v>
      </c>
      <c r="T124" s="11">
        <v>2688.4486400000001</v>
      </c>
      <c r="U124" s="11">
        <v>19970.403049999997</v>
      </c>
      <c r="V124" s="11">
        <v>5530.8681299999998</v>
      </c>
      <c r="W124" s="11">
        <v>8560.7925699999996</v>
      </c>
      <c r="X124" s="11">
        <v>19356.47723</v>
      </c>
      <c r="Y124" s="11">
        <v>15409.303099999999</v>
      </c>
      <c r="Z124" s="11">
        <v>225.26584</v>
      </c>
      <c r="AA124" s="11">
        <v>9347.8865700000006</v>
      </c>
      <c r="AB124" s="11">
        <v>18540.567460000002</v>
      </c>
      <c r="AC124" s="11">
        <v>36091.82228</v>
      </c>
      <c r="AD124" s="11">
        <v>127.2</v>
      </c>
      <c r="AE124" s="11">
        <v>107.53557000000001</v>
      </c>
      <c r="AF124" s="11">
        <v>11526.337089999999</v>
      </c>
      <c r="AG124" s="11">
        <v>3314.3863500000002</v>
      </c>
      <c r="AH124" s="11">
        <v>6791.4395199999999</v>
      </c>
      <c r="AI124" s="11">
        <v>4473.1633499999998</v>
      </c>
      <c r="AJ124" s="11">
        <v>1263.0027</v>
      </c>
      <c r="AK124" s="11">
        <v>968.6</v>
      </c>
      <c r="AL124" s="11">
        <v>106</v>
      </c>
      <c r="AM124" s="11">
        <v>1433.5874199999998</v>
      </c>
      <c r="AN124" s="11">
        <v>3306.17841</v>
      </c>
      <c r="AO124" s="11">
        <v>7186.3951500000003</v>
      </c>
      <c r="AP124" s="11">
        <v>2427.7820000000002</v>
      </c>
      <c r="AQ124" s="11">
        <v>501966.13875000004</v>
      </c>
    </row>
    <row r="125" spans="1:43" x14ac:dyDescent="0.25">
      <c r="A125" s="16" t="s">
        <v>121</v>
      </c>
      <c r="B125" s="11">
        <v>0</v>
      </c>
      <c r="C125" s="11">
        <v>16598.329439999998</v>
      </c>
      <c r="D125" s="11">
        <v>122163.43286</v>
      </c>
      <c r="E125" s="11">
        <v>40280.161939999998</v>
      </c>
      <c r="F125" s="11">
        <v>19718.671180000001</v>
      </c>
      <c r="G125" s="11">
        <v>26523.372759999998</v>
      </c>
      <c r="H125" s="11">
        <v>4628.0274100000006</v>
      </c>
      <c r="I125" s="11">
        <v>35963.885769999993</v>
      </c>
      <c r="J125" s="11">
        <v>51860.383739999997</v>
      </c>
      <c r="K125" s="11">
        <v>44278.005060000003</v>
      </c>
      <c r="L125" s="11">
        <v>6497.0056599999998</v>
      </c>
      <c r="M125" s="11">
        <v>0</v>
      </c>
      <c r="N125" s="11">
        <v>3748.5796700000001</v>
      </c>
      <c r="O125" s="11">
        <v>10234.62782</v>
      </c>
      <c r="P125" s="11">
        <v>17974.080910000001</v>
      </c>
      <c r="Q125" s="11">
        <v>19603.650329999997</v>
      </c>
      <c r="R125" s="11">
        <v>761.02</v>
      </c>
      <c r="S125" s="11">
        <v>30140.756799999999</v>
      </c>
      <c r="T125" s="11">
        <v>10370.580539999999</v>
      </c>
      <c r="U125" s="11">
        <v>25166.778879999998</v>
      </c>
      <c r="V125" s="11">
        <v>0</v>
      </c>
      <c r="W125" s="11">
        <v>3561.9452000000001</v>
      </c>
      <c r="X125" s="11">
        <v>0</v>
      </c>
      <c r="Y125" s="11">
        <v>0</v>
      </c>
      <c r="Z125" s="11">
        <v>58150.016640000002</v>
      </c>
      <c r="AA125" s="11">
        <v>32785.179190000003</v>
      </c>
      <c r="AB125" s="11">
        <v>55234.625939999998</v>
      </c>
      <c r="AC125" s="11">
        <v>32504.754150000001</v>
      </c>
      <c r="AD125" s="11">
        <v>3125.8731899999998</v>
      </c>
      <c r="AE125" s="11">
        <v>1044</v>
      </c>
      <c r="AF125" s="11">
        <v>0</v>
      </c>
      <c r="AG125" s="11">
        <v>7797.7137200000006</v>
      </c>
      <c r="AH125" s="11">
        <v>10479.02277</v>
      </c>
      <c r="AI125" s="11">
        <v>3659.2198900000003</v>
      </c>
      <c r="AJ125" s="11">
        <v>6692.2187000000004</v>
      </c>
      <c r="AK125" s="11">
        <v>686</v>
      </c>
      <c r="AL125" s="11">
        <v>40108.841739999996</v>
      </c>
      <c r="AM125" s="11">
        <v>1511.1780900000001</v>
      </c>
      <c r="AN125" s="11">
        <v>22125.8148</v>
      </c>
      <c r="AO125" s="11">
        <v>9991.0320500000016</v>
      </c>
      <c r="AP125" s="11">
        <v>0</v>
      </c>
      <c r="AQ125" s="11">
        <v>775968.78684000007</v>
      </c>
    </row>
    <row r="126" spans="1:43" x14ac:dyDescent="0.25">
      <c r="A126" s="16" t="s">
        <v>122</v>
      </c>
      <c r="B126" s="11">
        <v>80808.53446000001</v>
      </c>
      <c r="C126" s="11">
        <v>9363.7821999999996</v>
      </c>
      <c r="D126" s="11">
        <v>77434.101429999995</v>
      </c>
      <c r="E126" s="11">
        <v>9142.6101699999999</v>
      </c>
      <c r="F126" s="11">
        <v>7181.806779999999</v>
      </c>
      <c r="G126" s="11">
        <v>2436.4500200000002</v>
      </c>
      <c r="H126" s="11">
        <v>1735.60472</v>
      </c>
      <c r="I126" s="11">
        <v>3614.1618900000003</v>
      </c>
      <c r="J126" s="11">
        <v>6811.0058099999997</v>
      </c>
      <c r="K126" s="11">
        <v>14632.130449999999</v>
      </c>
      <c r="L126" s="11">
        <v>1031.90185</v>
      </c>
      <c r="M126" s="11">
        <v>4748.5927199999996</v>
      </c>
      <c r="N126" s="11">
        <v>2199.6734200000001</v>
      </c>
      <c r="O126" s="11">
        <v>5280.4848700000002</v>
      </c>
      <c r="P126" s="11">
        <v>5734.2764299999999</v>
      </c>
      <c r="Q126" s="11">
        <v>766.71511999999984</v>
      </c>
      <c r="R126" s="11">
        <v>5906.0119699999996</v>
      </c>
      <c r="S126" s="11">
        <v>1814.3898200000001</v>
      </c>
      <c r="T126" s="11">
        <v>811.28631000000007</v>
      </c>
      <c r="U126" s="11">
        <v>2235.6495599999998</v>
      </c>
      <c r="V126" s="11">
        <v>6931.7818599999991</v>
      </c>
      <c r="W126" s="11">
        <v>2648.0403800000004</v>
      </c>
      <c r="X126" s="11">
        <v>5483.8255899999995</v>
      </c>
      <c r="Y126" s="11">
        <v>4429.0469199999998</v>
      </c>
      <c r="Z126" s="11">
        <v>12851.210190000002</v>
      </c>
      <c r="AA126" s="11">
        <v>2600.66138</v>
      </c>
      <c r="AB126" s="11">
        <v>14712.910029999999</v>
      </c>
      <c r="AC126" s="11">
        <v>7948.9519</v>
      </c>
      <c r="AD126" s="11">
        <v>5035.2195099999999</v>
      </c>
      <c r="AE126" s="11">
        <v>3229.2564600000001</v>
      </c>
      <c r="AF126" s="11">
        <v>112.65536999999999</v>
      </c>
      <c r="AG126" s="11">
        <v>499.60310000000004</v>
      </c>
      <c r="AH126" s="11">
        <v>5883.7774200000003</v>
      </c>
      <c r="AI126" s="11">
        <v>511.93912999999998</v>
      </c>
      <c r="AJ126" s="11">
        <v>1425.9395300000001</v>
      </c>
      <c r="AK126" s="11">
        <v>330.26089999999999</v>
      </c>
      <c r="AL126" s="11">
        <v>2142.2582800000005</v>
      </c>
      <c r="AM126" s="11">
        <v>227.81569999999999</v>
      </c>
      <c r="AN126" s="11">
        <v>3573.8439800000001</v>
      </c>
      <c r="AO126" s="11">
        <v>677.36612000000002</v>
      </c>
      <c r="AP126" s="11">
        <v>309.47386</v>
      </c>
      <c r="AQ126" s="11">
        <v>325255.00760999997</v>
      </c>
    </row>
    <row r="127" spans="1:43" x14ac:dyDescent="0.25">
      <c r="A127" s="10" t="s">
        <v>123</v>
      </c>
      <c r="B127" s="11">
        <v>548696.6590499999</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548696.6590499999</v>
      </c>
    </row>
    <row r="128" spans="1:43" x14ac:dyDescent="0.25">
      <c r="A128" s="10" t="s">
        <v>124</v>
      </c>
      <c r="B128" s="11">
        <v>18340.045870000002</v>
      </c>
      <c r="C128" s="11">
        <v>7320.9984600000007</v>
      </c>
      <c r="D128" s="11">
        <v>15303.059080000001</v>
      </c>
      <c r="E128" s="11">
        <v>3858.5434100000002</v>
      </c>
      <c r="F128" s="11">
        <v>3851.55845</v>
      </c>
      <c r="G128" s="11">
        <v>3012.7722999999996</v>
      </c>
      <c r="H128" s="11">
        <v>2661.53226</v>
      </c>
      <c r="I128" s="11">
        <v>2425.75173</v>
      </c>
      <c r="J128" s="11">
        <v>2162.5981699999998</v>
      </c>
      <c r="K128" s="11">
        <v>7409.9239800000005</v>
      </c>
      <c r="L128" s="11">
        <v>927.65482999999995</v>
      </c>
      <c r="M128" s="11">
        <v>4302.1413899999998</v>
      </c>
      <c r="N128" s="11">
        <v>5443.5238399999998</v>
      </c>
      <c r="O128" s="11">
        <v>1166.7174500000001</v>
      </c>
      <c r="P128" s="11">
        <v>2537.7232100000001</v>
      </c>
      <c r="Q128" s="11">
        <v>177.00172000000001</v>
      </c>
      <c r="R128" s="11">
        <v>1315.1457599999999</v>
      </c>
      <c r="S128" s="11">
        <v>1820.52333</v>
      </c>
      <c r="T128" s="11">
        <v>1994.5373499999998</v>
      </c>
      <c r="U128" s="11">
        <v>2469.2475200000003</v>
      </c>
      <c r="V128" s="11">
        <v>1310.8941599999998</v>
      </c>
      <c r="W128" s="11">
        <v>1558.7111800000002</v>
      </c>
      <c r="X128" s="11">
        <v>3100.9214200000001</v>
      </c>
      <c r="Y128" s="11">
        <v>1805.1144400000003</v>
      </c>
      <c r="Z128" s="11">
        <v>3894.0847599999997</v>
      </c>
      <c r="AA128" s="11">
        <v>1263.02091</v>
      </c>
      <c r="AB128" s="11">
        <v>4252.6212500000001</v>
      </c>
      <c r="AC128" s="11">
        <v>4696.3051599999999</v>
      </c>
      <c r="AD128" s="11">
        <v>1389.64723</v>
      </c>
      <c r="AE128" s="11">
        <v>3057.0598800000002</v>
      </c>
      <c r="AF128" s="11">
        <v>530.64777000000004</v>
      </c>
      <c r="AG128" s="11">
        <v>1593.62995</v>
      </c>
      <c r="AH128" s="11">
        <v>1018.60145</v>
      </c>
      <c r="AI128" s="11">
        <v>340.11008000000004</v>
      </c>
      <c r="AJ128" s="11">
        <v>624.15296000000001</v>
      </c>
      <c r="AK128" s="11">
        <v>168.35164</v>
      </c>
      <c r="AL128" s="11">
        <v>2437.5537599999998</v>
      </c>
      <c r="AM128" s="11">
        <v>453.05061000000006</v>
      </c>
      <c r="AN128" s="11">
        <v>1326.0719499999998</v>
      </c>
      <c r="AO128" s="11">
        <v>465.90192999999999</v>
      </c>
      <c r="AP128" s="11">
        <v>508.65753999999998</v>
      </c>
      <c r="AQ128" s="11">
        <v>124296.11013999999</v>
      </c>
    </row>
    <row r="129" spans="1:43" x14ac:dyDescent="0.25">
      <c r="A129" s="8" t="s">
        <v>125</v>
      </c>
      <c r="B129" s="9">
        <v>2.341E-2</v>
      </c>
      <c r="C129" s="9">
        <v>4.2352000000000007</v>
      </c>
      <c r="D129" s="9">
        <v>18.537769999999998</v>
      </c>
      <c r="E129" s="9">
        <v>1.05254</v>
      </c>
      <c r="F129" s="9">
        <v>0.17599999999999999</v>
      </c>
      <c r="G129" s="9">
        <v>83.160759999999996</v>
      </c>
      <c r="H129" s="9">
        <v>0.77318000000000009</v>
      </c>
      <c r="I129" s="9">
        <v>50.217949999999995</v>
      </c>
      <c r="J129" s="9">
        <v>15.957260000000002</v>
      </c>
      <c r="K129" s="9">
        <v>2.9736200000000004</v>
      </c>
      <c r="L129" s="9">
        <v>4.3460100000000006</v>
      </c>
      <c r="M129" s="9">
        <v>9.0028600000000001</v>
      </c>
      <c r="N129" s="9">
        <v>7.1676000000000002</v>
      </c>
      <c r="O129" s="9">
        <v>5.4912399999999995</v>
      </c>
      <c r="P129" s="9">
        <v>2.1392600000000002</v>
      </c>
      <c r="Q129" s="9">
        <v>1.4999999999999999E-2</v>
      </c>
      <c r="R129" s="9">
        <v>1.27098</v>
      </c>
      <c r="S129" s="9">
        <v>3.82254</v>
      </c>
      <c r="T129" s="9">
        <v>0.29254000000000002</v>
      </c>
      <c r="U129" s="9">
        <v>5.7419999999999999E-2</v>
      </c>
      <c r="V129" s="9">
        <v>3.1406799999999997</v>
      </c>
      <c r="W129" s="9">
        <v>7.6234799999999998</v>
      </c>
      <c r="X129" s="9">
        <v>3.6759400000000002</v>
      </c>
      <c r="Y129" s="9">
        <v>8.6831200000000006</v>
      </c>
      <c r="Z129" s="9">
        <v>0.15936</v>
      </c>
      <c r="AA129" s="9">
        <v>5.4824799999999998</v>
      </c>
      <c r="AB129" s="9">
        <v>0</v>
      </c>
      <c r="AC129" s="9">
        <v>3.0701999999999998</v>
      </c>
      <c r="AD129" s="9">
        <v>0</v>
      </c>
      <c r="AE129" s="9">
        <v>0</v>
      </c>
      <c r="AF129" s="9">
        <v>0</v>
      </c>
      <c r="AG129" s="9">
        <v>3.3599999999999997E-3</v>
      </c>
      <c r="AH129" s="9">
        <v>5.781E-2</v>
      </c>
      <c r="AI129" s="9">
        <v>0</v>
      </c>
      <c r="AJ129" s="9">
        <v>4.2619999999999998E-2</v>
      </c>
      <c r="AK129" s="9">
        <v>0</v>
      </c>
      <c r="AL129" s="9">
        <v>1.4568399999999999</v>
      </c>
      <c r="AM129" s="9">
        <v>0</v>
      </c>
      <c r="AN129" s="9">
        <v>0</v>
      </c>
      <c r="AO129" s="9">
        <v>91.794939999999997</v>
      </c>
      <c r="AP129" s="9">
        <v>0</v>
      </c>
      <c r="AQ129" s="9">
        <v>335.90396999999996</v>
      </c>
    </row>
    <row r="130" spans="1:43" x14ac:dyDescent="0.25">
      <c r="A130" s="8" t="s">
        <v>126</v>
      </c>
      <c r="B130" s="9">
        <v>0</v>
      </c>
      <c r="C130" s="9">
        <v>0</v>
      </c>
      <c r="D130" s="9">
        <v>0</v>
      </c>
      <c r="E130" s="9">
        <v>170.04621</v>
      </c>
      <c r="F130" s="9">
        <v>0</v>
      </c>
      <c r="G130" s="9">
        <v>0</v>
      </c>
      <c r="H130" s="9">
        <v>0</v>
      </c>
      <c r="I130" s="9">
        <v>118.22424000000001</v>
      </c>
      <c r="J130" s="9">
        <v>254.57560999999998</v>
      </c>
      <c r="K130" s="9">
        <v>7.8463900000000004</v>
      </c>
      <c r="L130" s="9">
        <v>161.82708</v>
      </c>
      <c r="M130" s="9">
        <v>0</v>
      </c>
      <c r="N130" s="9">
        <v>808.56955000000005</v>
      </c>
      <c r="O130" s="9">
        <v>0</v>
      </c>
      <c r="P130" s="9">
        <v>99.099050000000005</v>
      </c>
      <c r="Q130" s="9">
        <v>66.949359999999999</v>
      </c>
      <c r="R130" s="9">
        <v>70.406059999999997</v>
      </c>
      <c r="S130" s="9">
        <v>178.36241000000001</v>
      </c>
      <c r="T130" s="9">
        <v>33.465470000000003</v>
      </c>
      <c r="U130" s="9">
        <v>59.823519999999995</v>
      </c>
      <c r="V130" s="9">
        <v>20.697009999999999</v>
      </c>
      <c r="W130" s="9">
        <v>513.65332999999998</v>
      </c>
      <c r="X130" s="9">
        <v>145.87823</v>
      </c>
      <c r="Y130" s="9">
        <v>21.523240000000001</v>
      </c>
      <c r="Z130" s="9">
        <v>117.40161000000001</v>
      </c>
      <c r="AA130" s="9">
        <v>210.45123000000001</v>
      </c>
      <c r="AB130" s="9">
        <v>755.82318999999995</v>
      </c>
      <c r="AC130" s="9">
        <v>1416.61346</v>
      </c>
      <c r="AD130" s="9">
        <v>60.80939</v>
      </c>
      <c r="AE130" s="9">
        <v>0</v>
      </c>
      <c r="AF130" s="9">
        <v>0</v>
      </c>
      <c r="AG130" s="9">
        <v>180.94287</v>
      </c>
      <c r="AH130" s="9">
        <v>0</v>
      </c>
      <c r="AI130" s="9">
        <v>0</v>
      </c>
      <c r="AJ130" s="9">
        <v>0</v>
      </c>
      <c r="AK130" s="9">
        <v>0</v>
      </c>
      <c r="AL130" s="9">
        <v>0</v>
      </c>
      <c r="AM130" s="9">
        <v>0</v>
      </c>
      <c r="AN130" s="9">
        <v>0</v>
      </c>
      <c r="AO130" s="9">
        <v>0</v>
      </c>
      <c r="AP130" s="9">
        <v>0</v>
      </c>
      <c r="AQ130" s="9">
        <v>5472.9885100000001</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170.04621</v>
      </c>
      <c r="F132" s="11">
        <v>0</v>
      </c>
      <c r="G132" s="11">
        <v>0</v>
      </c>
      <c r="H132" s="11">
        <v>0</v>
      </c>
      <c r="I132" s="11">
        <v>118.22424000000001</v>
      </c>
      <c r="J132" s="11">
        <v>254.57560999999998</v>
      </c>
      <c r="K132" s="11">
        <v>7.8463900000000004</v>
      </c>
      <c r="L132" s="11">
        <v>161.82708</v>
      </c>
      <c r="M132" s="11">
        <v>0</v>
      </c>
      <c r="N132" s="11">
        <v>808.56955000000005</v>
      </c>
      <c r="O132" s="11">
        <v>0</v>
      </c>
      <c r="P132" s="11">
        <v>99.099050000000005</v>
      </c>
      <c r="Q132" s="11">
        <v>66.949359999999999</v>
      </c>
      <c r="R132" s="11">
        <v>70.406059999999997</v>
      </c>
      <c r="S132" s="11">
        <v>178.36241000000001</v>
      </c>
      <c r="T132" s="11">
        <v>33.465470000000003</v>
      </c>
      <c r="U132" s="11">
        <v>59.823519999999995</v>
      </c>
      <c r="V132" s="11">
        <v>20.697009999999999</v>
      </c>
      <c r="W132" s="11">
        <v>513.65332999999998</v>
      </c>
      <c r="X132" s="11">
        <v>145.87823</v>
      </c>
      <c r="Y132" s="11">
        <v>21.523240000000001</v>
      </c>
      <c r="Z132" s="11">
        <v>117.40161000000001</v>
      </c>
      <c r="AA132" s="11">
        <v>210.45123000000001</v>
      </c>
      <c r="AB132" s="11">
        <v>755.82318999999995</v>
      </c>
      <c r="AC132" s="11">
        <v>1416.61346</v>
      </c>
      <c r="AD132" s="11">
        <v>60.80939</v>
      </c>
      <c r="AE132" s="11">
        <v>0</v>
      </c>
      <c r="AF132" s="11">
        <v>0</v>
      </c>
      <c r="AG132" s="11">
        <v>180.94287</v>
      </c>
      <c r="AH132" s="11">
        <v>0</v>
      </c>
      <c r="AI132" s="11">
        <v>0</v>
      </c>
      <c r="AJ132" s="11">
        <v>0</v>
      </c>
      <c r="AK132" s="11">
        <v>0</v>
      </c>
      <c r="AL132" s="11">
        <v>0</v>
      </c>
      <c r="AM132" s="11">
        <v>0</v>
      </c>
      <c r="AN132" s="11">
        <v>0</v>
      </c>
      <c r="AO132" s="11">
        <v>0</v>
      </c>
      <c r="AP132" s="11">
        <v>0</v>
      </c>
      <c r="AQ132" s="11">
        <v>5472.9885100000001</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194880.37375000003</v>
      </c>
      <c r="C137" s="9">
        <v>24692.453540000002</v>
      </c>
      <c r="D137" s="9">
        <v>139170.38434999998</v>
      </c>
      <c r="E137" s="9">
        <v>17850.56567</v>
      </c>
      <c r="F137" s="9">
        <v>8780.1330199999993</v>
      </c>
      <c r="G137" s="9">
        <v>8868.254960000002</v>
      </c>
      <c r="H137" s="9">
        <v>2407.1780199999998</v>
      </c>
      <c r="I137" s="9">
        <v>29038.79221</v>
      </c>
      <c r="J137" s="9">
        <v>11122.483990000001</v>
      </c>
      <c r="K137" s="9">
        <v>0</v>
      </c>
      <c r="L137" s="9">
        <v>32611.876949999998</v>
      </c>
      <c r="M137" s="9">
        <v>2545.3315000000002</v>
      </c>
      <c r="N137" s="9">
        <v>1528.6138000000001</v>
      </c>
      <c r="O137" s="9">
        <v>9463.451939999999</v>
      </c>
      <c r="P137" s="9">
        <v>1546.3046999999999</v>
      </c>
      <c r="Q137" s="9">
        <v>3813.7459799999997</v>
      </c>
      <c r="R137" s="9">
        <v>5944.2524500000009</v>
      </c>
      <c r="S137" s="9">
        <v>1375</v>
      </c>
      <c r="T137" s="9">
        <v>3101.3806599999998</v>
      </c>
      <c r="U137" s="9">
        <v>4476</v>
      </c>
      <c r="V137" s="9">
        <v>2114.34672</v>
      </c>
      <c r="W137" s="9">
        <v>13329.05428</v>
      </c>
      <c r="X137" s="9">
        <v>15555.29213</v>
      </c>
      <c r="Y137" s="9">
        <v>2650</v>
      </c>
      <c r="Z137" s="9">
        <v>15654.81287</v>
      </c>
      <c r="AA137" s="9">
        <v>9050.9775799999989</v>
      </c>
      <c r="AB137" s="9">
        <v>37240.061440000005</v>
      </c>
      <c r="AC137" s="9">
        <v>10626.558640000001</v>
      </c>
      <c r="AD137" s="9">
        <v>17811.775170000001</v>
      </c>
      <c r="AE137" s="9">
        <v>15560.385839999999</v>
      </c>
      <c r="AF137" s="9">
        <v>6523.1778899999999</v>
      </c>
      <c r="AG137" s="9">
        <v>4958.2918499999996</v>
      </c>
      <c r="AH137" s="9">
        <v>2516.8225499999999</v>
      </c>
      <c r="AI137" s="9">
        <v>322.71679</v>
      </c>
      <c r="AJ137" s="9">
        <v>2417.72759</v>
      </c>
      <c r="AK137" s="9">
        <v>0</v>
      </c>
      <c r="AL137" s="9">
        <v>500</v>
      </c>
      <c r="AM137" s="9">
        <v>0</v>
      </c>
      <c r="AN137" s="9">
        <v>0</v>
      </c>
      <c r="AO137" s="9">
        <v>0</v>
      </c>
      <c r="AP137" s="9">
        <v>0</v>
      </c>
      <c r="AQ137" s="9">
        <v>660048.5788299999</v>
      </c>
    </row>
    <row r="138" spans="1:43" x14ac:dyDescent="0.25">
      <c r="A138" s="10" t="s">
        <v>134</v>
      </c>
      <c r="B138" s="11">
        <v>0</v>
      </c>
      <c r="C138" s="11">
        <v>0</v>
      </c>
      <c r="D138" s="11">
        <v>2272.93291</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2272.93291</v>
      </c>
    </row>
    <row r="139" spans="1:43" x14ac:dyDescent="0.25">
      <c r="A139" s="10" t="s">
        <v>135</v>
      </c>
      <c r="B139" s="11">
        <v>93700</v>
      </c>
      <c r="C139" s="11">
        <v>24000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4476</v>
      </c>
      <c r="V139" s="11">
        <v>1300</v>
      </c>
      <c r="W139" s="11">
        <v>3070</v>
      </c>
      <c r="X139" s="11">
        <v>12331</v>
      </c>
      <c r="Y139" s="11">
        <v>2650</v>
      </c>
      <c r="Z139" s="11">
        <v>13000</v>
      </c>
      <c r="AA139" s="11">
        <v>1105</v>
      </c>
      <c r="AB139" s="11">
        <v>8400</v>
      </c>
      <c r="AC139" s="11">
        <v>4900</v>
      </c>
      <c r="AD139" s="11">
        <v>374.42491999999999</v>
      </c>
      <c r="AE139" s="11">
        <v>5542.6190999999999</v>
      </c>
      <c r="AF139" s="11">
        <v>0</v>
      </c>
      <c r="AG139" s="11">
        <v>390</v>
      </c>
      <c r="AH139" s="11">
        <v>486.86991999999998</v>
      </c>
      <c r="AI139" s="11">
        <v>0</v>
      </c>
      <c r="AJ139" s="11">
        <v>647.80962</v>
      </c>
      <c r="AK139" s="11">
        <v>0</v>
      </c>
      <c r="AL139" s="11">
        <v>0</v>
      </c>
      <c r="AM139" s="11">
        <v>0</v>
      </c>
      <c r="AN139" s="11">
        <v>0</v>
      </c>
      <c r="AO139" s="11">
        <v>0</v>
      </c>
      <c r="AP139" s="11">
        <v>0</v>
      </c>
      <c r="AQ139" s="11">
        <v>264870.35106000002</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50923.195780000002</v>
      </c>
      <c r="C141" s="11">
        <v>0</v>
      </c>
      <c r="D141" s="11">
        <v>33333.333330000001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15988.42339</v>
      </c>
      <c r="AE141" s="11">
        <v>0</v>
      </c>
      <c r="AF141" s="11">
        <v>0</v>
      </c>
      <c r="AG141" s="11">
        <v>0</v>
      </c>
      <c r="AH141" s="11">
        <v>0</v>
      </c>
      <c r="AI141" s="11">
        <v>0</v>
      </c>
      <c r="AJ141" s="11">
        <v>0</v>
      </c>
      <c r="AK141" s="11">
        <v>0</v>
      </c>
      <c r="AL141" s="11">
        <v>0</v>
      </c>
      <c r="AM141" s="11">
        <v>0</v>
      </c>
      <c r="AN141" s="11">
        <v>0</v>
      </c>
      <c r="AO141" s="11">
        <v>0</v>
      </c>
      <c r="AP141" s="11">
        <v>0</v>
      </c>
      <c r="AQ141" s="11">
        <v>116391.26659999999</v>
      </c>
    </row>
    <row r="142" spans="1:43" x14ac:dyDescent="0.25">
      <c r="A142" s="10" t="s">
        <v>138</v>
      </c>
      <c r="B142" s="11">
        <v>48953.890810000004</v>
      </c>
      <c r="C142" s="11">
        <v>692.23443000000009</v>
      </c>
      <c r="D142" s="11">
        <v>89251.984530000002</v>
      </c>
      <c r="E142" s="11">
        <v>12050.432809999998</v>
      </c>
      <c r="F142" s="11">
        <v>0</v>
      </c>
      <c r="G142" s="11">
        <v>7581.9753300000002</v>
      </c>
      <c r="H142" s="11">
        <v>1404.97802</v>
      </c>
      <c r="I142" s="11">
        <v>12278.19938</v>
      </c>
      <c r="J142" s="11">
        <v>9291.1862400000009</v>
      </c>
      <c r="K142" s="11">
        <v>0</v>
      </c>
      <c r="L142" s="11">
        <v>8016.5504600000004</v>
      </c>
      <c r="M142" s="11">
        <v>48.198339999999995</v>
      </c>
      <c r="N142" s="11">
        <v>0</v>
      </c>
      <c r="O142" s="11">
        <v>0</v>
      </c>
      <c r="P142" s="11">
        <v>0</v>
      </c>
      <c r="Q142" s="11">
        <v>2400</v>
      </c>
      <c r="R142" s="11">
        <v>5183.5343000000003</v>
      </c>
      <c r="S142" s="11">
        <v>0</v>
      </c>
      <c r="T142" s="11">
        <v>3098.5833299999999</v>
      </c>
      <c r="U142" s="11">
        <v>0</v>
      </c>
      <c r="V142" s="11">
        <v>788.32119999999998</v>
      </c>
      <c r="W142" s="11">
        <v>3439.8401400000002</v>
      </c>
      <c r="X142" s="11">
        <v>2000</v>
      </c>
      <c r="Y142" s="11">
        <v>0</v>
      </c>
      <c r="Z142" s="11">
        <v>2500</v>
      </c>
      <c r="AA142" s="11">
        <v>7456.0524500000001</v>
      </c>
      <c r="AB142" s="11">
        <v>22108.255850000001</v>
      </c>
      <c r="AC142" s="11">
        <v>5676.0336799999995</v>
      </c>
      <c r="AD142" s="11">
        <v>1397.1719699999999</v>
      </c>
      <c r="AE142" s="11">
        <v>9941.22991</v>
      </c>
      <c r="AF142" s="11">
        <v>6484.60779</v>
      </c>
      <c r="AG142" s="11">
        <v>4560.28496</v>
      </c>
      <c r="AH142" s="11">
        <v>2023.7023499999998</v>
      </c>
      <c r="AI142" s="11">
        <v>322.22234000000003</v>
      </c>
      <c r="AJ142" s="11">
        <v>1769.91797</v>
      </c>
      <c r="AK142" s="11">
        <v>0</v>
      </c>
      <c r="AL142" s="11">
        <v>500</v>
      </c>
      <c r="AM142" s="11">
        <v>0</v>
      </c>
      <c r="AN142" s="11">
        <v>0</v>
      </c>
      <c r="AO142" s="11">
        <v>0</v>
      </c>
      <c r="AP142" s="11">
        <v>0</v>
      </c>
      <c r="AQ142" s="11">
        <v>271219.38858999999</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1166.2</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1242.7968499999999</v>
      </c>
    </row>
    <row r="145" spans="1:43" x14ac:dyDescent="0.25">
      <c r="A145" s="10" t="s">
        <v>141</v>
      </c>
      <c r="B145" s="11">
        <v>1303.2871599999999</v>
      </c>
      <c r="C145" s="11">
        <v>0.21911000000000003</v>
      </c>
      <c r="D145" s="11">
        <v>592.13357999999994</v>
      </c>
      <c r="E145" s="11">
        <v>0.13286000000000001</v>
      </c>
      <c r="F145" s="11">
        <v>0</v>
      </c>
      <c r="G145" s="11">
        <v>86.279630000000012</v>
      </c>
      <c r="H145" s="11">
        <v>2.2000000000000002</v>
      </c>
      <c r="I145" s="11">
        <v>60.592829999999999</v>
      </c>
      <c r="J145" s="11">
        <v>31.297750000000001</v>
      </c>
      <c r="K145" s="11">
        <v>0</v>
      </c>
      <c r="L145" s="11">
        <v>30.66667</v>
      </c>
      <c r="M145" s="11">
        <v>0</v>
      </c>
      <c r="N145" s="11">
        <v>0</v>
      </c>
      <c r="O145" s="11">
        <v>8.4946800000000007</v>
      </c>
      <c r="P145" s="11">
        <v>0</v>
      </c>
      <c r="Q145" s="11">
        <v>19.259979999999999</v>
      </c>
      <c r="R145" s="11">
        <v>34.221150000000002</v>
      </c>
      <c r="S145" s="11">
        <v>0</v>
      </c>
      <c r="T145" s="11">
        <v>2.7973300000000001</v>
      </c>
      <c r="U145" s="11">
        <v>0</v>
      </c>
      <c r="V145" s="11">
        <v>26.02552</v>
      </c>
      <c r="W145" s="11">
        <v>59.21414</v>
      </c>
      <c r="X145" s="11">
        <v>35</v>
      </c>
      <c r="Y145" s="11">
        <v>0</v>
      </c>
      <c r="Z145" s="11">
        <v>78.21602</v>
      </c>
      <c r="AA145" s="11">
        <v>81.56828999999999</v>
      </c>
      <c r="AB145" s="11">
        <v>178.80559</v>
      </c>
      <c r="AC145" s="11">
        <v>50.52496</v>
      </c>
      <c r="AD145" s="11">
        <v>51.754889999999996</v>
      </c>
      <c r="AE145" s="11">
        <v>76.536829999999995</v>
      </c>
      <c r="AF145" s="11">
        <v>38.570099999999996</v>
      </c>
      <c r="AG145" s="11">
        <v>8.0068900000000003</v>
      </c>
      <c r="AH145" s="11">
        <v>6.2502800000000001</v>
      </c>
      <c r="AI145" s="11">
        <v>0.49445</v>
      </c>
      <c r="AJ145" s="11">
        <v>0</v>
      </c>
      <c r="AK145" s="11">
        <v>0</v>
      </c>
      <c r="AL145" s="11">
        <v>0</v>
      </c>
      <c r="AM145" s="11">
        <v>0</v>
      </c>
      <c r="AN145" s="11">
        <v>0</v>
      </c>
      <c r="AO145" s="11">
        <v>0</v>
      </c>
      <c r="AP145" s="11">
        <v>0</v>
      </c>
      <c r="AQ145" s="11">
        <v>2862.55069</v>
      </c>
    </row>
    <row r="146" spans="1:43" x14ac:dyDescent="0.25">
      <c r="A146" s="8" t="s">
        <v>142</v>
      </c>
      <c r="B146" s="9">
        <v>113596.17219</v>
      </c>
      <c r="C146" s="9">
        <v>7364.93199</v>
      </c>
      <c r="D146" s="9">
        <v>12560.699860000001</v>
      </c>
      <c r="E146" s="9">
        <v>10445.197179999999</v>
      </c>
      <c r="F146" s="9">
        <v>3062.3896399999999</v>
      </c>
      <c r="G146" s="9">
        <v>7660.6645100000005</v>
      </c>
      <c r="H146" s="9">
        <v>3746.5722700000001</v>
      </c>
      <c r="I146" s="9">
        <v>7025.6330399999997</v>
      </c>
      <c r="J146" s="9">
        <v>3717.4196699999998</v>
      </c>
      <c r="K146" s="9">
        <v>5479.9935099999993</v>
      </c>
      <c r="L146" s="9">
        <v>2024.93586</v>
      </c>
      <c r="M146" s="9">
        <v>6311.9281099999998</v>
      </c>
      <c r="N146" s="9">
        <v>10735.6854</v>
      </c>
      <c r="O146" s="9">
        <v>5034.6776000000009</v>
      </c>
      <c r="P146" s="9">
        <v>2432.5202600000002</v>
      </c>
      <c r="Q146" s="9">
        <v>1748.4924100000005</v>
      </c>
      <c r="R146" s="9">
        <v>1763.6547699999999</v>
      </c>
      <c r="S146" s="9">
        <v>911.98304000000007</v>
      </c>
      <c r="T146" s="9">
        <v>4390.33457</v>
      </c>
      <c r="U146" s="9">
        <v>4897.8434699999998</v>
      </c>
      <c r="V146" s="9">
        <v>2133.6090099999997</v>
      </c>
      <c r="W146" s="9">
        <v>2026.4753200000002</v>
      </c>
      <c r="X146" s="9">
        <v>4395.5167600000004</v>
      </c>
      <c r="Y146" s="9">
        <v>3083.75486</v>
      </c>
      <c r="Z146" s="9">
        <v>5624.7090499999995</v>
      </c>
      <c r="AA146" s="9">
        <v>3498.3698299999996</v>
      </c>
      <c r="AB146" s="9">
        <v>7888.6264700000002</v>
      </c>
      <c r="AC146" s="9">
        <v>12101.172339999999</v>
      </c>
      <c r="AD146" s="9">
        <v>2111.0783000000001</v>
      </c>
      <c r="AE146" s="9">
        <v>5973.4246300000004</v>
      </c>
      <c r="AF146" s="9">
        <v>4359.7290300000004</v>
      </c>
      <c r="AG146" s="9">
        <v>1543.2119499999999</v>
      </c>
      <c r="AH146" s="9">
        <v>2097.9482499999999</v>
      </c>
      <c r="AI146" s="9">
        <v>1013.79647</v>
      </c>
      <c r="AJ146" s="9">
        <v>5540.0167099999999</v>
      </c>
      <c r="AK146" s="9">
        <v>2443.8915299999999</v>
      </c>
      <c r="AL146" s="9">
        <v>1537.86231</v>
      </c>
      <c r="AM146" s="9">
        <v>1152.76523</v>
      </c>
      <c r="AN146" s="9">
        <v>3110.1619899999996</v>
      </c>
      <c r="AO146" s="9">
        <v>4144.6940500000001</v>
      </c>
      <c r="AP146" s="9">
        <v>1199.0508100000002</v>
      </c>
      <c r="AQ146" s="9">
        <v>291891.59424999997</v>
      </c>
    </row>
    <row r="147" spans="1:43" x14ac:dyDescent="0.25">
      <c r="A147" s="10" t="s">
        <v>69</v>
      </c>
      <c r="B147" s="11">
        <v>113.40524000000001</v>
      </c>
      <c r="C147" s="11">
        <v>0</v>
      </c>
      <c r="D147" s="11">
        <v>0</v>
      </c>
      <c r="E147" s="11">
        <v>2.5687799999999998</v>
      </c>
      <c r="F147" s="11">
        <v>0</v>
      </c>
      <c r="G147" s="11">
        <v>0.49480000000000002</v>
      </c>
      <c r="H147" s="11">
        <v>119.87523</v>
      </c>
      <c r="I147" s="11">
        <v>0</v>
      </c>
      <c r="J147" s="11">
        <v>15.787610000000001</v>
      </c>
      <c r="K147" s="11">
        <v>160.21044000000001</v>
      </c>
      <c r="L147" s="11">
        <v>0</v>
      </c>
      <c r="M147" s="11">
        <v>0</v>
      </c>
      <c r="N147" s="11">
        <v>0</v>
      </c>
      <c r="O147" s="11">
        <v>0</v>
      </c>
      <c r="P147" s="11">
        <v>0</v>
      </c>
      <c r="Q147" s="11">
        <v>21.567619999999998</v>
      </c>
      <c r="R147" s="11">
        <v>0</v>
      </c>
      <c r="S147" s="11">
        <v>0</v>
      </c>
      <c r="T147" s="11">
        <v>141.28758000000002</v>
      </c>
      <c r="U147" s="11">
        <v>47.709879999999998</v>
      </c>
      <c r="V147" s="11">
        <v>0</v>
      </c>
      <c r="W147" s="11">
        <v>0</v>
      </c>
      <c r="X147" s="11">
        <v>0</v>
      </c>
      <c r="Y147" s="11">
        <v>0</v>
      </c>
      <c r="Z147" s="11">
        <v>58.891309999999997</v>
      </c>
      <c r="AA147" s="11">
        <v>0</v>
      </c>
      <c r="AB147" s="11">
        <v>0</v>
      </c>
      <c r="AC147" s="11">
        <v>0</v>
      </c>
      <c r="AD147" s="11">
        <v>0</v>
      </c>
      <c r="AE147" s="11">
        <v>0</v>
      </c>
      <c r="AF147" s="11">
        <v>5.95</v>
      </c>
      <c r="AG147" s="11">
        <v>0</v>
      </c>
      <c r="AH147" s="11">
        <v>327.30432000000002</v>
      </c>
      <c r="AI147" s="11">
        <v>0</v>
      </c>
      <c r="AJ147" s="11">
        <v>0</v>
      </c>
      <c r="AK147" s="11">
        <v>13.9</v>
      </c>
      <c r="AL147" s="11">
        <v>0</v>
      </c>
      <c r="AM147" s="11">
        <v>0</v>
      </c>
      <c r="AN147" s="11">
        <v>0</v>
      </c>
      <c r="AO147" s="11">
        <v>0</v>
      </c>
      <c r="AP147" s="11">
        <v>0</v>
      </c>
      <c r="AQ147" s="11">
        <v>1028.9528100000002</v>
      </c>
    </row>
    <row r="148" spans="1:43" x14ac:dyDescent="0.25">
      <c r="A148" s="10" t="s">
        <v>71</v>
      </c>
      <c r="B148" s="11">
        <v>79560.279150000002</v>
      </c>
      <c r="C148" s="11">
        <v>3268.5046200000002</v>
      </c>
      <c r="D148" s="11">
        <v>4636.8176800000001</v>
      </c>
      <c r="E148" s="11">
        <v>3061.8341100000002</v>
      </c>
      <c r="F148" s="11">
        <v>1331.7879699999999</v>
      </c>
      <c r="G148" s="11">
        <v>3923.8223499999999</v>
      </c>
      <c r="H148" s="11">
        <v>1393.6303500000001</v>
      </c>
      <c r="I148" s="11">
        <v>4061.1659599999998</v>
      </c>
      <c r="J148" s="11">
        <v>1463.2945699999998</v>
      </c>
      <c r="K148" s="11">
        <v>1395.66328</v>
      </c>
      <c r="L148" s="11">
        <v>418.00890000000004</v>
      </c>
      <c r="M148" s="11">
        <v>1997.5141799999999</v>
      </c>
      <c r="N148" s="11">
        <v>3224.1775300000004</v>
      </c>
      <c r="O148" s="11">
        <v>1119.23135</v>
      </c>
      <c r="P148" s="11">
        <v>371.08184</v>
      </c>
      <c r="Q148" s="11">
        <v>331.96287000000001</v>
      </c>
      <c r="R148" s="11">
        <v>412.34472999999997</v>
      </c>
      <c r="S148" s="11">
        <v>555.38670999999999</v>
      </c>
      <c r="T148" s="11">
        <v>1174.98624</v>
      </c>
      <c r="U148" s="11">
        <v>530.12681999999995</v>
      </c>
      <c r="V148" s="11">
        <v>738.6470700000001</v>
      </c>
      <c r="W148" s="11">
        <v>1314.1286200000002</v>
      </c>
      <c r="X148" s="11">
        <v>1984.2351400000002</v>
      </c>
      <c r="Y148" s="11">
        <v>832.87756000000002</v>
      </c>
      <c r="Z148" s="11">
        <v>2214.15515</v>
      </c>
      <c r="AA148" s="11">
        <v>2617.3332699999996</v>
      </c>
      <c r="AB148" s="11">
        <v>3574.8607999999999</v>
      </c>
      <c r="AC148" s="11">
        <v>3121.8916900000004</v>
      </c>
      <c r="AD148" s="11">
        <v>341.81778000000003</v>
      </c>
      <c r="AE148" s="11">
        <v>2113.84807</v>
      </c>
      <c r="AF148" s="11">
        <v>589.69204999999999</v>
      </c>
      <c r="AG148" s="11">
        <v>425.81846999999999</v>
      </c>
      <c r="AH148" s="11">
        <v>448.58343000000008</v>
      </c>
      <c r="AI148" s="11">
        <v>96.437949999999987</v>
      </c>
      <c r="AJ148" s="11">
        <v>5073.7527499999997</v>
      </c>
      <c r="AK148" s="11">
        <v>381.06698999999998</v>
      </c>
      <c r="AL148" s="11">
        <v>838.54376000000002</v>
      </c>
      <c r="AM148" s="11">
        <v>218.29015000000001</v>
      </c>
      <c r="AN148" s="11">
        <v>1838.4433999999999</v>
      </c>
      <c r="AO148" s="11">
        <v>1869.0398500000001</v>
      </c>
      <c r="AP148" s="11">
        <v>380.20027999999996</v>
      </c>
      <c r="AQ148" s="11">
        <v>145245.28543999998</v>
      </c>
    </row>
    <row r="149" spans="1:43" x14ac:dyDescent="0.25">
      <c r="A149" s="10" t="s">
        <v>143</v>
      </c>
      <c r="B149" s="11">
        <v>11430.7994</v>
      </c>
      <c r="C149" s="11">
        <v>4076.6617000000001</v>
      </c>
      <c r="D149" s="11">
        <v>7755.8146399999996</v>
      </c>
      <c r="E149" s="11">
        <v>7361.1979599999995</v>
      </c>
      <c r="F149" s="11">
        <v>1725.0122999999999</v>
      </c>
      <c r="G149" s="11">
        <v>3720.0012800000004</v>
      </c>
      <c r="H149" s="11">
        <v>2224.1435799999999</v>
      </c>
      <c r="I149" s="11">
        <v>2954.6852800000001</v>
      </c>
      <c r="J149" s="11">
        <v>2236.3959299999997</v>
      </c>
      <c r="K149" s="11">
        <v>3919.3672199999996</v>
      </c>
      <c r="L149" s="11">
        <v>1215.5202300000001</v>
      </c>
      <c r="M149" s="11">
        <v>4308.0087899999999</v>
      </c>
      <c r="N149" s="11">
        <v>7335.1324800000002</v>
      </c>
      <c r="O149" s="11">
        <v>3914.9329400000001</v>
      </c>
      <c r="P149" s="11">
        <v>2050.6506600000002</v>
      </c>
      <c r="Q149" s="11">
        <v>1392.5880300000003</v>
      </c>
      <c r="R149" s="11">
        <v>1177.5263399999999</v>
      </c>
      <c r="S149" s="11">
        <v>346.80834000000004</v>
      </c>
      <c r="T149" s="11">
        <v>2967.0888</v>
      </c>
      <c r="U149" s="11">
        <v>4195.4549100000004</v>
      </c>
      <c r="V149" s="11">
        <v>1361.4380799999999</v>
      </c>
      <c r="W149" s="11">
        <v>700.95374000000004</v>
      </c>
      <c r="X149" s="11">
        <v>2375.7220400000001</v>
      </c>
      <c r="Y149" s="11">
        <v>2250.3207299999999</v>
      </c>
      <c r="Z149" s="11">
        <v>3228.9015299999996</v>
      </c>
      <c r="AA149" s="11">
        <v>872.98444000000006</v>
      </c>
      <c r="AB149" s="11">
        <v>4085.61778</v>
      </c>
      <c r="AC149" s="11">
        <v>8832.0291899999993</v>
      </c>
      <c r="AD149" s="11">
        <v>1654.1734400000003</v>
      </c>
      <c r="AE149" s="11">
        <v>3827.9058500000001</v>
      </c>
      <c r="AF149" s="11">
        <v>3762.6071000000002</v>
      </c>
      <c r="AG149" s="11">
        <v>1074.05574</v>
      </c>
      <c r="AH149" s="11">
        <v>1303.33278</v>
      </c>
      <c r="AI149" s="11">
        <v>910.05016000000001</v>
      </c>
      <c r="AJ149" s="11">
        <v>465.16302000000002</v>
      </c>
      <c r="AK149" s="11">
        <v>2048.8435100000002</v>
      </c>
      <c r="AL149" s="11">
        <v>690.06553999999994</v>
      </c>
      <c r="AM149" s="11">
        <v>908.30974000000003</v>
      </c>
      <c r="AN149" s="11">
        <v>1269.0836099999999</v>
      </c>
      <c r="AO149" s="11">
        <v>2242.5213599999997</v>
      </c>
      <c r="AP149" s="11">
        <v>817.83352000000014</v>
      </c>
      <c r="AQ149" s="11">
        <v>120989.70370999999</v>
      </c>
    </row>
    <row r="150" spans="1:43" x14ac:dyDescent="0.25">
      <c r="A150" s="10" t="s">
        <v>97</v>
      </c>
      <c r="B150" s="11">
        <v>22491.688400000003</v>
      </c>
      <c r="C150" s="11">
        <v>19.765669999999997</v>
      </c>
      <c r="D150" s="11">
        <v>168.06754000000001</v>
      </c>
      <c r="E150" s="11">
        <v>19.596330000000002</v>
      </c>
      <c r="F150" s="11">
        <v>5.5893699999999997</v>
      </c>
      <c r="G150" s="11">
        <v>16.346080000000001</v>
      </c>
      <c r="H150" s="11">
        <v>8.9231100000000012</v>
      </c>
      <c r="I150" s="11">
        <v>9.7817999999999987</v>
      </c>
      <c r="J150" s="11">
        <v>1.94156</v>
      </c>
      <c r="K150" s="11">
        <v>4.7525699999999995</v>
      </c>
      <c r="L150" s="11">
        <v>391.40672999999998</v>
      </c>
      <c r="M150" s="11">
        <v>6.4051400000000003</v>
      </c>
      <c r="N150" s="11">
        <v>176.37538999999998</v>
      </c>
      <c r="O150" s="11">
        <v>0.51330999999999993</v>
      </c>
      <c r="P150" s="11">
        <v>10.78776</v>
      </c>
      <c r="Q150" s="11">
        <v>2.3738899999999998</v>
      </c>
      <c r="R150" s="11">
        <v>173.78370000000001</v>
      </c>
      <c r="S150" s="11">
        <v>9.7879900000000006</v>
      </c>
      <c r="T150" s="11">
        <v>106.97194999999999</v>
      </c>
      <c r="U150" s="11">
        <v>124.55185999999999</v>
      </c>
      <c r="V150" s="11">
        <v>33.523859999999999</v>
      </c>
      <c r="W150" s="11">
        <v>11.392959999999999</v>
      </c>
      <c r="X150" s="11">
        <v>35.559580000000004</v>
      </c>
      <c r="Y150" s="11">
        <v>0.55657000000000001</v>
      </c>
      <c r="Z150" s="11">
        <v>122.76106</v>
      </c>
      <c r="AA150" s="11">
        <v>8.0521200000000004</v>
      </c>
      <c r="AB150" s="11">
        <v>228.14789000000002</v>
      </c>
      <c r="AC150" s="11">
        <v>147.25145999999998</v>
      </c>
      <c r="AD150" s="11">
        <v>115.08708</v>
      </c>
      <c r="AE150" s="11">
        <v>31.67071</v>
      </c>
      <c r="AF150" s="11">
        <v>1.4798800000000001</v>
      </c>
      <c r="AG150" s="11">
        <v>43.337739999999997</v>
      </c>
      <c r="AH150" s="11">
        <v>18.727720000000001</v>
      </c>
      <c r="AI150" s="11">
        <v>7.3083599999999995</v>
      </c>
      <c r="AJ150" s="11">
        <v>1.1009399999999998</v>
      </c>
      <c r="AK150" s="11">
        <v>8.1030000000000005E-2</v>
      </c>
      <c r="AL150" s="11">
        <v>9.2530099999999997</v>
      </c>
      <c r="AM150" s="11">
        <v>26.16534</v>
      </c>
      <c r="AN150" s="11">
        <v>2.6349800000000001</v>
      </c>
      <c r="AO150" s="11">
        <v>33.132839999999995</v>
      </c>
      <c r="AP150" s="11">
        <v>1.01701</v>
      </c>
      <c r="AQ150" s="11">
        <v>24627.652289999998</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63215.761139999995</v>
      </c>
      <c r="C152" s="9">
        <v>8813.2893299999996</v>
      </c>
      <c r="D152" s="9">
        <v>6830.8198299999995</v>
      </c>
      <c r="E152" s="9">
        <v>2412.4121399999999</v>
      </c>
      <c r="F152" s="9">
        <v>1922.2248500000001</v>
      </c>
      <c r="G152" s="9">
        <v>1536.2548699999998</v>
      </c>
      <c r="H152" s="9">
        <v>1719.80071</v>
      </c>
      <c r="I152" s="9">
        <v>2701.4758500000003</v>
      </c>
      <c r="J152" s="9">
        <v>3042.5250699999997</v>
      </c>
      <c r="K152" s="9">
        <v>15352.953309999999</v>
      </c>
      <c r="L152" s="9">
        <v>1212.0887600000003</v>
      </c>
      <c r="M152" s="9">
        <v>5928.9142699999993</v>
      </c>
      <c r="N152" s="9">
        <v>11627.724480000001</v>
      </c>
      <c r="O152" s="9">
        <v>2124.3447700000002</v>
      </c>
      <c r="P152" s="9">
        <v>2430.07854</v>
      </c>
      <c r="Q152" s="9">
        <v>546.51850999999999</v>
      </c>
      <c r="R152" s="9">
        <v>864.18795</v>
      </c>
      <c r="S152" s="9">
        <v>1664.21065</v>
      </c>
      <c r="T152" s="9">
        <v>5048.2518199999995</v>
      </c>
      <c r="U152" s="9">
        <v>5363.8999199999989</v>
      </c>
      <c r="V152" s="9">
        <v>1276.17867</v>
      </c>
      <c r="W152" s="9">
        <v>1460.26126</v>
      </c>
      <c r="X152" s="9">
        <v>5540.24856</v>
      </c>
      <c r="Y152" s="9">
        <v>5182.6174499999997</v>
      </c>
      <c r="Z152" s="9">
        <v>1569.64617</v>
      </c>
      <c r="AA152" s="9">
        <v>3049.9340099999999</v>
      </c>
      <c r="AB152" s="9">
        <v>13763.14546</v>
      </c>
      <c r="AC152" s="9">
        <v>2907.5907599999996</v>
      </c>
      <c r="AD152" s="9">
        <v>1298.5957199999998</v>
      </c>
      <c r="AE152" s="9">
        <v>11545.865940000002</v>
      </c>
      <c r="AF152" s="9">
        <v>1658.31185</v>
      </c>
      <c r="AG152" s="9">
        <v>654.33175000000006</v>
      </c>
      <c r="AH152" s="9">
        <v>664.05399999999997</v>
      </c>
      <c r="AI152" s="9">
        <v>2560.6599899999997</v>
      </c>
      <c r="AJ152" s="9">
        <v>720.36894000000007</v>
      </c>
      <c r="AK152" s="9">
        <v>329.10160999999999</v>
      </c>
      <c r="AL152" s="9">
        <v>939.46830999999997</v>
      </c>
      <c r="AM152" s="9">
        <v>107.74869</v>
      </c>
      <c r="AN152" s="9">
        <v>6250.9390599999997</v>
      </c>
      <c r="AO152" s="9">
        <v>396.55495999999999</v>
      </c>
      <c r="AP152" s="9">
        <v>203.02073999999999</v>
      </c>
      <c r="AQ152" s="9">
        <v>206436.38066999995</v>
      </c>
    </row>
    <row r="153" spans="1:43" x14ac:dyDescent="0.25">
      <c r="A153" s="10" t="s">
        <v>146</v>
      </c>
      <c r="B153" s="11">
        <v>502.52638999999999</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502.52638999999999</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3415.4081699999997</v>
      </c>
      <c r="E155" s="11">
        <v>10.4129</v>
      </c>
      <c r="F155" s="11">
        <v>638.07727999999997</v>
      </c>
      <c r="G155" s="11">
        <v>0</v>
      </c>
      <c r="H155" s="11">
        <v>363.33300000000003</v>
      </c>
      <c r="I155" s="11">
        <v>892.65230000000008</v>
      </c>
      <c r="J155" s="11">
        <v>1560.7764999999999</v>
      </c>
      <c r="K155" s="11">
        <v>11316.85412</v>
      </c>
      <c r="L155" s="11">
        <v>400</v>
      </c>
      <c r="M155" s="11">
        <v>4129.2929999999997</v>
      </c>
      <c r="N155" s="11">
        <v>8205.3951300000008</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810.24765999999988</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129271.58259999999</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15003.2997</v>
      </c>
      <c r="C157" s="11">
        <v>2494.3074100000003</v>
      </c>
      <c r="D157" s="11">
        <v>3415.4116599999998</v>
      </c>
      <c r="E157" s="11">
        <v>2254.1457399999999</v>
      </c>
      <c r="F157" s="11">
        <v>1284.1475700000001</v>
      </c>
      <c r="G157" s="11">
        <v>1330.9886399999998</v>
      </c>
      <c r="H157" s="11">
        <v>1356.4677099999999</v>
      </c>
      <c r="I157" s="11">
        <v>1808.8235500000001</v>
      </c>
      <c r="J157" s="11">
        <v>1481.34926</v>
      </c>
      <c r="K157" s="11">
        <v>2192.2631999999999</v>
      </c>
      <c r="L157" s="11">
        <v>807.89137000000017</v>
      </c>
      <c r="M157" s="11">
        <v>1799.6212699999999</v>
      </c>
      <c r="N157" s="11">
        <v>1505.2252100000001</v>
      </c>
      <c r="O157" s="11">
        <v>2124.3447700000002</v>
      </c>
      <c r="P157" s="11">
        <v>1230.07854</v>
      </c>
      <c r="Q157" s="11">
        <v>542.90499999999997</v>
      </c>
      <c r="R157" s="11">
        <v>425.51317999999998</v>
      </c>
      <c r="S157" s="11">
        <v>497.05546000000004</v>
      </c>
      <c r="T157" s="11">
        <v>940.14913999999987</v>
      </c>
      <c r="U157" s="11">
        <v>2354.9500099999996</v>
      </c>
      <c r="V157" s="11">
        <v>616.08152999999993</v>
      </c>
      <c r="W157" s="11">
        <v>687.56245999999999</v>
      </c>
      <c r="X157" s="11">
        <v>2186.47001</v>
      </c>
      <c r="Y157" s="11">
        <v>1317.2583400000001</v>
      </c>
      <c r="Z157" s="11">
        <v>1569.64617</v>
      </c>
      <c r="AA157" s="11">
        <v>846.98063999999999</v>
      </c>
      <c r="AB157" s="11">
        <v>2838.25504</v>
      </c>
      <c r="AC157" s="11">
        <v>2023.2551199999998</v>
      </c>
      <c r="AD157" s="11">
        <v>488.34805999999998</v>
      </c>
      <c r="AE157" s="11">
        <v>2914.76748</v>
      </c>
      <c r="AF157" s="11">
        <v>815.1635500000001</v>
      </c>
      <c r="AG157" s="11">
        <v>654.33175000000006</v>
      </c>
      <c r="AH157" s="11">
        <v>533.05399999999997</v>
      </c>
      <c r="AI157" s="11">
        <v>205.32571000000002</v>
      </c>
      <c r="AJ157" s="11">
        <v>340.82144</v>
      </c>
      <c r="AK157" s="11">
        <v>188.69763</v>
      </c>
      <c r="AL157" s="11">
        <v>685.37621999999999</v>
      </c>
      <c r="AM157" s="11">
        <v>107.74869</v>
      </c>
      <c r="AN157" s="11">
        <v>1628.5526499999999</v>
      </c>
      <c r="AO157" s="11">
        <v>396.55495999999999</v>
      </c>
      <c r="AP157" s="11">
        <v>203.02073999999999</v>
      </c>
      <c r="AQ157" s="11">
        <v>66096.210580000014</v>
      </c>
    </row>
    <row r="158" spans="1:43" x14ac:dyDescent="0.25">
      <c r="A158" s="10" t="s">
        <v>151</v>
      </c>
      <c r="B158" s="11">
        <v>4248.0163499999999</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69.69935000000001</v>
      </c>
      <c r="AM158" s="11">
        <v>0</v>
      </c>
      <c r="AN158" s="11">
        <v>0</v>
      </c>
      <c r="AO158" s="11">
        <v>0</v>
      </c>
      <c r="AP158" s="11">
        <v>0</v>
      </c>
      <c r="AQ158" s="11">
        <v>10474.539320000002</v>
      </c>
    </row>
    <row r="159" spans="1:43" x14ac:dyDescent="0.25">
      <c r="A159" s="8" t="s">
        <v>152</v>
      </c>
      <c r="B159" s="9">
        <v>62963.25</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62963.25</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963.25</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963.25</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204261.18203000003</v>
      </c>
      <c r="C173" s="9">
        <v>67260.528569999995</v>
      </c>
      <c r="D173" s="9">
        <v>122918.34988000001</v>
      </c>
      <c r="E173" s="9">
        <v>77545.787860000011</v>
      </c>
      <c r="F173" s="9">
        <v>54090.804860000004</v>
      </c>
      <c r="G173" s="9">
        <v>45912.68131</v>
      </c>
      <c r="H173" s="9">
        <v>35619.451399999998</v>
      </c>
      <c r="I173" s="9">
        <v>55013.68348</v>
      </c>
      <c r="J173" s="9">
        <v>40009.251060000002</v>
      </c>
      <c r="K173" s="9">
        <v>47023.055419999997</v>
      </c>
      <c r="L173" s="9">
        <v>25622.223749999997</v>
      </c>
      <c r="M173" s="9">
        <v>39329.967670000005</v>
      </c>
      <c r="N173" s="9">
        <v>52743.766250000001</v>
      </c>
      <c r="O173" s="9">
        <v>26359.20218</v>
      </c>
      <c r="P173" s="9">
        <v>21576.990380000003</v>
      </c>
      <c r="Q173" s="9">
        <v>9990.7934399999995</v>
      </c>
      <c r="R173" s="9">
        <v>7973.7159700000002</v>
      </c>
      <c r="S173" s="9">
        <v>6046.6621099999993</v>
      </c>
      <c r="T173" s="9">
        <v>46414.510960000007</v>
      </c>
      <c r="U173" s="9">
        <v>32870.843800000002</v>
      </c>
      <c r="V173" s="9">
        <v>15836.711740000001</v>
      </c>
      <c r="W173" s="9">
        <v>10988.176050000002</v>
      </c>
      <c r="X173" s="9">
        <v>24336.763059999997</v>
      </c>
      <c r="Y173" s="9">
        <v>17193.317920000001</v>
      </c>
      <c r="Z173" s="9">
        <v>32182.894759999999</v>
      </c>
      <c r="AA173" s="9">
        <v>10428.969509999999</v>
      </c>
      <c r="AB173" s="9">
        <v>33091.104500000001</v>
      </c>
      <c r="AC173" s="9">
        <v>47275.405829999996</v>
      </c>
      <c r="AD173" s="9">
        <v>11790.70852</v>
      </c>
      <c r="AE173" s="9">
        <v>48121.657860000007</v>
      </c>
      <c r="AF173" s="9">
        <v>36988.111840000005</v>
      </c>
      <c r="AG173" s="9">
        <v>13008.120540000002</v>
      </c>
      <c r="AH173" s="9">
        <v>10242.954919999998</v>
      </c>
      <c r="AI173" s="9">
        <v>7037.5901700000004</v>
      </c>
      <c r="AJ173" s="9">
        <v>4838.5771800000002</v>
      </c>
      <c r="AK173" s="9">
        <v>15478.9257</v>
      </c>
      <c r="AL173" s="9">
        <v>10289.528840000001</v>
      </c>
      <c r="AM173" s="9">
        <v>4741.1368699999994</v>
      </c>
      <c r="AN173" s="9">
        <v>31634.732570000004</v>
      </c>
      <c r="AO173" s="9">
        <v>23157.808159999997</v>
      </c>
      <c r="AP173" s="9">
        <v>6874.1612999999998</v>
      </c>
      <c r="AQ173" s="9">
        <v>1434120.8102200003</v>
      </c>
    </row>
    <row r="174" spans="1:43" x14ac:dyDescent="0.25">
      <c r="A174" s="12" t="s">
        <v>167</v>
      </c>
      <c r="B174" s="11">
        <v>120717.3</v>
      </c>
      <c r="C174" s="11">
        <v>26713.1</v>
      </c>
      <c r="D174" s="11">
        <v>64371.070530000005</v>
      </c>
      <c r="E174" s="11">
        <v>26839.290390000002</v>
      </c>
      <c r="F174" s="11">
        <v>7136.7838300000003</v>
      </c>
      <c r="G174" s="11">
        <v>6754.0150000000003</v>
      </c>
      <c r="H174" s="11">
        <v>9034.8161899999996</v>
      </c>
      <c r="I174" s="11">
        <v>6984.2040700000007</v>
      </c>
      <c r="J174" s="11">
        <v>4428.6000000000004</v>
      </c>
      <c r="K174" s="11">
        <v>5656.88</v>
      </c>
      <c r="L174" s="11">
        <v>11527.210640000001</v>
      </c>
      <c r="M174" s="11">
        <v>20953.74466</v>
      </c>
      <c r="N174" s="11">
        <v>22202.088800000001</v>
      </c>
      <c r="O174" s="11">
        <v>2101.5340000000001</v>
      </c>
      <c r="P174" s="11">
        <v>4558.9571500000002</v>
      </c>
      <c r="Q174" s="11">
        <v>3377.76</v>
      </c>
      <c r="R174" s="11">
        <v>2933.19373</v>
      </c>
      <c r="S174" s="11">
        <v>4596.3617999999997</v>
      </c>
      <c r="T174" s="11">
        <v>7176.0540300000002</v>
      </c>
      <c r="U174" s="11">
        <v>4714.4558999999999</v>
      </c>
      <c r="V174" s="11">
        <v>6044.8</v>
      </c>
      <c r="W174" s="11">
        <v>3949.41</v>
      </c>
      <c r="X174" s="11">
        <v>3077.3120699999999</v>
      </c>
      <c r="Y174" s="11">
        <v>2283.87</v>
      </c>
      <c r="Z174" s="11">
        <v>27234.29234</v>
      </c>
      <c r="AA174" s="11">
        <v>5078.3249999999998</v>
      </c>
      <c r="AB174" s="11">
        <v>17493.7</v>
      </c>
      <c r="AC174" s="11">
        <v>21378.9</v>
      </c>
      <c r="AD174" s="11">
        <v>11977.75</v>
      </c>
      <c r="AE174" s="11">
        <v>20406.8</v>
      </c>
      <c r="AF174" s="11">
        <v>11074.96</v>
      </c>
      <c r="AG174" s="11">
        <v>4098.92</v>
      </c>
      <c r="AH174" s="11">
        <v>5491.22</v>
      </c>
      <c r="AI174" s="11">
        <v>2655.3</v>
      </c>
      <c r="AJ174" s="11">
        <v>5187.72</v>
      </c>
      <c r="AK174" s="11">
        <v>11301.2</v>
      </c>
      <c r="AL174" s="11">
        <v>6375.85</v>
      </c>
      <c r="AM174" s="11">
        <v>2477.1</v>
      </c>
      <c r="AN174" s="11">
        <v>9904.2999999999993</v>
      </c>
      <c r="AO174" s="11">
        <v>7204.9907899999998</v>
      </c>
      <c r="AP174" s="11">
        <v>2698.14</v>
      </c>
      <c r="AQ174" s="11">
        <v>550172.28091999993</v>
      </c>
    </row>
    <row r="175" spans="1:43" x14ac:dyDescent="0.25">
      <c r="A175" s="10" t="s">
        <v>168</v>
      </c>
      <c r="B175" s="11">
        <v>120717.3</v>
      </c>
      <c r="C175" s="11">
        <v>26713.1</v>
      </c>
      <c r="D175" s="11">
        <v>64371.070530000005</v>
      </c>
      <c r="E175" s="11">
        <v>26839.290390000002</v>
      </c>
      <c r="F175" s="11">
        <v>7136.7838300000003</v>
      </c>
      <c r="G175" s="11">
        <v>6754.0150000000003</v>
      </c>
      <c r="H175" s="11">
        <v>9034.8161899999996</v>
      </c>
      <c r="I175" s="11">
        <v>6984.2040700000007</v>
      </c>
      <c r="J175" s="11">
        <v>4428.6000000000004</v>
      </c>
      <c r="K175" s="11">
        <v>5656.88</v>
      </c>
      <c r="L175" s="11">
        <v>11527.210640000001</v>
      </c>
      <c r="M175" s="11">
        <v>20953.74466</v>
      </c>
      <c r="N175" s="11">
        <v>22202.088800000001</v>
      </c>
      <c r="O175" s="11">
        <v>2101.5340000000001</v>
      </c>
      <c r="P175" s="11">
        <v>4558.9571500000002</v>
      </c>
      <c r="Q175" s="11">
        <v>3377.76</v>
      </c>
      <c r="R175" s="11">
        <v>2933.19373</v>
      </c>
      <c r="S175" s="11">
        <v>4596.3617999999997</v>
      </c>
      <c r="T175" s="11">
        <v>7176.0540300000002</v>
      </c>
      <c r="U175" s="11">
        <v>4714.4558999999999</v>
      </c>
      <c r="V175" s="11">
        <v>6044.8</v>
      </c>
      <c r="W175" s="11">
        <v>3949.41</v>
      </c>
      <c r="X175" s="11">
        <v>3077.3120699999999</v>
      </c>
      <c r="Y175" s="11">
        <v>2283.87</v>
      </c>
      <c r="Z175" s="11">
        <v>27234.29234</v>
      </c>
      <c r="AA175" s="11">
        <v>5078.3249999999998</v>
      </c>
      <c r="AB175" s="11">
        <v>17493.7</v>
      </c>
      <c r="AC175" s="11">
        <v>21378.9</v>
      </c>
      <c r="AD175" s="11">
        <v>11977.75</v>
      </c>
      <c r="AE175" s="11">
        <v>20406.8</v>
      </c>
      <c r="AF175" s="11">
        <v>11074.96</v>
      </c>
      <c r="AG175" s="11">
        <v>4098.92</v>
      </c>
      <c r="AH175" s="11">
        <v>5491.22</v>
      </c>
      <c r="AI175" s="11">
        <v>2655.3</v>
      </c>
      <c r="AJ175" s="11">
        <v>5187.72</v>
      </c>
      <c r="AK175" s="11">
        <v>11301.2</v>
      </c>
      <c r="AL175" s="11">
        <v>6375.85</v>
      </c>
      <c r="AM175" s="11">
        <v>2477.1</v>
      </c>
      <c r="AN175" s="11">
        <v>9904.2999999999993</v>
      </c>
      <c r="AO175" s="11">
        <v>7204.9907899999998</v>
      </c>
      <c r="AP175" s="11">
        <v>2698.14</v>
      </c>
      <c r="AQ175" s="11">
        <v>550172.28091999993</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229.68874</v>
      </c>
      <c r="D178" s="11">
        <v>287.54940000000005</v>
      </c>
      <c r="E178" s="11">
        <v>0</v>
      </c>
      <c r="F178" s="11">
        <v>287.98298</v>
      </c>
      <c r="G178" s="11">
        <v>1235.3723600000001</v>
      </c>
      <c r="H178" s="11">
        <v>1087.95111</v>
      </c>
      <c r="I178" s="11">
        <v>0.33</v>
      </c>
      <c r="J178" s="11">
        <v>15.16</v>
      </c>
      <c r="K178" s="11">
        <v>355.36014</v>
      </c>
      <c r="L178" s="11">
        <v>26.682080000000003</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26219.5527</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229.68874</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6967.6074200000003</v>
      </c>
    </row>
    <row r="181" spans="1:43" x14ac:dyDescent="0.25">
      <c r="A181" s="10" t="s">
        <v>174</v>
      </c>
      <c r="B181" s="11">
        <v>1756.5934600000001</v>
      </c>
      <c r="C181" s="11">
        <v>0</v>
      </c>
      <c r="D181" s="11">
        <v>287.54940000000005</v>
      </c>
      <c r="E181" s="11">
        <v>0</v>
      </c>
      <c r="F181" s="11">
        <v>287.98298</v>
      </c>
      <c r="G181" s="11">
        <v>1235.3723600000001</v>
      </c>
      <c r="H181" s="11">
        <v>1084.8056899999999</v>
      </c>
      <c r="I181" s="11">
        <v>0.33</v>
      </c>
      <c r="J181" s="11">
        <v>15.16</v>
      </c>
      <c r="K181" s="11">
        <v>355.36014</v>
      </c>
      <c r="L181" s="11">
        <v>26.682080000000003</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19251.945279999996</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52239.36924</v>
      </c>
      <c r="F184" s="11">
        <v>47168.5236</v>
      </c>
      <c r="G184" s="11">
        <v>36922.009120000002</v>
      </c>
      <c r="H184" s="11">
        <v>24912.993490000001</v>
      </c>
      <c r="I184" s="11">
        <v>48023.923759999998</v>
      </c>
      <c r="J184" s="11">
        <v>36141.909339999998</v>
      </c>
      <c r="K184" s="11">
        <v>39237.122609999999</v>
      </c>
      <c r="L184" s="11">
        <v>12150.720969999998</v>
      </c>
      <c r="M184" s="11">
        <v>17907.348969999999</v>
      </c>
      <c r="N184" s="11">
        <v>24302.693670000001</v>
      </c>
      <c r="O184" s="11">
        <v>23112.210910000002</v>
      </c>
      <c r="P184" s="11">
        <v>16068.95822</v>
      </c>
      <c r="Q184" s="11">
        <v>3623.8428199999998</v>
      </c>
      <c r="R184" s="11">
        <v>5787.9292600000008</v>
      </c>
      <c r="S184" s="11">
        <v>3231.9133199999997</v>
      </c>
      <c r="T184" s="11">
        <v>37452.220460000004</v>
      </c>
      <c r="U184" s="11">
        <v>26631.105780000002</v>
      </c>
      <c r="V184" s="11">
        <v>9210.3948600000003</v>
      </c>
      <c r="W184" s="11">
        <v>8652.5202400000016</v>
      </c>
      <c r="X184" s="11">
        <v>23042.664949999998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871047.08006000007</v>
      </c>
    </row>
    <row r="185" spans="1:43" x14ac:dyDescent="0.25">
      <c r="A185" s="10" t="s">
        <v>178</v>
      </c>
      <c r="B185" s="11">
        <v>54916.483030000003</v>
      </c>
      <c r="C185" s="11">
        <v>33674.10673</v>
      </c>
      <c r="D185" s="11">
        <v>31997.142019999999</v>
      </c>
      <c r="E185" s="11">
        <v>15834.586289999999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337091.43649000005</v>
      </c>
    </row>
    <row r="186" spans="1:43" x14ac:dyDescent="0.25">
      <c r="A186" s="10" t="s">
        <v>179</v>
      </c>
      <c r="B186" s="11">
        <v>26640.816729999999</v>
      </c>
      <c r="C186" s="11">
        <v>12599.627849999999</v>
      </c>
      <c r="D186" s="11">
        <v>25879.19728</v>
      </c>
      <c r="E186" s="11">
        <v>10266.847890000001</v>
      </c>
      <c r="F186" s="11">
        <v>20796.18317</v>
      </c>
      <c r="G186" s="11">
        <v>8139.2385100000001</v>
      </c>
      <c r="H186" s="11">
        <v>17941.255929999999</v>
      </c>
      <c r="I186" s="11">
        <v>35537.281889999998</v>
      </c>
      <c r="J186" s="11">
        <v>4387.2014900000004</v>
      </c>
      <c r="K186" s="11">
        <v>3929.5201700000002</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19617.748149999999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289083.23368000006</v>
      </c>
    </row>
    <row r="187" spans="1:43" x14ac:dyDescent="0.25">
      <c r="A187" s="10" t="s">
        <v>180</v>
      </c>
      <c r="B187" s="11">
        <v>0</v>
      </c>
      <c r="C187" s="11">
        <v>0</v>
      </c>
      <c r="D187" s="11">
        <v>0</v>
      </c>
      <c r="E187" s="11">
        <v>26137.93506</v>
      </c>
      <c r="F187" s="11">
        <v>0</v>
      </c>
      <c r="G187" s="11">
        <v>25401.795529999999</v>
      </c>
      <c r="H187" s="11">
        <v>0</v>
      </c>
      <c r="I187" s="11">
        <v>8650.1435299999994</v>
      </c>
      <c r="J187" s="11">
        <v>23325.2418</v>
      </c>
      <c r="K187" s="11">
        <v>19336.859929999999</v>
      </c>
      <c r="L187" s="11">
        <v>0</v>
      </c>
      <c r="M187" s="11">
        <v>7016.3863200000005</v>
      </c>
      <c r="N187" s="11">
        <v>11543.5594</v>
      </c>
      <c r="O187" s="11">
        <v>0</v>
      </c>
      <c r="P187" s="11">
        <v>813.39149999999995</v>
      </c>
      <c r="Q187" s="11">
        <v>766.34314000000006</v>
      </c>
      <c r="R187" s="11">
        <v>769.85752000000002</v>
      </c>
      <c r="S187" s="11">
        <v>2232.0465099999997</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244872.40989000001</v>
      </c>
    </row>
    <row r="188" spans="1:43" x14ac:dyDescent="0.25">
      <c r="A188" s="12" t="s">
        <v>181</v>
      </c>
      <c r="B188" s="11">
        <v>229.98881</v>
      </c>
      <c r="C188" s="11">
        <v>-5955.9947499999998</v>
      </c>
      <c r="D188" s="11">
        <v>383.39065000000005</v>
      </c>
      <c r="E188" s="11">
        <v>-1532.87177</v>
      </c>
      <c r="F188" s="11">
        <v>-502.48554999999999</v>
      </c>
      <c r="G188" s="11">
        <v>1001.2848299999999</v>
      </c>
      <c r="H188" s="11">
        <v>583.69060999999999</v>
      </c>
      <c r="I188" s="11">
        <v>5.2256499999999999</v>
      </c>
      <c r="J188" s="11">
        <v>-576.41827999999998</v>
      </c>
      <c r="K188" s="11">
        <v>1773.6926699999999</v>
      </c>
      <c r="L188" s="11">
        <v>1917.61006</v>
      </c>
      <c r="M188" s="11">
        <v>468.87403999999998</v>
      </c>
      <c r="N188" s="11">
        <v>5879.0951000000005</v>
      </c>
      <c r="O188" s="11">
        <v>655.59020999999996</v>
      </c>
      <c r="P188" s="11">
        <v>-118.66033</v>
      </c>
      <c r="Q188" s="11">
        <v>55.962300000000006</v>
      </c>
      <c r="R188" s="11">
        <v>-915.54302000000007</v>
      </c>
      <c r="S188" s="11">
        <v>-2360.6333599999998</v>
      </c>
      <c r="T188" s="11">
        <v>601.49040000000002</v>
      </c>
      <c r="U188" s="11">
        <v>616.74662000000001</v>
      </c>
      <c r="V188" s="11">
        <v>397.69706999999994</v>
      </c>
      <c r="W188" s="11">
        <v>-2597.91419</v>
      </c>
      <c r="X188" s="11">
        <v>-4873.8490299999994</v>
      </c>
      <c r="Y188" s="11">
        <v>412.36718999999999</v>
      </c>
      <c r="Z188" s="11">
        <v>-746.72893000000022</v>
      </c>
      <c r="AA188" s="11">
        <v>-4321.2145499999997</v>
      </c>
      <c r="AB188" s="11">
        <v>1332.95255</v>
      </c>
      <c r="AC188" s="11">
        <v>-1998.5203100000001</v>
      </c>
      <c r="AD188" s="11">
        <v>-1864.5160900000001</v>
      </c>
      <c r="AE188" s="11">
        <v>471.72602000000001</v>
      </c>
      <c r="AF188" s="11">
        <v>1356.8011799999999</v>
      </c>
      <c r="AG188" s="11">
        <v>200.63427999999999</v>
      </c>
      <c r="AH188" s="11">
        <v>-356.81572999999997</v>
      </c>
      <c r="AI188" s="11">
        <v>-623.44851000000006</v>
      </c>
      <c r="AJ188" s="11">
        <v>-437.34985000000006</v>
      </c>
      <c r="AK188" s="11">
        <v>324.11725999999999</v>
      </c>
      <c r="AL188" s="11">
        <v>-603.53867000000002</v>
      </c>
      <c r="AM188" s="11">
        <v>-426.13418999999999</v>
      </c>
      <c r="AN188" s="11">
        <v>82.108080000000001</v>
      </c>
      <c r="AO188" s="11">
        <v>-890.94924999999989</v>
      </c>
      <c r="AP188" s="11">
        <v>-365.56268</v>
      </c>
      <c r="AQ188" s="11">
        <v>-13318.103459999998</v>
      </c>
    </row>
    <row r="189" spans="1:43" x14ac:dyDescent="0.25">
      <c r="A189" s="10" t="s">
        <v>182</v>
      </c>
      <c r="B189" s="11">
        <v>0</v>
      </c>
      <c r="C189" s="11">
        <v>0</v>
      </c>
      <c r="D189" s="11">
        <v>0</v>
      </c>
      <c r="E189" s="11">
        <v>1086.00998</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-1671.4424899999999</v>
      </c>
      <c r="T189" s="11">
        <v>0</v>
      </c>
      <c r="U189" s="11">
        <v>0</v>
      </c>
      <c r="V189" s="11">
        <v>141.07845999999998</v>
      </c>
      <c r="W189" s="11">
        <v>-2265.9966899999999</v>
      </c>
      <c r="X189" s="11">
        <v>110.07027000000001</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-7542.4415999999992</v>
      </c>
    </row>
    <row r="190" spans="1:43" x14ac:dyDescent="0.25">
      <c r="A190" s="13" t="s">
        <v>183</v>
      </c>
      <c r="B190" s="11">
        <v>229.98881</v>
      </c>
      <c r="C190" s="11">
        <v>-5955.9947499999998</v>
      </c>
      <c r="D190" s="11">
        <v>383.39065000000005</v>
      </c>
      <c r="E190" s="11">
        <v>-2618.88175</v>
      </c>
      <c r="F190" s="11">
        <v>-502.48554999999999</v>
      </c>
      <c r="G190" s="11">
        <v>261.58182999999997</v>
      </c>
      <c r="H190" s="11">
        <v>583.69060999999999</v>
      </c>
      <c r="I190" s="11">
        <v>5.2256499999999999</v>
      </c>
      <c r="J190" s="11">
        <v>-576.41827999999998</v>
      </c>
      <c r="K190" s="11">
        <v>1773.6926699999999</v>
      </c>
      <c r="L190" s="11">
        <v>1917.61006</v>
      </c>
      <c r="M190" s="11">
        <v>468.28156999999999</v>
      </c>
      <c r="N190" s="11">
        <v>2794.6287400000001</v>
      </c>
      <c r="O190" s="11">
        <v>655.59020999999996</v>
      </c>
      <c r="P190" s="11">
        <v>-118.66033</v>
      </c>
      <c r="Q190" s="11">
        <v>55.962300000000006</v>
      </c>
      <c r="R190" s="11">
        <v>-915.54302000000007</v>
      </c>
      <c r="S190" s="11">
        <v>-689.19087000000002</v>
      </c>
      <c r="T190" s="11">
        <v>601.49040000000002</v>
      </c>
      <c r="U190" s="11">
        <v>616.74662000000001</v>
      </c>
      <c r="V190" s="11">
        <v>256.61860999999999</v>
      </c>
      <c r="W190" s="11">
        <v>-331.91750000000002</v>
      </c>
      <c r="X190" s="11">
        <v>-4983.9192999999996</v>
      </c>
      <c r="Y190" s="11">
        <v>412.36718999999999</v>
      </c>
      <c r="Z190" s="11">
        <v>1411.99298</v>
      </c>
      <c r="AA190" s="11">
        <v>-1594.5246399999999</v>
      </c>
      <c r="AB190" s="11">
        <v>1332.95255</v>
      </c>
      <c r="AC190" s="11">
        <v>-1998.5203100000001</v>
      </c>
      <c r="AD190" s="11">
        <v>151.16545000000002</v>
      </c>
      <c r="AE190" s="11">
        <v>471.72602000000001</v>
      </c>
      <c r="AF190" s="11">
        <v>1356.8011799999999</v>
      </c>
      <c r="AG190" s="11">
        <v>200.63427999999999</v>
      </c>
      <c r="AH190" s="11">
        <v>-356.81572999999997</v>
      </c>
      <c r="AI190" s="11">
        <v>-623.44851000000006</v>
      </c>
      <c r="AJ190" s="11">
        <v>-73.369470000000007</v>
      </c>
      <c r="AK190" s="11">
        <v>324.11725999999999</v>
      </c>
      <c r="AL190" s="11">
        <v>-603.53867000000002</v>
      </c>
      <c r="AM190" s="11">
        <v>-426.13418999999999</v>
      </c>
      <c r="AN190" s="11">
        <v>82.108080000000001</v>
      </c>
      <c r="AO190" s="11">
        <v>273.13009000000005</v>
      </c>
      <c r="AP190" s="11">
        <v>-27.7928</v>
      </c>
      <c r="AQ190" s="11">
        <v>-5775.6618599999983</v>
      </c>
    </row>
    <row r="191" spans="1:43" x14ac:dyDescent="0.25">
      <c r="A191" s="2" t="s">
        <v>184</v>
      </c>
      <c r="B191" s="9">
        <v>1710622.2077900001</v>
      </c>
      <c r="C191" s="9">
        <v>449326.18680999998</v>
      </c>
      <c r="D191" s="9">
        <v>1045399.9419000002</v>
      </c>
      <c r="E191" s="9">
        <v>393393.97586999997</v>
      </c>
      <c r="F191" s="9">
        <v>237451.67004000006</v>
      </c>
      <c r="G191" s="9">
        <v>223197.66475</v>
      </c>
      <c r="H191" s="9">
        <v>173917.99468000003</v>
      </c>
      <c r="I191" s="9">
        <v>301535.23713999998</v>
      </c>
      <c r="J191" s="9">
        <v>229094.40066000004</v>
      </c>
      <c r="K191" s="9">
        <v>319626.57026000001</v>
      </c>
      <c r="L191" s="9">
        <v>143391.85529999997</v>
      </c>
      <c r="M191" s="9">
        <v>307226.77278999996</v>
      </c>
      <c r="N191" s="9">
        <v>424921.29051999998</v>
      </c>
      <c r="O191" s="9">
        <v>140279.47417999999</v>
      </c>
      <c r="P191" s="9">
        <v>185473.68286999999</v>
      </c>
      <c r="Q191" s="9">
        <v>71655.566829999996</v>
      </c>
      <c r="R191" s="9">
        <v>81291.216010000004</v>
      </c>
      <c r="S191" s="9">
        <v>87869.431499999992</v>
      </c>
      <c r="T191" s="9">
        <v>129011.01266000001</v>
      </c>
      <c r="U191" s="9">
        <v>216807.42535999999</v>
      </c>
      <c r="V191" s="9">
        <v>89571.405629999994</v>
      </c>
      <c r="W191" s="9">
        <v>113965.27416999999</v>
      </c>
      <c r="X191" s="9">
        <v>287520.55247999995</v>
      </c>
      <c r="Y191" s="9">
        <v>130561.35876</v>
      </c>
      <c r="Z191" s="9">
        <v>287090.3431</v>
      </c>
      <c r="AA191" s="9">
        <v>123588.73470000002</v>
      </c>
      <c r="AB191" s="9">
        <v>411426.88303000014</v>
      </c>
      <c r="AC191" s="9">
        <v>365313.55633999995</v>
      </c>
      <c r="AD191" s="9">
        <v>110800.88965</v>
      </c>
      <c r="AE191" s="9">
        <v>351197.20900000003</v>
      </c>
      <c r="AF191" s="9">
        <v>94993.302060000016</v>
      </c>
      <c r="AG191" s="9">
        <v>95825.64164999999</v>
      </c>
      <c r="AH191" s="9">
        <v>71599.443239999993</v>
      </c>
      <c r="AI191" s="9">
        <v>29085.148129999998</v>
      </c>
      <c r="AJ191" s="9">
        <v>56619.11091000001</v>
      </c>
      <c r="AK191" s="9">
        <v>25060.794539999999</v>
      </c>
      <c r="AL191" s="9">
        <v>144523.90544999999</v>
      </c>
      <c r="AM191" s="9">
        <v>28810.647079999999</v>
      </c>
      <c r="AN191" s="9">
        <v>182762.90617999999</v>
      </c>
      <c r="AO191" s="9">
        <v>83001.517069999987</v>
      </c>
      <c r="AP191" s="9">
        <v>36799.106780000002</v>
      </c>
      <c r="AQ191" s="9">
        <v>9991611.3078700006</v>
      </c>
    </row>
    <row r="192" spans="1:43" x14ac:dyDescent="0.25">
      <c r="A192" s="8" t="s">
        <v>185</v>
      </c>
      <c r="B192" s="9">
        <v>9569.2826599999989</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9569.2826599999989</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9326.3788299999997</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9326.3788299999997</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9326.3788299999997</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9326.3788299999997</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0</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0</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2376896.1397300004</v>
      </c>
      <c r="C212" s="9">
        <v>802428.04717000003</v>
      </c>
      <c r="D212" s="9">
        <v>1684627.3928100003</v>
      </c>
      <c r="E212" s="9">
        <v>1237527.88665</v>
      </c>
      <c r="F212" s="9">
        <v>564084.41521999997</v>
      </c>
      <c r="G212" s="9">
        <v>285391.55220000003</v>
      </c>
      <c r="H212" s="9">
        <v>162013.97441999998</v>
      </c>
      <c r="I212" s="9">
        <v>695228.51594999991</v>
      </c>
      <c r="J212" s="9">
        <v>407638.33841999993</v>
      </c>
      <c r="K212" s="9">
        <v>286709.92205000005</v>
      </c>
      <c r="L212" s="9">
        <v>195788.37420999998</v>
      </c>
      <c r="M212" s="9">
        <v>446832.13548000006</v>
      </c>
      <c r="N212" s="9">
        <v>423330.02535999997</v>
      </c>
      <c r="O212" s="9">
        <v>74455.298989999996</v>
      </c>
      <c r="P212" s="9">
        <v>476170.90549999999</v>
      </c>
      <c r="Q212" s="9">
        <v>98355.419909999997</v>
      </c>
      <c r="R212" s="9">
        <v>141771.15217000002</v>
      </c>
      <c r="S212" s="9">
        <v>116212.47658999998</v>
      </c>
      <c r="T212" s="9">
        <v>158606.84914000001</v>
      </c>
      <c r="U212" s="9">
        <v>299748.38935999997</v>
      </c>
      <c r="V212" s="9">
        <v>146258.61781</v>
      </c>
      <c r="W212" s="9">
        <v>196659.11063000001</v>
      </c>
      <c r="X212" s="9">
        <v>198128.52231000003</v>
      </c>
      <c r="Y212" s="9">
        <v>41103.203549999998</v>
      </c>
      <c r="Z212" s="9">
        <v>481750.14963999996</v>
      </c>
      <c r="AA212" s="9">
        <v>253640.35519999999</v>
      </c>
      <c r="AB212" s="9">
        <v>375838.88150999998</v>
      </c>
      <c r="AC212" s="9">
        <v>561832.50688</v>
      </c>
      <c r="AD212" s="9">
        <v>455366.02920999995</v>
      </c>
      <c r="AE212" s="9">
        <v>188439.70825</v>
      </c>
      <c r="AF212" s="9">
        <v>141806.06706</v>
      </c>
      <c r="AG212" s="9">
        <v>141087.77240999998</v>
      </c>
      <c r="AH212" s="9">
        <v>86437.186790000007</v>
      </c>
      <c r="AI212" s="9">
        <v>33729.024300000005</v>
      </c>
      <c r="AJ212" s="9">
        <v>78467.529159999991</v>
      </c>
      <c r="AK212" s="9">
        <v>40941.446289999993</v>
      </c>
      <c r="AL212" s="9">
        <v>247640.56503999999</v>
      </c>
      <c r="AM212" s="9">
        <v>52292.905240000007</v>
      </c>
      <c r="AN212" s="9">
        <v>288485.70344000001</v>
      </c>
      <c r="AO212" s="9">
        <v>129030.28447</v>
      </c>
      <c r="AP212" s="9">
        <v>15379.513140000001</v>
      </c>
      <c r="AQ212" s="9">
        <v>15088132.293659996</v>
      </c>
    </row>
    <row r="213" spans="1:43" x14ac:dyDescent="0.25">
      <c r="A213" s="12" t="s">
        <v>206</v>
      </c>
      <c r="B213" s="11">
        <v>0</v>
      </c>
      <c r="C213" s="11">
        <v>9.8000000000000004E-2</v>
      </c>
      <c r="D213" s="11">
        <v>0</v>
      </c>
      <c r="E213" s="11">
        <v>2.66E-3</v>
      </c>
      <c r="F213" s="11">
        <v>0</v>
      </c>
      <c r="G213" s="11">
        <v>0</v>
      </c>
      <c r="H213" s="11">
        <v>0</v>
      </c>
      <c r="I213" s="11">
        <v>0</v>
      </c>
      <c r="J213" s="11">
        <v>0.06</v>
      </c>
      <c r="K213" s="11">
        <v>0</v>
      </c>
      <c r="L213" s="11">
        <v>0</v>
      </c>
      <c r="M213" s="11">
        <v>5.1999999999999998E-2</v>
      </c>
      <c r="N213" s="11">
        <v>0</v>
      </c>
      <c r="O213" s="11">
        <v>0</v>
      </c>
      <c r="P213" s="11">
        <v>4943.2076200000001</v>
      </c>
      <c r="Q213" s="11">
        <v>0</v>
      </c>
      <c r="R213" s="11">
        <v>1</v>
      </c>
      <c r="S213" s="11">
        <v>0</v>
      </c>
      <c r="T213" s="11">
        <v>0</v>
      </c>
      <c r="U213" s="11">
        <v>0</v>
      </c>
      <c r="V213" s="11">
        <v>0</v>
      </c>
      <c r="W213" s="11">
        <v>0</v>
      </c>
      <c r="X213" s="11">
        <v>0</v>
      </c>
      <c r="Y213" s="11">
        <v>0</v>
      </c>
      <c r="Z213" s="11">
        <v>16044.50748</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20988.927759999999</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9.8000000000000004E-2</v>
      </c>
      <c r="D216" s="11">
        <v>0</v>
      </c>
      <c r="E216" s="11">
        <v>2.66E-3</v>
      </c>
      <c r="F216" s="11">
        <v>0</v>
      </c>
      <c r="G216" s="11">
        <v>0</v>
      </c>
      <c r="H216" s="11">
        <v>0</v>
      </c>
      <c r="I216" s="11">
        <v>0</v>
      </c>
      <c r="J216" s="11">
        <v>0.06</v>
      </c>
      <c r="K216" s="11">
        <v>0</v>
      </c>
      <c r="L216" s="11">
        <v>0</v>
      </c>
      <c r="M216" s="11">
        <v>5.1999999999999998E-2</v>
      </c>
      <c r="N216" s="11">
        <v>0</v>
      </c>
      <c r="O216" s="11">
        <v>0</v>
      </c>
      <c r="P216" s="11">
        <v>4943.2076200000001</v>
      </c>
      <c r="Q216" s="11">
        <v>0</v>
      </c>
      <c r="R216" s="11">
        <v>1</v>
      </c>
      <c r="S216" s="11">
        <v>0</v>
      </c>
      <c r="T216" s="11">
        <v>0</v>
      </c>
      <c r="U216" s="11">
        <v>0</v>
      </c>
      <c r="V216" s="11">
        <v>0</v>
      </c>
      <c r="W216" s="11">
        <v>0</v>
      </c>
      <c r="X216" s="11">
        <v>0</v>
      </c>
      <c r="Y216" s="11">
        <v>0</v>
      </c>
      <c r="Z216" s="11">
        <v>16044.50748</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20988.927759999999</v>
      </c>
    </row>
    <row r="217" spans="1:43" x14ac:dyDescent="0.25">
      <c r="A217" s="12" t="s">
        <v>210</v>
      </c>
      <c r="B217" s="11">
        <v>0</v>
      </c>
      <c r="C217" s="11">
        <v>0</v>
      </c>
      <c r="D217" s="11">
        <v>2676.1794300000001</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3296.90798</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2676.1794300000001</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3296.90798</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1981943.70413</v>
      </c>
      <c r="C229" s="11">
        <v>726768.79630000005</v>
      </c>
      <c r="D229" s="11">
        <v>1468054.5396500004</v>
      </c>
      <c r="E229" s="11">
        <v>403894.98338999995</v>
      </c>
      <c r="F229" s="11">
        <v>470379.24559000001</v>
      </c>
      <c r="G229" s="11">
        <v>251816.05337000001</v>
      </c>
      <c r="H229" s="11">
        <v>134716.28843999997</v>
      </c>
      <c r="I229" s="11">
        <v>655374.6664499999</v>
      </c>
      <c r="J229" s="11">
        <v>336181.29007999995</v>
      </c>
      <c r="K229" s="11">
        <v>243870.52766000002</v>
      </c>
      <c r="L229" s="11">
        <v>144144.40933999998</v>
      </c>
      <c r="M229" s="11">
        <v>405321.95320000005</v>
      </c>
      <c r="N229" s="11">
        <v>236023.70094999997</v>
      </c>
      <c r="O229" s="11">
        <v>26842.30889</v>
      </c>
      <c r="P229" s="11">
        <v>100957.97966</v>
      </c>
      <c r="Q229" s="11">
        <v>74944.505699999994</v>
      </c>
      <c r="R229" s="11">
        <v>99692.082809999993</v>
      </c>
      <c r="S229" s="11">
        <v>102560.82650999998</v>
      </c>
      <c r="T229" s="11">
        <v>103513.25059999998</v>
      </c>
      <c r="U229" s="11">
        <v>45886.343479999996</v>
      </c>
      <c r="V229" s="11">
        <v>129082.19818000001</v>
      </c>
      <c r="W229" s="11">
        <v>167080.8855</v>
      </c>
      <c r="X229" s="11">
        <v>143679.05209000004</v>
      </c>
      <c r="Y229" s="11">
        <v>17100.473129999998</v>
      </c>
      <c r="Z229" s="11">
        <v>440803.25354000001</v>
      </c>
      <c r="AA229" s="11">
        <v>236025.10451999999</v>
      </c>
      <c r="AB229" s="11">
        <v>264619.82883999997</v>
      </c>
      <c r="AC229" s="11">
        <v>494376.42586000002</v>
      </c>
      <c r="AD229" s="11">
        <v>436363.19334999996</v>
      </c>
      <c r="AE229" s="11">
        <v>135871.35918</v>
      </c>
      <c r="AF229" s="11">
        <v>138450.76486</v>
      </c>
      <c r="AG229" s="11">
        <v>118161.13389999999</v>
      </c>
      <c r="AH229" s="11">
        <v>71261.101930000004</v>
      </c>
      <c r="AI229" s="11">
        <v>26147.455320000001</v>
      </c>
      <c r="AJ229" s="11">
        <v>54824.667029999997</v>
      </c>
      <c r="AK229" s="11">
        <v>39988.090059999995</v>
      </c>
      <c r="AL229" s="11">
        <v>242033.5465</v>
      </c>
      <c r="AM229" s="11">
        <v>41247.469640000003</v>
      </c>
      <c r="AN229" s="11">
        <v>217218.17548000001</v>
      </c>
      <c r="AO229" s="11">
        <v>69376.503790000002</v>
      </c>
      <c r="AP229" s="11">
        <v>15351.26432</v>
      </c>
      <c r="AQ229" s="11">
        <v>11511949.403220002</v>
      </c>
    </row>
    <row r="230" spans="1:43" x14ac:dyDescent="0.25">
      <c r="A230" s="10" t="s">
        <v>223</v>
      </c>
      <c r="B230" s="11">
        <v>1560139.6684699999</v>
      </c>
      <c r="C230" s="11">
        <v>720982.10970999999</v>
      </c>
      <c r="D230" s="11">
        <v>1244139.7351600002</v>
      </c>
      <c r="E230" s="11">
        <v>397598.92271999997</v>
      </c>
      <c r="F230" s="11">
        <v>465192.92204999999</v>
      </c>
      <c r="G230" s="11">
        <v>247587.27956</v>
      </c>
      <c r="H230" s="11">
        <v>130903.86893</v>
      </c>
      <c r="I230" s="11">
        <v>518496.02652999997</v>
      </c>
      <c r="J230" s="11">
        <v>295100.95604000002</v>
      </c>
      <c r="K230" s="11">
        <v>229936.76662000001</v>
      </c>
      <c r="L230" s="11">
        <v>142117.88009999998</v>
      </c>
      <c r="M230" s="11">
        <v>402395.70473</v>
      </c>
      <c r="N230" s="11">
        <v>234807.16494999998</v>
      </c>
      <c r="O230" s="11">
        <v>23093.82965</v>
      </c>
      <c r="P230" s="11">
        <v>62473.72567</v>
      </c>
      <c r="Q230" s="11">
        <v>74331.74613</v>
      </c>
      <c r="R230" s="11">
        <v>93922.623149999999</v>
      </c>
      <c r="S230" s="11">
        <v>94065.370699999985</v>
      </c>
      <c r="T230" s="11">
        <v>103228.71732</v>
      </c>
      <c r="U230" s="11">
        <v>44194.557399999998</v>
      </c>
      <c r="V230" s="11">
        <v>122549.58784000001</v>
      </c>
      <c r="W230" s="11">
        <v>164641.06444000002</v>
      </c>
      <c r="X230" s="11">
        <v>138282.86335000003</v>
      </c>
      <c r="Y230" s="11">
        <v>13163.470869999999</v>
      </c>
      <c r="Z230" s="11">
        <v>433604.80325</v>
      </c>
      <c r="AA230" s="11">
        <v>138083.21756999998</v>
      </c>
      <c r="AB230" s="11">
        <v>250867.23917000002</v>
      </c>
      <c r="AC230" s="11">
        <v>447768.87854999996</v>
      </c>
      <c r="AD230" s="11">
        <v>304524.10272999998</v>
      </c>
      <c r="AE230" s="11">
        <v>131914.08177999998</v>
      </c>
      <c r="AF230" s="11">
        <v>129302.53418999999</v>
      </c>
      <c r="AG230" s="11">
        <v>118161.13389999999</v>
      </c>
      <c r="AH230" s="11">
        <v>65550.5389</v>
      </c>
      <c r="AI230" s="11">
        <v>25684.234</v>
      </c>
      <c r="AJ230" s="11">
        <v>21873.564350000001</v>
      </c>
      <c r="AK230" s="11">
        <v>32162.205379999999</v>
      </c>
      <c r="AL230" s="11">
        <v>240628.0865</v>
      </c>
      <c r="AM230" s="11">
        <v>28980.38363</v>
      </c>
      <c r="AN230" s="11">
        <v>213306.63766000001</v>
      </c>
      <c r="AO230" s="11">
        <v>69376.503790000002</v>
      </c>
      <c r="AP230" s="11">
        <v>15056.26432</v>
      </c>
      <c r="AQ230" s="11">
        <v>10190190.971759997</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5.5E-2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5.5E-2</v>
      </c>
    </row>
    <row r="232" spans="1:43" x14ac:dyDescent="0.25">
      <c r="A232" s="10" t="s">
        <v>225</v>
      </c>
      <c r="B232" s="11">
        <v>195225.53985000003</v>
      </c>
      <c r="C232" s="11">
        <v>0</v>
      </c>
      <c r="D232" s="11">
        <v>2528.0797599999996</v>
      </c>
      <c r="E232" s="11">
        <v>0</v>
      </c>
      <c r="F232" s="11">
        <v>0</v>
      </c>
      <c r="G232" s="11">
        <v>981.48356999999999</v>
      </c>
      <c r="H232" s="11">
        <v>3077.0128099999997</v>
      </c>
      <c r="I232" s="11">
        <v>2221.7873799999998</v>
      </c>
      <c r="J232" s="11">
        <v>1571.4005900000002</v>
      </c>
      <c r="K232" s="11">
        <v>0</v>
      </c>
      <c r="L232" s="11">
        <v>1783.4032299999999</v>
      </c>
      <c r="M232" s="11">
        <v>0</v>
      </c>
      <c r="N232" s="11">
        <v>1136.5360000000001</v>
      </c>
      <c r="O232" s="11">
        <v>0</v>
      </c>
      <c r="P232" s="11">
        <v>1184.1500000000001</v>
      </c>
      <c r="Q232" s="11">
        <v>0</v>
      </c>
      <c r="R232" s="11">
        <v>0</v>
      </c>
      <c r="S232" s="11">
        <v>0</v>
      </c>
      <c r="T232" s="11">
        <v>0</v>
      </c>
      <c r="U232" s="11">
        <v>0</v>
      </c>
      <c r="V232" s="11">
        <v>0</v>
      </c>
      <c r="W232" s="11">
        <v>0</v>
      </c>
      <c r="X232" s="11">
        <v>0</v>
      </c>
      <c r="Y232" s="11">
        <v>0</v>
      </c>
      <c r="Z232" s="11">
        <v>0</v>
      </c>
      <c r="AA232" s="11">
        <v>471.27800000000002</v>
      </c>
      <c r="AB232" s="11">
        <v>1178.2161299999998</v>
      </c>
      <c r="AC232" s="11">
        <v>6557.9985500000003</v>
      </c>
      <c r="AD232" s="11">
        <v>120598.56671</v>
      </c>
      <c r="AE232" s="11">
        <v>1580.912</v>
      </c>
      <c r="AF232" s="11">
        <v>7352.9506700000002</v>
      </c>
      <c r="AG232" s="11">
        <v>0</v>
      </c>
      <c r="AH232" s="11">
        <v>0</v>
      </c>
      <c r="AI232" s="11">
        <v>0</v>
      </c>
      <c r="AJ232" s="11">
        <v>12126.120559999999</v>
      </c>
      <c r="AK232" s="11">
        <v>7283.4896799999997</v>
      </c>
      <c r="AL232" s="11">
        <v>0</v>
      </c>
      <c r="AM232" s="11">
        <v>5611.8468400000002</v>
      </c>
      <c r="AN232" s="11">
        <v>337.69383999999997</v>
      </c>
      <c r="AO232" s="11">
        <v>0</v>
      </c>
      <c r="AP232" s="11">
        <v>0</v>
      </c>
      <c r="AQ232" s="11">
        <v>372808.46617000003</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69258.41253999999</v>
      </c>
      <c r="C234" s="10">
        <v>5786.6865900000003</v>
      </c>
      <c r="D234" s="10">
        <v>60772.062250000003</v>
      </c>
      <c r="E234" s="10">
        <v>6296.0606699999998</v>
      </c>
      <c r="F234" s="10">
        <v>5186.3235400000003</v>
      </c>
      <c r="G234" s="10">
        <v>1805.22155</v>
      </c>
      <c r="H234" s="10">
        <v>735.4067</v>
      </c>
      <c r="I234" s="10">
        <v>2569.26154</v>
      </c>
      <c r="J234" s="10">
        <v>5443.5405499999997</v>
      </c>
      <c r="K234" s="10">
        <v>13933.761039999999</v>
      </c>
      <c r="L234" s="10">
        <v>153.5</v>
      </c>
      <c r="M234" s="10">
        <v>2756.2038700000003</v>
      </c>
      <c r="N234" s="10">
        <v>80</v>
      </c>
      <c r="O234" s="10">
        <v>3748.4792400000001</v>
      </c>
      <c r="P234" s="10">
        <v>2494.3744300000003</v>
      </c>
      <c r="Q234" s="10">
        <v>612.75956999999994</v>
      </c>
      <c r="R234" s="10">
        <v>5769.4596600000004</v>
      </c>
      <c r="S234" s="10">
        <v>2354.0004300000001</v>
      </c>
      <c r="T234" s="10">
        <v>277.45528000000002</v>
      </c>
      <c r="U234" s="10">
        <v>1691.7860800000001</v>
      </c>
      <c r="V234" s="10">
        <v>6532.6103400000002</v>
      </c>
      <c r="W234" s="10">
        <v>2439.8210600000002</v>
      </c>
      <c r="X234" s="10">
        <v>5396.1887400000005</v>
      </c>
      <c r="Y234" s="10">
        <v>3936.4022599999998</v>
      </c>
      <c r="Z234" s="10">
        <v>7198.4502899999998</v>
      </c>
      <c r="AA234" s="10">
        <v>2065.2368300000003</v>
      </c>
      <c r="AB234" s="10">
        <v>12574.373539999999</v>
      </c>
      <c r="AC234" s="10">
        <v>5130.5952200000002</v>
      </c>
      <c r="AD234" s="10">
        <v>4812.5</v>
      </c>
      <c r="AE234" s="10">
        <v>2376.3653999999997</v>
      </c>
      <c r="AF234" s="10">
        <v>14</v>
      </c>
      <c r="AG234" s="10">
        <v>0</v>
      </c>
      <c r="AH234" s="10">
        <v>5708.8295799999996</v>
      </c>
      <c r="AI234" s="10">
        <v>463.22131999999999</v>
      </c>
      <c r="AJ234" s="10">
        <v>1237</v>
      </c>
      <c r="AK234" s="10">
        <v>280</v>
      </c>
      <c r="AL234" s="10">
        <v>1405.46</v>
      </c>
      <c r="AM234" s="10">
        <v>0</v>
      </c>
      <c r="AN234" s="10">
        <v>3573.8439800000001</v>
      </c>
      <c r="AO234" s="10">
        <v>0</v>
      </c>
      <c r="AP234" s="10">
        <v>295</v>
      </c>
      <c r="AQ234" s="10">
        <v>257164.65409</v>
      </c>
    </row>
    <row r="235" spans="1:43" x14ac:dyDescent="0.25">
      <c r="A235" s="10" t="s">
        <v>228</v>
      </c>
      <c r="B235" s="10">
        <v>0</v>
      </c>
      <c r="C235" s="10">
        <v>0</v>
      </c>
      <c r="D235" s="10">
        <v>207.27160000000001</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1222.5422100000001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157320.08327</v>
      </c>
      <c r="C237" s="10">
        <v>0</v>
      </c>
      <c r="D237" s="10">
        <v>160407.39087999999</v>
      </c>
      <c r="E237" s="10">
        <v>0</v>
      </c>
      <c r="F237" s="10">
        <v>0</v>
      </c>
      <c r="G237" s="10">
        <v>1442.0686900000003</v>
      </c>
      <c r="H237" s="10">
        <v>0</v>
      </c>
      <c r="I237" s="10">
        <v>132066.587</v>
      </c>
      <c r="J237" s="10">
        <v>33915.392900000006</v>
      </c>
      <c r="K237" s="10">
        <v>0</v>
      </c>
      <c r="L237" s="10">
        <v>0</v>
      </c>
      <c r="M237" s="10">
        <v>0</v>
      </c>
      <c r="N237" s="10">
        <v>0</v>
      </c>
      <c r="O237" s="10">
        <v>0</v>
      </c>
      <c r="P237" s="10">
        <v>34805.674559999999</v>
      </c>
      <c r="Q237" s="10">
        <v>0</v>
      </c>
      <c r="R237" s="10">
        <v>0</v>
      </c>
      <c r="S237" s="10">
        <v>6141.4553800000003</v>
      </c>
      <c r="T237" s="10">
        <v>0</v>
      </c>
      <c r="U237" s="10">
        <v>0</v>
      </c>
      <c r="V237" s="10">
        <v>0</v>
      </c>
      <c r="W237" s="10">
        <v>0</v>
      </c>
      <c r="X237" s="10">
        <v>0</v>
      </c>
      <c r="Y237" s="10">
        <v>0</v>
      </c>
      <c r="Z237" s="10">
        <v>0</v>
      </c>
      <c r="AA237" s="10">
        <v>95405.37212</v>
      </c>
      <c r="AB237" s="10">
        <v>0</v>
      </c>
      <c r="AC237" s="10">
        <v>34918.953540000002</v>
      </c>
      <c r="AD237" s="10">
        <v>6428.0239099999999</v>
      </c>
      <c r="AE237" s="10">
        <v>0</v>
      </c>
      <c r="AF237" s="10">
        <v>1781.28</v>
      </c>
      <c r="AG237" s="10">
        <v>0</v>
      </c>
      <c r="AH237" s="10">
        <v>0</v>
      </c>
      <c r="AI237" s="10">
        <v>0</v>
      </c>
      <c r="AJ237" s="10">
        <v>19587.982120000001</v>
      </c>
      <c r="AK237" s="10">
        <v>262.39499999999998</v>
      </c>
      <c r="AL237" s="10">
        <v>0</v>
      </c>
      <c r="AM237" s="10">
        <v>6070.6391700000004</v>
      </c>
      <c r="AN237" s="10">
        <v>0</v>
      </c>
      <c r="AO237" s="10">
        <v>0</v>
      </c>
      <c r="AP237" s="10">
        <v>0</v>
      </c>
      <c r="AQ237" s="10">
        <v>690553.29853999999</v>
      </c>
    </row>
    <row r="238" spans="1:43" x14ac:dyDescent="0.25">
      <c r="A238" s="12" t="s">
        <v>231</v>
      </c>
      <c r="B238" s="10">
        <v>335164.24158999999</v>
      </c>
      <c r="C238" s="10">
        <v>75659.152869999991</v>
      </c>
      <c r="D238" s="10">
        <v>213896.67372999998</v>
      </c>
      <c r="E238" s="10">
        <v>833632.90060000005</v>
      </c>
      <c r="F238" s="10">
        <v>93705.169629999989</v>
      </c>
      <c r="G238" s="10">
        <v>33575.498830000004</v>
      </c>
      <c r="H238" s="10">
        <v>27297.685979999998</v>
      </c>
      <c r="I238" s="10">
        <v>39853.849500000004</v>
      </c>
      <c r="J238" s="10">
        <v>71456.988339999996</v>
      </c>
      <c r="K238" s="10">
        <v>42839.394390000001</v>
      </c>
      <c r="L238" s="10">
        <v>51023.236319999996</v>
      </c>
      <c r="M238" s="10">
        <v>41510.130280000005</v>
      </c>
      <c r="N238" s="10">
        <v>187306.32441</v>
      </c>
      <c r="O238" s="10">
        <v>47612.990099999995</v>
      </c>
      <c r="P238" s="10">
        <v>368700.24810999999</v>
      </c>
      <c r="Q238" s="10">
        <v>23410.914210000003</v>
      </c>
      <c r="R238" s="10">
        <v>42078.069360000009</v>
      </c>
      <c r="S238" s="10">
        <v>13651.650079999999</v>
      </c>
      <c r="T238" s="10">
        <v>55093.598540000006</v>
      </c>
      <c r="U238" s="10">
        <v>253862.04587999999</v>
      </c>
      <c r="V238" s="10">
        <v>17176.419629999997</v>
      </c>
      <c r="W238" s="10">
        <v>29578.225129999999</v>
      </c>
      <c r="X238" s="10">
        <v>54449.470220000003</v>
      </c>
      <c r="Y238" s="10">
        <v>24002.73042</v>
      </c>
      <c r="Z238" s="10">
        <v>24902.388620000002</v>
      </c>
      <c r="AA238" s="10">
        <v>17615.250679999997</v>
      </c>
      <c r="AB238" s="10">
        <v>111219.05267000002</v>
      </c>
      <c r="AC238" s="10">
        <v>67456.081020000012</v>
      </c>
      <c r="AD238" s="10">
        <v>19002.835859999999</v>
      </c>
      <c r="AE238" s="10">
        <v>52568.349069999997</v>
      </c>
      <c r="AF238" s="10">
        <v>3355.3022000000001</v>
      </c>
      <c r="AG238" s="10">
        <v>22926.638510000001</v>
      </c>
      <c r="AH238" s="10">
        <v>15176.084859999999</v>
      </c>
      <c r="AI238" s="10">
        <v>7581.56898</v>
      </c>
      <c r="AJ238" s="10">
        <v>23642.862129999998</v>
      </c>
      <c r="AK238" s="10">
        <v>953.35622999999998</v>
      </c>
      <c r="AL238" s="10">
        <v>5607.0185399999991</v>
      </c>
      <c r="AM238" s="10">
        <v>11045.435600000001</v>
      </c>
      <c r="AN238" s="10">
        <v>71267.527960000007</v>
      </c>
      <c r="AO238" s="10">
        <v>59653.780679999996</v>
      </c>
      <c r="AP238" s="10">
        <v>28.248820000000002</v>
      </c>
      <c r="AQ238" s="10">
        <v>3490539.3905799994</v>
      </c>
    </row>
    <row r="239" spans="1:43" x14ac:dyDescent="0.25">
      <c r="A239" s="10" t="s">
        <v>232</v>
      </c>
      <c r="B239" s="10">
        <v>52560.729749999999</v>
      </c>
      <c r="C239" s="10">
        <v>13589.466699999999</v>
      </c>
      <c r="D239" s="10">
        <v>16446.30284</v>
      </c>
      <c r="E239" s="10">
        <v>51518.75533</v>
      </c>
      <c r="F239" s="10">
        <v>695.09943999999996</v>
      </c>
      <c r="G239" s="10">
        <v>1640.43705</v>
      </c>
      <c r="H239" s="10">
        <v>6514.6160300000001</v>
      </c>
      <c r="I239" s="10">
        <v>4469.6522000000004</v>
      </c>
      <c r="J239" s="10">
        <v>9801.2283499999994</v>
      </c>
      <c r="K239" s="10">
        <v>1647.18869</v>
      </c>
      <c r="L239" s="10">
        <v>2833.4041799999995</v>
      </c>
      <c r="M239" s="10">
        <v>0</v>
      </c>
      <c r="N239" s="10">
        <v>0</v>
      </c>
      <c r="O239" s="10">
        <v>1961.05566</v>
      </c>
      <c r="P239" s="10">
        <v>0</v>
      </c>
      <c r="Q239" s="10">
        <v>0</v>
      </c>
      <c r="R239" s="10">
        <v>31299.971940000003</v>
      </c>
      <c r="S239" s="10">
        <v>0</v>
      </c>
      <c r="T239" s="10">
        <v>2107.3105699999996</v>
      </c>
      <c r="U239" s="10">
        <v>0</v>
      </c>
      <c r="V239" s="10">
        <v>0</v>
      </c>
      <c r="W239" s="10">
        <v>0</v>
      </c>
      <c r="X239" s="10">
        <v>2079.2512299999999</v>
      </c>
      <c r="Y239" s="10">
        <v>0</v>
      </c>
      <c r="Z239" s="10">
        <v>0</v>
      </c>
      <c r="AA239" s="10">
        <v>31.772299999999998</v>
      </c>
      <c r="AB239" s="10">
        <v>82814.547870000009</v>
      </c>
      <c r="AC239" s="10">
        <v>44938.228670000004</v>
      </c>
      <c r="AD239" s="10">
        <v>0</v>
      </c>
      <c r="AE239" s="10">
        <v>0</v>
      </c>
      <c r="AF239" s="10">
        <v>0</v>
      </c>
      <c r="AG239" s="10">
        <v>0</v>
      </c>
      <c r="AH239" s="10">
        <v>0</v>
      </c>
      <c r="AI239" s="10">
        <v>0</v>
      </c>
      <c r="AJ239" s="10">
        <v>618.53220999999996</v>
      </c>
      <c r="AK239" s="10">
        <v>0</v>
      </c>
      <c r="AL239" s="10">
        <v>600</v>
      </c>
      <c r="AM239" s="10">
        <v>0</v>
      </c>
      <c r="AN239" s="10">
        <v>0</v>
      </c>
      <c r="AO239" s="10">
        <v>0</v>
      </c>
      <c r="AP239" s="10">
        <v>0</v>
      </c>
      <c r="AQ239" s="10">
        <v>328167.55101000005</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11704.96918</v>
      </c>
      <c r="AE240" s="10">
        <v>0</v>
      </c>
      <c r="AF240" s="10">
        <v>0</v>
      </c>
      <c r="AG240" s="10">
        <v>0</v>
      </c>
      <c r="AH240" s="10">
        <v>0</v>
      </c>
      <c r="AI240" s="10">
        <v>0</v>
      </c>
      <c r="AJ240" s="10">
        <v>0</v>
      </c>
      <c r="AK240" s="10">
        <v>0</v>
      </c>
      <c r="AL240" s="10">
        <v>0</v>
      </c>
      <c r="AM240" s="10">
        <v>0</v>
      </c>
      <c r="AN240" s="10">
        <v>0</v>
      </c>
      <c r="AO240" s="10">
        <v>0</v>
      </c>
      <c r="AP240" s="10">
        <v>0</v>
      </c>
      <c r="AQ240" s="10">
        <v>70353.048580000002</v>
      </c>
    </row>
    <row r="241" spans="1:43" x14ac:dyDescent="0.25">
      <c r="A241" s="10" t="s">
        <v>234</v>
      </c>
      <c r="B241" s="10">
        <v>124725.08355</v>
      </c>
      <c r="C241" s="10">
        <v>12676.601450000002</v>
      </c>
      <c r="D241" s="10">
        <v>41274.110709999994</v>
      </c>
      <c r="E241" s="10">
        <v>11625.75359</v>
      </c>
      <c r="F241" s="10">
        <v>1237.2576200000001</v>
      </c>
      <c r="G241" s="10">
        <v>5519.3079500000003</v>
      </c>
      <c r="H241" s="10">
        <v>1319.4508500000002</v>
      </c>
      <c r="I241" s="10">
        <v>3978.8210299999996</v>
      </c>
      <c r="J241" s="10">
        <v>7711.4567200000001</v>
      </c>
      <c r="K241" s="10">
        <v>1455.3462799999998</v>
      </c>
      <c r="L241" s="10">
        <v>5814.1912000000002</v>
      </c>
      <c r="M241" s="10">
        <v>1192.9713099999999</v>
      </c>
      <c r="N241" s="10">
        <v>1523.20379</v>
      </c>
      <c r="O241" s="10">
        <v>1982.17947</v>
      </c>
      <c r="P241" s="10">
        <v>3778.52009</v>
      </c>
      <c r="Q241" s="10">
        <v>1165.4024100000001</v>
      </c>
      <c r="R241" s="10">
        <v>1283.47891</v>
      </c>
      <c r="S241" s="10">
        <v>548.56184999999994</v>
      </c>
      <c r="T241" s="10">
        <v>1126.3670099999997</v>
      </c>
      <c r="U241" s="10">
        <v>3370.3234199999997</v>
      </c>
      <c r="V241" s="10">
        <v>361.95268999999996</v>
      </c>
      <c r="W241" s="10">
        <v>2802.1145999999999</v>
      </c>
      <c r="X241" s="10">
        <v>6974.1192799999999</v>
      </c>
      <c r="Y241" s="10">
        <v>1160.1022600000001</v>
      </c>
      <c r="Z241" s="10">
        <v>11508.74296</v>
      </c>
      <c r="AA241" s="10">
        <v>3573.5852599999998</v>
      </c>
      <c r="AB241" s="10">
        <v>1533.3950899999998</v>
      </c>
      <c r="AC241" s="10">
        <v>13422.885559999999</v>
      </c>
      <c r="AD241" s="10">
        <v>7297.8666800000001</v>
      </c>
      <c r="AE241" s="10">
        <v>2488.2579300000002</v>
      </c>
      <c r="AF241" s="10">
        <v>2209.9460600000002</v>
      </c>
      <c r="AG241" s="10">
        <v>1154.2612900000001</v>
      </c>
      <c r="AH241" s="10">
        <v>2593.5526299999997</v>
      </c>
      <c r="AI241" s="10">
        <v>248.86913000000001</v>
      </c>
      <c r="AJ241" s="10">
        <v>1433.8283000000001</v>
      </c>
      <c r="AK241" s="10">
        <v>602.13729000000001</v>
      </c>
      <c r="AL241" s="10">
        <v>2530.0842599999996</v>
      </c>
      <c r="AM241" s="10">
        <v>1391.8808099999999</v>
      </c>
      <c r="AN241" s="10">
        <v>8706.5043800000003</v>
      </c>
      <c r="AO241" s="10">
        <v>16064.949739999998</v>
      </c>
      <c r="AP241" s="10">
        <v>19.735279999999999</v>
      </c>
      <c r="AQ241" s="10">
        <v>321387.16068999993</v>
      </c>
    </row>
    <row r="242" spans="1:43" x14ac:dyDescent="0.25">
      <c r="A242" s="10" t="s">
        <v>235</v>
      </c>
      <c r="B242" s="10">
        <v>59487.939680000003</v>
      </c>
      <c r="C242" s="10">
        <v>5317.5019599999996</v>
      </c>
      <c r="D242" s="10">
        <v>11668.793599999999</v>
      </c>
      <c r="E242" s="10">
        <v>12933.206100000001</v>
      </c>
      <c r="F242" s="10">
        <v>5049.0601999999999</v>
      </c>
      <c r="G242" s="10">
        <v>5857.3090700000002</v>
      </c>
      <c r="H242" s="10">
        <v>680.05479000000003</v>
      </c>
      <c r="I242" s="10">
        <v>2741.2862400000004</v>
      </c>
      <c r="J242" s="10">
        <v>3300.3437199999998</v>
      </c>
      <c r="K242" s="10">
        <v>3422.1103800000001</v>
      </c>
      <c r="L242" s="10">
        <v>3655.0674800000002</v>
      </c>
      <c r="M242" s="10">
        <v>10661.685280000002</v>
      </c>
      <c r="N242" s="10">
        <v>3368.8683599999999</v>
      </c>
      <c r="O242" s="10">
        <v>3128.2738399999998</v>
      </c>
      <c r="P242" s="10">
        <v>586.40197999999998</v>
      </c>
      <c r="Q242" s="10">
        <v>1783.1708399999998</v>
      </c>
      <c r="R242" s="10">
        <v>416.22990000000004</v>
      </c>
      <c r="S242" s="10">
        <v>1696.1309100000001</v>
      </c>
      <c r="T242" s="10">
        <v>4657.9540700000007</v>
      </c>
      <c r="U242" s="10">
        <v>1080.33098</v>
      </c>
      <c r="V242" s="10">
        <v>465.76915000000002</v>
      </c>
      <c r="W242" s="10">
        <v>1784.6858300000001</v>
      </c>
      <c r="X242" s="10">
        <v>1572.3192799999999</v>
      </c>
      <c r="Y242" s="10">
        <v>661.62063999999987</v>
      </c>
      <c r="Z242" s="10">
        <v>3178.4523100000001</v>
      </c>
      <c r="AA242" s="10">
        <v>4059.1306799999998</v>
      </c>
      <c r="AB242" s="10">
        <v>2653.7325100000003</v>
      </c>
      <c r="AC242" s="10">
        <v>8938.9355300000007</v>
      </c>
      <c r="AD242" s="10">
        <v>0</v>
      </c>
      <c r="AE242" s="10">
        <v>879.80409999999995</v>
      </c>
      <c r="AF242" s="10">
        <v>1145.3561400000001</v>
      </c>
      <c r="AG242" s="10">
        <v>87.907560000000004</v>
      </c>
      <c r="AH242" s="10">
        <v>1294.10998</v>
      </c>
      <c r="AI242" s="10">
        <v>671.41372999999999</v>
      </c>
      <c r="AJ242" s="10">
        <v>392.90633999999994</v>
      </c>
      <c r="AK242" s="10">
        <v>345.88873000000007</v>
      </c>
      <c r="AL242" s="10">
        <v>1303.1878300000001</v>
      </c>
      <c r="AM242" s="10">
        <v>1246.2065</v>
      </c>
      <c r="AN242" s="10">
        <v>4934.5383400000001</v>
      </c>
      <c r="AO242" s="10">
        <v>11901.413909999999</v>
      </c>
      <c r="AP242" s="10">
        <v>8.5135400000000008</v>
      </c>
      <c r="AQ242" s="10">
        <v>189017.61201000004</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48844.288609999996</v>
      </c>
      <c r="C244" s="10">
        <v>44075.582759999998</v>
      </c>
      <c r="D244" s="10">
        <v>144507.46657999998</v>
      </c>
      <c r="E244" s="10">
        <v>757555.18558000005</v>
      </c>
      <c r="F244" s="10">
        <v>86723.752369999987</v>
      </c>
      <c r="G244" s="10">
        <v>20558.444760000002</v>
      </c>
      <c r="H244" s="10">
        <v>18783.564309999998</v>
      </c>
      <c r="I244" s="10">
        <v>27975.150630000004</v>
      </c>
      <c r="J244" s="10">
        <v>42231.019549999997</v>
      </c>
      <c r="K244" s="10">
        <v>36314.749040000002</v>
      </c>
      <c r="L244" s="10">
        <v>38720.57346</v>
      </c>
      <c r="M244" s="10">
        <v>29655.473690000003</v>
      </c>
      <c r="N244" s="10">
        <v>182414.25226000001</v>
      </c>
      <c r="O244" s="10">
        <v>40541.481129999993</v>
      </c>
      <c r="P244" s="10">
        <v>364335.32604000001</v>
      </c>
      <c r="Q244" s="10">
        <v>20462.340960000001</v>
      </c>
      <c r="R244" s="10">
        <v>9078.38861</v>
      </c>
      <c r="S244" s="10">
        <v>11406.95732</v>
      </c>
      <c r="T244" s="10">
        <v>47201.966890000003</v>
      </c>
      <c r="U244" s="10">
        <v>249411.39147999999</v>
      </c>
      <c r="V244" s="10">
        <v>16348.697789999998</v>
      </c>
      <c r="W244" s="10">
        <v>24991.4247</v>
      </c>
      <c r="X244" s="10">
        <v>43823.780429999999</v>
      </c>
      <c r="Y244" s="10">
        <v>22181.007519999999</v>
      </c>
      <c r="Z244" s="10">
        <v>10215.193350000001</v>
      </c>
      <c r="AA244" s="10">
        <v>9950.7624399999986</v>
      </c>
      <c r="AB244" s="10">
        <v>24217.377200000003</v>
      </c>
      <c r="AC244" s="10">
        <v>156.03126</v>
      </c>
      <c r="AD244" s="10">
        <v>0</v>
      </c>
      <c r="AE244" s="10">
        <v>49200.287039999996</v>
      </c>
      <c r="AF244" s="10">
        <v>0</v>
      </c>
      <c r="AG244" s="10">
        <v>21684.469659999999</v>
      </c>
      <c r="AH244" s="10">
        <v>11288.42225</v>
      </c>
      <c r="AI244" s="10">
        <v>6661.2861199999998</v>
      </c>
      <c r="AJ244" s="10">
        <v>21197.595279999998</v>
      </c>
      <c r="AK244" s="10">
        <v>5.3302100000000001</v>
      </c>
      <c r="AL244" s="10">
        <v>1173.7464499999999</v>
      </c>
      <c r="AM244" s="10">
        <v>8407.3482899999999</v>
      </c>
      <c r="AN244" s="10">
        <v>57626.485240000002</v>
      </c>
      <c r="AO244" s="10">
        <v>31687.417030000001</v>
      </c>
      <c r="AP244" s="10">
        <v>0</v>
      </c>
      <c r="AQ244" s="10">
        <v>2581614.0182899996</v>
      </c>
    </row>
    <row r="245" spans="1:43" x14ac:dyDescent="0.25">
      <c r="A245" s="12" t="s">
        <v>238</v>
      </c>
      <c r="B245" s="10">
        <v>59788.194009999999</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59788.194009999999</v>
      </c>
    </row>
    <row r="246" spans="1:43" x14ac:dyDescent="0.25">
      <c r="A246" s="10" t="s">
        <v>239</v>
      </c>
      <c r="B246" s="10">
        <v>59788.194009999999</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59788.194009999999</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67604.721539999999</v>
      </c>
      <c r="C251" s="9">
        <v>16701.704420000002</v>
      </c>
      <c r="D251" s="9">
        <v>46406.423789999993</v>
      </c>
      <c r="E251" s="9">
        <v>15409.559549999998</v>
      </c>
      <c r="F251" s="9">
        <v>9134.6251800000009</v>
      </c>
      <c r="G251" s="9">
        <v>8907.0640000000021</v>
      </c>
      <c r="H251" s="9">
        <v>7739.9865</v>
      </c>
      <c r="I251" s="9">
        <v>10751.335130000003</v>
      </c>
      <c r="J251" s="9">
        <v>10428.332989999999</v>
      </c>
      <c r="K251" s="9">
        <v>14455.178460000001</v>
      </c>
      <c r="L251" s="9">
        <v>5230.2781200000009</v>
      </c>
      <c r="M251" s="9">
        <v>13494.131009999999</v>
      </c>
      <c r="N251" s="9">
        <v>19337.536029999999</v>
      </c>
      <c r="O251" s="9">
        <v>7152.3346299999985</v>
      </c>
      <c r="P251" s="9">
        <v>7677.3129099999996</v>
      </c>
      <c r="Q251" s="9">
        <v>4742.2262800000008</v>
      </c>
      <c r="R251" s="9">
        <v>4266.1800400000002</v>
      </c>
      <c r="S251" s="9">
        <v>3720.3725999999997</v>
      </c>
      <c r="T251" s="9">
        <v>7923.0397400000002</v>
      </c>
      <c r="U251" s="9">
        <v>12025.07</v>
      </c>
      <c r="V251" s="9">
        <v>3890.8627599999995</v>
      </c>
      <c r="W251" s="9">
        <v>4584.1508900000008</v>
      </c>
      <c r="X251" s="9">
        <v>12580.49251</v>
      </c>
      <c r="Y251" s="9">
        <v>6681.8323600000003</v>
      </c>
      <c r="Z251" s="9">
        <v>12766.501100000001</v>
      </c>
      <c r="AA251" s="9">
        <v>5733.9472599999999</v>
      </c>
      <c r="AB251" s="9">
        <v>16192.71788</v>
      </c>
      <c r="AC251" s="9">
        <v>16397.169089999999</v>
      </c>
      <c r="AD251" s="9">
        <v>8702.2507799999985</v>
      </c>
      <c r="AE251" s="9">
        <v>15767.676409999996</v>
      </c>
      <c r="AF251" s="9">
        <v>5308.4771699999992</v>
      </c>
      <c r="AG251" s="9">
        <v>4624.0880900000002</v>
      </c>
      <c r="AH251" s="9">
        <v>3774.6353399999998</v>
      </c>
      <c r="AI251" s="9">
        <v>1649.9681199999998</v>
      </c>
      <c r="AJ251" s="9">
        <v>2675.1606299999994</v>
      </c>
      <c r="AK251" s="9">
        <v>1603.5429899999997</v>
      </c>
      <c r="AL251" s="9">
        <v>5758.5865399999993</v>
      </c>
      <c r="AM251" s="9">
        <v>1900.5198099999998</v>
      </c>
      <c r="AN251" s="9">
        <v>8777.9896000000008</v>
      </c>
      <c r="AO251" s="9">
        <v>4080.1444900000001</v>
      </c>
      <c r="AP251" s="9">
        <v>1714.4716099999998</v>
      </c>
      <c r="AQ251" s="9">
        <v>438272.59834999987</v>
      </c>
    </row>
    <row r="252" spans="1:43" x14ac:dyDescent="0.25">
      <c r="A252" s="10" t="s">
        <v>243</v>
      </c>
      <c r="B252" s="11">
        <v>34.326809999999995</v>
      </c>
      <c r="C252" s="11">
        <v>2.1010000000000001E-2</v>
      </c>
      <c r="D252" s="11">
        <v>367.98165999999998</v>
      </c>
      <c r="E252" s="11">
        <v>0</v>
      </c>
      <c r="F252" s="11">
        <v>12.02582</v>
      </c>
      <c r="G252" s="11">
        <v>1.027E-2</v>
      </c>
      <c r="H252" s="11">
        <v>82.943280000000016</v>
      </c>
      <c r="I252" s="11">
        <v>28.131049999999998</v>
      </c>
      <c r="J252" s="11">
        <v>33.73762</v>
      </c>
      <c r="K252" s="11">
        <v>221.28738000000001</v>
      </c>
      <c r="L252" s="11">
        <v>9.0666100000000007</v>
      </c>
      <c r="M252" s="11">
        <v>63.087769999999999</v>
      </c>
      <c r="N252" s="11">
        <v>0</v>
      </c>
      <c r="O252" s="11">
        <v>0</v>
      </c>
      <c r="P252" s="11">
        <v>0.24080000000000001</v>
      </c>
      <c r="Q252" s="11">
        <v>0</v>
      </c>
      <c r="R252" s="11">
        <v>0</v>
      </c>
      <c r="S252" s="11">
        <v>0</v>
      </c>
      <c r="T252" s="11">
        <v>0</v>
      </c>
      <c r="U252" s="11">
        <v>0</v>
      </c>
      <c r="V252" s="11">
        <v>0</v>
      </c>
      <c r="W252" s="11">
        <v>6.7551300000000003</v>
      </c>
      <c r="X252" s="11">
        <v>46.925160000000005</v>
      </c>
      <c r="Y252" s="11">
        <v>0</v>
      </c>
      <c r="Z252" s="11">
        <v>17.881139999999998</v>
      </c>
      <c r="AA252" s="11">
        <v>0</v>
      </c>
      <c r="AB252" s="11">
        <v>74.934110000000004</v>
      </c>
      <c r="AC252" s="11">
        <v>3.1220000000000001E-2</v>
      </c>
      <c r="AD252" s="11">
        <v>0</v>
      </c>
      <c r="AE252" s="11">
        <v>43.502230000000004</v>
      </c>
      <c r="AF252" s="11">
        <v>0</v>
      </c>
      <c r="AG252" s="11">
        <v>18.703649999999996</v>
      </c>
      <c r="AH252" s="11">
        <v>0</v>
      </c>
      <c r="AI252" s="11">
        <v>0</v>
      </c>
      <c r="AJ252" s="11">
        <v>0</v>
      </c>
      <c r="AK252" s="11">
        <v>0</v>
      </c>
      <c r="AL252" s="11">
        <v>0</v>
      </c>
      <c r="AM252" s="11">
        <v>6.9860000000000005E-2</v>
      </c>
      <c r="AN252" s="11">
        <v>0</v>
      </c>
      <c r="AO252" s="11">
        <v>18.955939999999998</v>
      </c>
      <c r="AP252" s="11">
        <v>2.5863899999999997</v>
      </c>
      <c r="AQ252" s="11">
        <v>1083.2049099999999</v>
      </c>
    </row>
    <row r="253" spans="1:43" x14ac:dyDescent="0.25">
      <c r="A253" s="10" t="s">
        <v>244</v>
      </c>
      <c r="B253" s="11">
        <v>323.38577000000004</v>
      </c>
      <c r="C253" s="11">
        <v>157.74971999999997</v>
      </c>
      <c r="D253" s="11">
        <v>206.53240000000002</v>
      </c>
      <c r="E253" s="11">
        <v>815.16291000000001</v>
      </c>
      <c r="F253" s="11">
        <v>135.78797</v>
      </c>
      <c r="G253" s="11">
        <v>391.16870000000006</v>
      </c>
      <c r="H253" s="11">
        <v>171.29703000000001</v>
      </c>
      <c r="I253" s="11">
        <v>264.38504999999998</v>
      </c>
      <c r="J253" s="11">
        <v>69.150030000000001</v>
      </c>
      <c r="K253" s="11">
        <v>560.97908000000007</v>
      </c>
      <c r="L253" s="11">
        <v>191.78654999999998</v>
      </c>
      <c r="M253" s="11">
        <v>295.20718999999997</v>
      </c>
      <c r="N253" s="11">
        <v>209.39061999999998</v>
      </c>
      <c r="O253" s="11">
        <v>44.062769999999993</v>
      </c>
      <c r="P253" s="11">
        <v>334.25697000000002</v>
      </c>
      <c r="Q253" s="11">
        <v>16.373010000000001</v>
      </c>
      <c r="R253" s="11">
        <v>22.355910000000005</v>
      </c>
      <c r="S253" s="11">
        <v>5.1647800000000004</v>
      </c>
      <c r="T253" s="11">
        <v>150.14313999999999</v>
      </c>
      <c r="U253" s="11">
        <v>124.41528</v>
      </c>
      <c r="V253" s="11">
        <v>7.4563800000000002</v>
      </c>
      <c r="W253" s="11">
        <v>94.530939999999987</v>
      </c>
      <c r="X253" s="11">
        <v>130.53323</v>
      </c>
      <c r="Y253" s="11">
        <v>88.679310000000001</v>
      </c>
      <c r="Z253" s="11">
        <v>51.880949999999999</v>
      </c>
      <c r="AA253" s="11">
        <v>28.038260000000001</v>
      </c>
      <c r="AB253" s="11">
        <v>554.26310999999998</v>
      </c>
      <c r="AC253" s="11">
        <v>128.2653</v>
      </c>
      <c r="AD253" s="11">
        <v>79.582880000000003</v>
      </c>
      <c r="AE253" s="11">
        <v>714.47871999999995</v>
      </c>
      <c r="AF253" s="11">
        <v>76.836020000000005</v>
      </c>
      <c r="AG253" s="11">
        <v>103.55952000000001</v>
      </c>
      <c r="AH253" s="11">
        <v>17.72569</v>
      </c>
      <c r="AI253" s="11">
        <v>1.72986</v>
      </c>
      <c r="AJ253" s="11">
        <v>46.178739999999998</v>
      </c>
      <c r="AK253" s="11">
        <v>37.32103</v>
      </c>
      <c r="AL253" s="11">
        <v>51.306080000000001</v>
      </c>
      <c r="AM253" s="11">
        <v>3.28715</v>
      </c>
      <c r="AN253" s="11">
        <v>322.73743000000002</v>
      </c>
      <c r="AO253" s="11">
        <v>22.0291</v>
      </c>
      <c r="AP253" s="11">
        <v>46.907230000000006</v>
      </c>
      <c r="AQ253" s="11">
        <v>7096.0818100000015</v>
      </c>
    </row>
    <row r="254" spans="1:43" x14ac:dyDescent="0.25">
      <c r="A254" s="10" t="s">
        <v>245</v>
      </c>
      <c r="B254" s="11">
        <v>65763.51569</v>
      </c>
      <c r="C254" s="11">
        <v>13872.39307</v>
      </c>
      <c r="D254" s="11">
        <v>42193.537329999999</v>
      </c>
      <c r="E254" s="11">
        <v>14059.686029999999</v>
      </c>
      <c r="F254" s="11">
        <v>8554.7328799999996</v>
      </c>
      <c r="G254" s="11">
        <v>8430.1661300000014</v>
      </c>
      <c r="H254" s="11">
        <v>7416.3389999999999</v>
      </c>
      <c r="I254" s="11">
        <v>9895.1251100000009</v>
      </c>
      <c r="J254" s="11">
        <v>9473.1696299999985</v>
      </c>
      <c r="K254" s="11">
        <v>12883.668750000001</v>
      </c>
      <c r="L254" s="11">
        <v>4595.3074700000006</v>
      </c>
      <c r="M254" s="11">
        <v>13104.039700000001</v>
      </c>
      <c r="N254" s="11">
        <v>18223.73374</v>
      </c>
      <c r="O254" s="11">
        <v>6887.0319499999996</v>
      </c>
      <c r="P254" s="11">
        <v>6935.0400399999999</v>
      </c>
      <c r="Q254" s="11">
        <v>4165.7833700000001</v>
      </c>
      <c r="R254" s="11">
        <v>4209.2243600000002</v>
      </c>
      <c r="S254" s="11">
        <v>3670.8138799999997</v>
      </c>
      <c r="T254" s="11">
        <v>7588.3649100000002</v>
      </c>
      <c r="U254" s="11">
        <v>11900.65472</v>
      </c>
      <c r="V254" s="11">
        <v>3882.3552799999993</v>
      </c>
      <c r="W254" s="11">
        <v>4366.97019</v>
      </c>
      <c r="X254" s="11">
        <v>11941.089690000001</v>
      </c>
      <c r="Y254" s="11">
        <v>6309.8728499999997</v>
      </c>
      <c r="Z254" s="11">
        <v>12480.051160000001</v>
      </c>
      <c r="AA254" s="11">
        <v>5525.7560800000001</v>
      </c>
      <c r="AB254" s="11">
        <v>15275.758080000001</v>
      </c>
      <c r="AC254" s="11">
        <v>14987.476630000001</v>
      </c>
      <c r="AD254" s="11">
        <v>8435.0065099999993</v>
      </c>
      <c r="AE254" s="11">
        <v>14826.825959999998</v>
      </c>
      <c r="AF254" s="11">
        <v>5104.3006399999995</v>
      </c>
      <c r="AG254" s="11">
        <v>4476.76962</v>
      </c>
      <c r="AH254" s="11">
        <v>3587.77403</v>
      </c>
      <c r="AI254" s="11">
        <v>1576.09717</v>
      </c>
      <c r="AJ254" s="11">
        <v>2602.7979499999997</v>
      </c>
      <c r="AK254" s="11">
        <v>1414.6772199999998</v>
      </c>
      <c r="AL254" s="11">
        <v>5648.9208499999995</v>
      </c>
      <c r="AM254" s="11">
        <v>1801.7450699999999</v>
      </c>
      <c r="AN254" s="11">
        <v>8121.8102900000004</v>
      </c>
      <c r="AO254" s="11">
        <v>3668.58572</v>
      </c>
      <c r="AP254" s="11">
        <v>1662.9968699999999</v>
      </c>
      <c r="AQ254" s="11">
        <v>411519.96561999986</v>
      </c>
    </row>
    <row r="255" spans="1:43" x14ac:dyDescent="0.25">
      <c r="A255" s="10" t="s">
        <v>246</v>
      </c>
      <c r="B255" s="11">
        <v>1058.6710700000001</v>
      </c>
      <c r="C255" s="11">
        <v>388.72017999999997</v>
      </c>
      <c r="D255" s="11">
        <v>2439.1242199999997</v>
      </c>
      <c r="E255" s="11">
        <v>415.00996999999995</v>
      </c>
      <c r="F255" s="11">
        <v>278.86331000000001</v>
      </c>
      <c r="G255" s="11">
        <v>5.8064500000000008</v>
      </c>
      <c r="H255" s="11">
        <v>12.424700000000001</v>
      </c>
      <c r="I255" s="11">
        <v>235.88778999999997</v>
      </c>
      <c r="J255" s="11">
        <v>121.73010000000001</v>
      </c>
      <c r="K255" s="11">
        <v>178.98580000000001</v>
      </c>
      <c r="L255" s="11">
        <v>71.222739999999988</v>
      </c>
      <c r="M255" s="11">
        <v>0.35282999999999998</v>
      </c>
      <c r="N255" s="11">
        <v>144.42954</v>
      </c>
      <c r="O255" s="11">
        <v>154.98165000000003</v>
      </c>
      <c r="P255" s="11">
        <v>97.728639999999999</v>
      </c>
      <c r="Q255" s="11">
        <v>558.85618000000022</v>
      </c>
      <c r="R255" s="11">
        <v>31.169830000000001</v>
      </c>
      <c r="S255" s="11">
        <v>23.663219999999999</v>
      </c>
      <c r="T255" s="11">
        <v>106.06061</v>
      </c>
      <c r="U255" s="11">
        <v>0</v>
      </c>
      <c r="V255" s="11">
        <v>1.0312699999999999</v>
      </c>
      <c r="W255" s="11">
        <v>37.253630000000001</v>
      </c>
      <c r="X255" s="11">
        <v>90.813429999999997</v>
      </c>
      <c r="Y255" s="11">
        <v>73.623050000000006</v>
      </c>
      <c r="Z255" s="11">
        <v>172.23383999999999</v>
      </c>
      <c r="AA255" s="11">
        <v>49.107440000000004</v>
      </c>
      <c r="AB255" s="11">
        <v>38.868749999999999</v>
      </c>
      <c r="AC255" s="11">
        <v>961.53046000000006</v>
      </c>
      <c r="AD255" s="11">
        <v>187.66139000000001</v>
      </c>
      <c r="AE255" s="11">
        <v>18.240509999999997</v>
      </c>
      <c r="AF255" s="11">
        <v>38.750319999999995</v>
      </c>
      <c r="AG255" s="11">
        <v>24.81664</v>
      </c>
      <c r="AH255" s="11">
        <v>104.87571</v>
      </c>
      <c r="AI255" s="11">
        <v>31.261279999999999</v>
      </c>
      <c r="AJ255" s="11">
        <v>1.7459200000000001</v>
      </c>
      <c r="AK255" s="11">
        <v>143.65728999999999</v>
      </c>
      <c r="AL255" s="11">
        <v>47.825830000000003</v>
      </c>
      <c r="AM255" s="11">
        <v>91.298629999999989</v>
      </c>
      <c r="AN255" s="11">
        <v>333.41692999999998</v>
      </c>
      <c r="AO255" s="11">
        <v>178.16206999999997</v>
      </c>
      <c r="AP255" s="11">
        <v>1.9576100000000001</v>
      </c>
      <c r="AQ255" s="11">
        <v>8951.8208299999969</v>
      </c>
    </row>
    <row r="256" spans="1:43" x14ac:dyDescent="0.25">
      <c r="A256" s="10" t="s">
        <v>247</v>
      </c>
      <c r="B256" s="11">
        <v>424.38720000000001</v>
      </c>
      <c r="C256" s="11">
        <v>2139.0704499999997</v>
      </c>
      <c r="D256" s="11">
        <v>1157.8996000000002</v>
      </c>
      <c r="E256" s="11">
        <v>119.70063999999999</v>
      </c>
      <c r="F256" s="11">
        <v>153.21520000000001</v>
      </c>
      <c r="G256" s="11">
        <v>1.01789</v>
      </c>
      <c r="H256" s="11">
        <v>51.649149999999992</v>
      </c>
      <c r="I256" s="11">
        <v>180.10670999999999</v>
      </c>
      <c r="J256" s="11">
        <v>730.54561000000001</v>
      </c>
      <c r="K256" s="11">
        <v>375.19621999999998</v>
      </c>
      <c r="L256" s="11">
        <v>362.89474999999999</v>
      </c>
      <c r="M256" s="11">
        <v>5.9386700000000001</v>
      </c>
      <c r="N256" s="11">
        <v>215.12380999999999</v>
      </c>
      <c r="O256" s="11">
        <v>66.258260000000007</v>
      </c>
      <c r="P256" s="11">
        <v>310.04645999999997</v>
      </c>
      <c r="Q256" s="11">
        <v>1.2137200000000001</v>
      </c>
      <c r="R256" s="11">
        <v>3.4299400000000002</v>
      </c>
      <c r="S256" s="11">
        <v>20.730720000000002</v>
      </c>
      <c r="T256" s="11">
        <v>76.618600000000001</v>
      </c>
      <c r="U256" s="11">
        <v>0</v>
      </c>
      <c r="V256" s="11">
        <v>1.9829999999999997E-2</v>
      </c>
      <c r="W256" s="11">
        <v>56.590350000000001</v>
      </c>
      <c r="X256" s="11">
        <v>58.11103</v>
      </c>
      <c r="Y256" s="11">
        <v>209.65715</v>
      </c>
      <c r="Z256" s="11">
        <v>44.454009999999997</v>
      </c>
      <c r="AA256" s="11">
        <v>131.04548</v>
      </c>
      <c r="AB256" s="11">
        <v>194.81192999999999</v>
      </c>
      <c r="AC256" s="11">
        <v>22.423830000000002</v>
      </c>
      <c r="AD256" s="11">
        <v>0</v>
      </c>
      <c r="AE256" s="11">
        <v>164.62899000000002</v>
      </c>
      <c r="AF256" s="11">
        <v>63.42351</v>
      </c>
      <c r="AG256" s="11">
        <v>0.23865999999999998</v>
      </c>
      <c r="AH256" s="11">
        <v>54.024950000000004</v>
      </c>
      <c r="AI256" s="11">
        <v>40.564610000000009</v>
      </c>
      <c r="AJ256" s="11">
        <v>3.3E-3</v>
      </c>
      <c r="AK256" s="11">
        <v>7.8874499999999994</v>
      </c>
      <c r="AL256" s="11">
        <v>10.533640000000002</v>
      </c>
      <c r="AM256" s="11">
        <v>4.1191000000000004</v>
      </c>
      <c r="AN256" s="11">
        <v>2.495E-2</v>
      </c>
      <c r="AO256" s="11">
        <v>192.41166000000001</v>
      </c>
      <c r="AP256" s="11">
        <v>2.3510000000000003E-2</v>
      </c>
      <c r="AQ256" s="11">
        <v>7650.0415399999983</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143.74999</v>
      </c>
      <c r="D258" s="11">
        <v>41.348579999999998</v>
      </c>
      <c r="E258" s="11">
        <v>0</v>
      </c>
      <c r="F258" s="11">
        <v>0</v>
      </c>
      <c r="G258" s="11">
        <v>78.894559999999998</v>
      </c>
      <c r="H258" s="11">
        <v>5.3333399999999997</v>
      </c>
      <c r="I258" s="11">
        <v>147.69942</v>
      </c>
      <c r="J258" s="11">
        <v>0</v>
      </c>
      <c r="K258" s="11">
        <v>235.06123000000002</v>
      </c>
      <c r="L258" s="11">
        <v>0</v>
      </c>
      <c r="M258" s="11">
        <v>25.00001</v>
      </c>
      <c r="N258" s="11">
        <v>544.85831999999994</v>
      </c>
      <c r="O258" s="11">
        <v>0</v>
      </c>
      <c r="P258" s="11">
        <v>0</v>
      </c>
      <c r="Q258" s="11">
        <v>0</v>
      </c>
      <c r="R258" s="11">
        <v>0</v>
      </c>
      <c r="S258" s="11">
        <v>0</v>
      </c>
      <c r="T258" s="11">
        <v>1.8524800000000001</v>
      </c>
      <c r="U258" s="11">
        <v>0</v>
      </c>
      <c r="V258" s="11">
        <v>0</v>
      </c>
      <c r="W258" s="11">
        <v>22.050650000000001</v>
      </c>
      <c r="X258" s="11">
        <v>313.01996999999994</v>
      </c>
      <c r="Y258" s="11">
        <v>0</v>
      </c>
      <c r="Z258" s="11">
        <v>0</v>
      </c>
      <c r="AA258" s="11">
        <v>0</v>
      </c>
      <c r="AB258" s="11">
        <v>54.081900000000005</v>
      </c>
      <c r="AC258" s="11">
        <v>297.44165000000004</v>
      </c>
      <c r="AD258" s="11">
        <v>0</v>
      </c>
      <c r="AE258" s="11">
        <v>0</v>
      </c>
      <c r="AF258" s="11">
        <v>25.166679999999999</v>
      </c>
      <c r="AG258" s="11">
        <v>0</v>
      </c>
      <c r="AH258" s="11">
        <v>10.234959999999999</v>
      </c>
      <c r="AI258" s="11">
        <v>0.31519999999999998</v>
      </c>
      <c r="AJ258" s="11">
        <v>24.434720000000002</v>
      </c>
      <c r="AK258" s="11">
        <v>0</v>
      </c>
      <c r="AL258" s="11">
        <v>1.4000000000000001E-4</v>
      </c>
      <c r="AM258" s="11">
        <v>0</v>
      </c>
      <c r="AN258" s="11">
        <v>0</v>
      </c>
      <c r="AO258" s="11">
        <v>0</v>
      </c>
      <c r="AP258" s="11">
        <v>0</v>
      </c>
      <c r="AQ258" s="11">
        <v>1970.5437999999997</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0.50483999999999996</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0.93984000000000001</v>
      </c>
    </row>
    <row r="260" spans="1:43" x14ac:dyDescent="0.25">
      <c r="A260" s="8" t="s">
        <v>251</v>
      </c>
      <c r="B260" s="9">
        <v>22396.62299</v>
      </c>
      <c r="C260" s="9">
        <v>6251.8692799999999</v>
      </c>
      <c r="D260" s="9">
        <v>17571.504849999998</v>
      </c>
      <c r="E260" s="9">
        <v>4937.9212100000004</v>
      </c>
      <c r="F260" s="9">
        <v>3308.8212399999998</v>
      </c>
      <c r="G260" s="9">
        <v>3306.6135000000004</v>
      </c>
      <c r="H260" s="9">
        <v>2139.5662900000002</v>
      </c>
      <c r="I260" s="9">
        <v>5083.9130699999996</v>
      </c>
      <c r="J260" s="9">
        <v>3766.4903299999996</v>
      </c>
      <c r="K260" s="9">
        <v>5278.5585999999994</v>
      </c>
      <c r="L260" s="9">
        <v>961.15159999999992</v>
      </c>
      <c r="M260" s="9">
        <v>5687.1385900000005</v>
      </c>
      <c r="N260" s="9">
        <v>5262.9443599999995</v>
      </c>
      <c r="O260" s="9">
        <v>1954.5079900000001</v>
      </c>
      <c r="P260" s="9">
        <v>2742.4568300000005</v>
      </c>
      <c r="Q260" s="9">
        <v>1501.4677799999999</v>
      </c>
      <c r="R260" s="9">
        <v>1580.5332900000001</v>
      </c>
      <c r="S260" s="9">
        <v>1490.0604099999996</v>
      </c>
      <c r="T260" s="9">
        <v>1325.81726</v>
      </c>
      <c r="U260" s="9">
        <v>4907.0175299999992</v>
      </c>
      <c r="V260" s="9">
        <v>1331.2700499999999</v>
      </c>
      <c r="W260" s="9">
        <v>1722.8294999999998</v>
      </c>
      <c r="X260" s="9">
        <v>6415.34764</v>
      </c>
      <c r="Y260" s="9">
        <v>2060.7354800000003</v>
      </c>
      <c r="Z260" s="9">
        <v>5466.2927799999989</v>
      </c>
      <c r="AA260" s="9">
        <v>2595.82735</v>
      </c>
      <c r="AB260" s="9">
        <v>6827.7736000000004</v>
      </c>
      <c r="AC260" s="9">
        <v>5896.6389399999998</v>
      </c>
      <c r="AD260" s="9">
        <v>2630.5322600000004</v>
      </c>
      <c r="AE260" s="9">
        <v>4554.8367199999993</v>
      </c>
      <c r="AF260" s="9">
        <v>1589.7224200000001</v>
      </c>
      <c r="AG260" s="9">
        <v>1378.0338500000003</v>
      </c>
      <c r="AH260" s="9">
        <v>1378.05612</v>
      </c>
      <c r="AI260" s="9">
        <v>483.00646999999998</v>
      </c>
      <c r="AJ260" s="9">
        <v>1088.6576</v>
      </c>
      <c r="AK260" s="9">
        <v>142.83622</v>
      </c>
      <c r="AL260" s="9">
        <v>2691.3491300000001</v>
      </c>
      <c r="AM260" s="9">
        <v>638.24126999999999</v>
      </c>
      <c r="AN260" s="9">
        <v>2366.39383</v>
      </c>
      <c r="AO260" s="9">
        <v>767.67547999999999</v>
      </c>
      <c r="AP260" s="9">
        <v>398.50828000000001</v>
      </c>
      <c r="AQ260" s="9">
        <v>153879.54199</v>
      </c>
    </row>
    <row r="261" spans="1:43" x14ac:dyDescent="0.25">
      <c r="A261" s="10" t="s">
        <v>252</v>
      </c>
      <c r="B261" s="11">
        <v>16333.948179999999</v>
      </c>
      <c r="C261" s="11">
        <v>6251.1158299999997</v>
      </c>
      <c r="D261" s="11">
        <v>15554.778469999999</v>
      </c>
      <c r="E261" s="11">
        <v>4783.0502000000006</v>
      </c>
      <c r="F261" s="11">
        <v>3300.0035599999997</v>
      </c>
      <c r="G261" s="11">
        <v>3219.3486600000001</v>
      </c>
      <c r="H261" s="11">
        <v>2128.7389600000001</v>
      </c>
      <c r="I261" s="11">
        <v>4821.5509399999992</v>
      </c>
      <c r="J261" s="11">
        <v>3554.82332</v>
      </c>
      <c r="K261" s="11">
        <v>5267.8915099999995</v>
      </c>
      <c r="L261" s="11">
        <v>847.29085999999995</v>
      </c>
      <c r="M261" s="11">
        <v>5129.7646500000001</v>
      </c>
      <c r="N261" s="11">
        <v>5253.3533999999991</v>
      </c>
      <c r="O261" s="11">
        <v>1888.81585</v>
      </c>
      <c r="P261" s="11">
        <v>2734.2553700000003</v>
      </c>
      <c r="Q261" s="11">
        <v>1283.4157600000001</v>
      </c>
      <c r="R261" s="11">
        <v>1513.8298200000002</v>
      </c>
      <c r="S261" s="11">
        <v>1490.0604099999996</v>
      </c>
      <c r="T261" s="11">
        <v>1235.84878</v>
      </c>
      <c r="U261" s="11">
        <v>3956.1076899999998</v>
      </c>
      <c r="V261" s="11">
        <v>1307.47174</v>
      </c>
      <c r="W261" s="11">
        <v>1548.0912699999999</v>
      </c>
      <c r="X261" s="11">
        <v>6084.0194299999994</v>
      </c>
      <c r="Y261" s="11">
        <v>2060.7354800000003</v>
      </c>
      <c r="Z261" s="11">
        <v>5357.121869999999</v>
      </c>
      <c r="AA261" s="11">
        <v>2462.78539</v>
      </c>
      <c r="AB261" s="11">
        <v>6294.9545100000005</v>
      </c>
      <c r="AC261" s="11">
        <v>5709.6579000000002</v>
      </c>
      <c r="AD261" s="11">
        <v>2350.1117400000003</v>
      </c>
      <c r="AE261" s="11">
        <v>4392.5865599999997</v>
      </c>
      <c r="AF261" s="11">
        <v>1019.8194500000001</v>
      </c>
      <c r="AG261" s="11">
        <v>1312.2168100000001</v>
      </c>
      <c r="AH261" s="11">
        <v>1342.1720399999999</v>
      </c>
      <c r="AI261" s="11">
        <v>471.01850999999999</v>
      </c>
      <c r="AJ261" s="11">
        <v>1079.1958200000001</v>
      </c>
      <c r="AK261" s="11">
        <v>142.69622000000001</v>
      </c>
      <c r="AL261" s="11">
        <v>2677.5241300000002</v>
      </c>
      <c r="AM261" s="11">
        <v>638.24126999999999</v>
      </c>
      <c r="AN261" s="11">
        <v>2366.39383</v>
      </c>
      <c r="AO261" s="11">
        <v>767.67547999999999</v>
      </c>
      <c r="AP261" s="11">
        <v>398.50828000000001</v>
      </c>
      <c r="AQ261" s="11">
        <v>140330.98995000002</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2766.3698399999998</v>
      </c>
      <c r="C263" s="11">
        <v>0</v>
      </c>
      <c r="D263" s="11">
        <v>2016.7263799999998</v>
      </c>
      <c r="E263" s="11">
        <v>152.70585</v>
      </c>
      <c r="F263" s="11">
        <v>0</v>
      </c>
      <c r="G263" s="11">
        <v>79.486279999999994</v>
      </c>
      <c r="H263" s="11">
        <v>10.82733</v>
      </c>
      <c r="I263" s="11">
        <v>258.17804999999998</v>
      </c>
      <c r="J263" s="11">
        <v>210.72169</v>
      </c>
      <c r="K263" s="11">
        <v>0</v>
      </c>
      <c r="L263" s="11">
        <v>105.8625</v>
      </c>
      <c r="M263" s="11">
        <v>557.37393999999995</v>
      </c>
      <c r="N263" s="11">
        <v>0</v>
      </c>
      <c r="O263" s="11">
        <v>65.692139999999995</v>
      </c>
      <c r="P263" s="11">
        <v>8.2014599999999991</v>
      </c>
      <c r="Q263" s="11">
        <v>217.76363000000001</v>
      </c>
      <c r="R263" s="11">
        <v>66.202640000000002</v>
      </c>
      <c r="S263" s="11">
        <v>0</v>
      </c>
      <c r="T263" s="11">
        <v>81.880660000000006</v>
      </c>
      <c r="U263" s="11">
        <v>259.48784000000001</v>
      </c>
      <c r="V263" s="11">
        <v>23.756150000000002</v>
      </c>
      <c r="W263" s="11">
        <v>174.73822999999999</v>
      </c>
      <c r="X263" s="11">
        <v>330.74401</v>
      </c>
      <c r="Y263" s="11">
        <v>0</v>
      </c>
      <c r="Z263" s="11">
        <v>108.60473999999999</v>
      </c>
      <c r="AA263" s="11">
        <v>129.72695999999999</v>
      </c>
      <c r="AB263" s="11">
        <v>532.81908999999996</v>
      </c>
      <c r="AC263" s="11">
        <v>186.98104000000001</v>
      </c>
      <c r="AD263" s="11">
        <v>280.42052000000001</v>
      </c>
      <c r="AE263" s="11">
        <v>162.25015999999999</v>
      </c>
      <c r="AF263" s="11">
        <v>411.99453000000005</v>
      </c>
      <c r="AG263" s="11">
        <v>58.398660000000007</v>
      </c>
      <c r="AH263" s="11">
        <v>35.884079999999997</v>
      </c>
      <c r="AI263" s="11">
        <v>11.987959999999999</v>
      </c>
      <c r="AJ263" s="11">
        <v>9.3837499999999991</v>
      </c>
      <c r="AK263" s="11">
        <v>0</v>
      </c>
      <c r="AL263" s="11">
        <v>13.824999999999999</v>
      </c>
      <c r="AM263" s="11">
        <v>0</v>
      </c>
      <c r="AN263" s="11">
        <v>0</v>
      </c>
      <c r="AO263" s="11">
        <v>0</v>
      </c>
      <c r="AP263" s="11">
        <v>0</v>
      </c>
      <c r="AQ263" s="11">
        <v>9328.9951100000035</v>
      </c>
    </row>
    <row r="264" spans="1:43" x14ac:dyDescent="0.25">
      <c r="A264" s="10" t="s">
        <v>255</v>
      </c>
      <c r="B264" s="11">
        <v>1759.5368700000001</v>
      </c>
      <c r="C264" s="11">
        <v>0</v>
      </c>
      <c r="D264" s="11">
        <v>0</v>
      </c>
      <c r="E264" s="11">
        <v>2.1651599999999998</v>
      </c>
      <c r="F264" s="11">
        <v>8.8176800000000011</v>
      </c>
      <c r="G264" s="11">
        <v>7.7785600000000006</v>
      </c>
      <c r="H264" s="11">
        <v>0</v>
      </c>
      <c r="I264" s="11">
        <v>0.77849999999999997</v>
      </c>
      <c r="J264" s="11">
        <v>0</v>
      </c>
      <c r="K264" s="11">
        <v>10.65666</v>
      </c>
      <c r="L264" s="11">
        <v>7.99824</v>
      </c>
      <c r="M264" s="11">
        <v>0</v>
      </c>
      <c r="N264" s="11">
        <v>9.5128400000000006</v>
      </c>
      <c r="O264" s="11">
        <v>0</v>
      </c>
      <c r="P264" s="11">
        <v>0</v>
      </c>
      <c r="Q264" s="11">
        <v>0</v>
      </c>
      <c r="R264" s="11">
        <v>0</v>
      </c>
      <c r="S264" s="11">
        <v>0</v>
      </c>
      <c r="T264" s="11">
        <v>8.0841899999999995</v>
      </c>
      <c r="U264" s="11">
        <v>691.42200000000003</v>
      </c>
      <c r="V264" s="11">
        <v>0</v>
      </c>
      <c r="W264" s="11">
        <v>0</v>
      </c>
      <c r="X264" s="11">
        <v>0</v>
      </c>
      <c r="Y264" s="11">
        <v>0</v>
      </c>
      <c r="Z264" s="11">
        <v>0</v>
      </c>
      <c r="AA264" s="11">
        <v>3.3149999999999999</v>
      </c>
      <c r="AB264" s="11">
        <v>0</v>
      </c>
      <c r="AC264" s="11">
        <v>0</v>
      </c>
      <c r="AD264" s="11">
        <v>0</v>
      </c>
      <c r="AE264" s="11">
        <v>0</v>
      </c>
      <c r="AF264" s="11">
        <v>157.90844000000001</v>
      </c>
      <c r="AG264" s="11">
        <v>7.41838</v>
      </c>
      <c r="AH264" s="11">
        <v>0</v>
      </c>
      <c r="AI264" s="11">
        <v>0</v>
      </c>
      <c r="AJ264" s="11">
        <v>7.8030000000000002E-2</v>
      </c>
      <c r="AK264" s="11">
        <v>0.14000000000000001</v>
      </c>
      <c r="AL264" s="11">
        <v>0</v>
      </c>
      <c r="AM264" s="11">
        <v>0</v>
      </c>
      <c r="AN264" s="11">
        <v>0</v>
      </c>
      <c r="AO264" s="11">
        <v>0</v>
      </c>
      <c r="AP264" s="11">
        <v>0</v>
      </c>
      <c r="AQ264" s="11">
        <v>2675.6105500000008</v>
      </c>
    </row>
    <row r="265" spans="1:43" x14ac:dyDescent="0.25">
      <c r="A265" s="10" t="s">
        <v>256</v>
      </c>
      <c r="B265" s="11">
        <v>1536.7681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1536.7681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0.75345000000000006</v>
      </c>
      <c r="D267" s="11">
        <v>0</v>
      </c>
      <c r="E267" s="11">
        <v>0</v>
      </c>
      <c r="F267" s="11">
        <v>0</v>
      </c>
      <c r="G267" s="11">
        <v>0</v>
      </c>
      <c r="H267" s="11">
        <v>0</v>
      </c>
      <c r="I267" s="11">
        <v>3.4055800000000001</v>
      </c>
      <c r="J267" s="11">
        <v>0.94532000000000005</v>
      </c>
      <c r="K267" s="11">
        <v>1.043E-2</v>
      </c>
      <c r="L267" s="11">
        <v>0</v>
      </c>
      <c r="M267" s="11">
        <v>0</v>
      </c>
      <c r="N267" s="11">
        <v>7.8120000000000009E-2</v>
      </c>
      <c r="O267" s="11">
        <v>0</v>
      </c>
      <c r="P267" s="11">
        <v>0</v>
      </c>
      <c r="Q267" s="11">
        <v>0.28838999999999998</v>
      </c>
      <c r="R267" s="11">
        <v>0.50083</v>
      </c>
      <c r="S267" s="11">
        <v>0</v>
      </c>
      <c r="T267" s="11">
        <v>3.63E-3</v>
      </c>
      <c r="U267" s="11">
        <v>0</v>
      </c>
      <c r="V267" s="11">
        <v>4.2159999999999996E-2</v>
      </c>
      <c r="W267" s="11">
        <v>0</v>
      </c>
      <c r="X267" s="11">
        <v>0.58420000000000005</v>
      </c>
      <c r="Y267" s="11">
        <v>0</v>
      </c>
      <c r="Z267" s="11">
        <v>0.56616999999999995</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7.17828</v>
      </c>
    </row>
    <row r="268" spans="1:43" x14ac:dyDescent="0.25">
      <c r="A268" s="8" t="s">
        <v>259</v>
      </c>
      <c r="B268" s="9">
        <v>45208.098549999995</v>
      </c>
      <c r="C268" s="9">
        <v>10449.835140000003</v>
      </c>
      <c r="D268" s="9">
        <v>28834.918939999996</v>
      </c>
      <c r="E268" s="9">
        <v>10471.638339999998</v>
      </c>
      <c r="F268" s="9">
        <v>5825.8039400000016</v>
      </c>
      <c r="G268" s="9">
        <v>5600.4505000000017</v>
      </c>
      <c r="H268" s="9">
        <v>5600.4202100000002</v>
      </c>
      <c r="I268" s="9">
        <v>5667.4220600000035</v>
      </c>
      <c r="J268" s="9">
        <v>6661.8426599999993</v>
      </c>
      <c r="K268" s="9">
        <v>9176.6198600000025</v>
      </c>
      <c r="L268" s="9">
        <v>4269.1265200000007</v>
      </c>
      <c r="M268" s="9">
        <v>7806.9924199999987</v>
      </c>
      <c r="N268" s="9">
        <v>14074.59167</v>
      </c>
      <c r="O268" s="9">
        <v>5197.8266399999984</v>
      </c>
      <c r="P268" s="9">
        <v>4934.8560799999996</v>
      </c>
      <c r="Q268" s="9">
        <v>3240.7585000000008</v>
      </c>
      <c r="R268" s="9">
        <v>2685.6467499999999</v>
      </c>
      <c r="S268" s="9">
        <v>2230.3121900000001</v>
      </c>
      <c r="T268" s="9">
        <v>6597.2224800000004</v>
      </c>
      <c r="U268" s="9">
        <v>7118.0524700000005</v>
      </c>
      <c r="V268" s="9">
        <v>2559.5927099999999</v>
      </c>
      <c r="W268" s="9">
        <v>2861.321390000001</v>
      </c>
      <c r="X268" s="9">
        <v>6165.1448700000001</v>
      </c>
      <c r="Y268" s="9">
        <v>4621.0968800000001</v>
      </c>
      <c r="Z268" s="9">
        <v>7300.2083200000025</v>
      </c>
      <c r="AA268" s="9">
        <v>3138.1199099999999</v>
      </c>
      <c r="AB268" s="9">
        <v>9364.9442799999997</v>
      </c>
      <c r="AC268" s="9">
        <v>10500.530149999999</v>
      </c>
      <c r="AD268" s="9">
        <v>6071.7185199999985</v>
      </c>
      <c r="AE268" s="9">
        <v>11212.839689999997</v>
      </c>
      <c r="AF268" s="9">
        <v>3718.7547499999991</v>
      </c>
      <c r="AG268" s="9">
        <v>3246.0542399999999</v>
      </c>
      <c r="AH268" s="9">
        <v>2396.5792199999996</v>
      </c>
      <c r="AI268" s="9">
        <v>1166.9616499999997</v>
      </c>
      <c r="AJ268" s="9">
        <v>1586.5030299999994</v>
      </c>
      <c r="AK268" s="9">
        <v>1460.7067699999998</v>
      </c>
      <c r="AL268" s="9">
        <v>3067.2374099999993</v>
      </c>
      <c r="AM268" s="9">
        <v>1262.2785399999998</v>
      </c>
      <c r="AN268" s="9">
        <v>6411.5957700000008</v>
      </c>
      <c r="AO268" s="9">
        <v>3312.4690100000003</v>
      </c>
      <c r="AP268" s="9">
        <v>1315.9633299999998</v>
      </c>
      <c r="AQ268" s="9">
        <v>284393.05635999999</v>
      </c>
    </row>
    <row r="269" spans="1:43" x14ac:dyDescent="0.25">
      <c r="A269" s="2" t="s">
        <v>260</v>
      </c>
      <c r="B269" s="9">
        <v>8882.9993600000016</v>
      </c>
      <c r="C269" s="9">
        <v>1458.87601</v>
      </c>
      <c r="D269" s="9">
        <v>4241.5589</v>
      </c>
      <c r="E269" s="9">
        <v>713.90843999999993</v>
      </c>
      <c r="F269" s="9">
        <v>97.213790000000003</v>
      </c>
      <c r="G269" s="9">
        <v>164.6002</v>
      </c>
      <c r="H269" s="9">
        <v>244.65827000000004</v>
      </c>
      <c r="I269" s="9">
        <v>417.34715</v>
      </c>
      <c r="J269" s="9">
        <v>1313.23389</v>
      </c>
      <c r="K269" s="9">
        <v>44.682679999999998</v>
      </c>
      <c r="L269" s="9">
        <v>1484.7303000000002</v>
      </c>
      <c r="M269" s="9">
        <v>93.973820000000003</v>
      </c>
      <c r="N269" s="9">
        <v>48.423250000000003</v>
      </c>
      <c r="O269" s="9">
        <v>102.59747000000002</v>
      </c>
      <c r="P269" s="9">
        <v>155.28752</v>
      </c>
      <c r="Q269" s="9">
        <v>382.64510999999999</v>
      </c>
      <c r="R269" s="9">
        <v>204.54181</v>
      </c>
      <c r="S269" s="9">
        <v>42.855939999999997</v>
      </c>
      <c r="T269" s="9">
        <v>213.02775</v>
      </c>
      <c r="U269" s="9">
        <v>52.438739999999996</v>
      </c>
      <c r="V269" s="9">
        <v>23.819019999999998</v>
      </c>
      <c r="W269" s="9">
        <v>135.22108</v>
      </c>
      <c r="X269" s="9">
        <v>592.77557999999999</v>
      </c>
      <c r="Y269" s="9">
        <v>255.03731999999999</v>
      </c>
      <c r="Z269" s="9">
        <v>3545.0641999999998</v>
      </c>
      <c r="AA269" s="9">
        <v>168.30724000000001</v>
      </c>
      <c r="AB269" s="9">
        <v>174.38616999999996</v>
      </c>
      <c r="AC269" s="9">
        <v>1878.1744799999999</v>
      </c>
      <c r="AD269" s="9">
        <v>169.57399000000001</v>
      </c>
      <c r="AE269" s="9">
        <v>289.69546000000003</v>
      </c>
      <c r="AF269" s="9">
        <v>120.34662</v>
      </c>
      <c r="AG269" s="9">
        <v>33.087510000000002</v>
      </c>
      <c r="AH269" s="9">
        <v>60.094430000000003</v>
      </c>
      <c r="AI269" s="9">
        <v>14.447139999999999</v>
      </c>
      <c r="AJ269" s="9">
        <v>116.67819</v>
      </c>
      <c r="AK269" s="9">
        <v>19.240270000000002</v>
      </c>
      <c r="AL269" s="9">
        <v>608.05540000000008</v>
      </c>
      <c r="AM269" s="9">
        <v>13.98189</v>
      </c>
      <c r="AN269" s="9">
        <v>157.43535000000003</v>
      </c>
      <c r="AO269" s="9">
        <v>137.96134000000001</v>
      </c>
      <c r="AP269" s="9">
        <v>24.6951</v>
      </c>
      <c r="AQ269" s="9">
        <v>28897.67818000001</v>
      </c>
    </row>
    <row r="270" spans="1:43" x14ac:dyDescent="0.25">
      <c r="A270" s="10" t="s">
        <v>261</v>
      </c>
      <c r="B270" s="11">
        <v>2378.94641</v>
      </c>
      <c r="C270" s="11">
        <v>166.13881999999998</v>
      </c>
      <c r="D270" s="11">
        <v>1846.61997</v>
      </c>
      <c r="E270" s="11">
        <v>478.82389000000001</v>
      </c>
      <c r="F270" s="11">
        <v>82.368589999999998</v>
      </c>
      <c r="G270" s="11">
        <v>158.14981</v>
      </c>
      <c r="H270" s="11">
        <v>188.14976000000001</v>
      </c>
      <c r="I270" s="11">
        <v>185.91826999999998</v>
      </c>
      <c r="J270" s="11">
        <v>223.07082</v>
      </c>
      <c r="K270" s="11">
        <v>32.818839999999994</v>
      </c>
      <c r="L270" s="11">
        <v>17.811129999999999</v>
      </c>
      <c r="M270" s="11">
        <v>91.327960000000004</v>
      </c>
      <c r="N270" s="11">
        <v>46.541530000000002</v>
      </c>
      <c r="O270" s="11">
        <v>86.054410000000004</v>
      </c>
      <c r="P270" s="11">
        <v>152.18583000000001</v>
      </c>
      <c r="Q270" s="11">
        <v>151.47911999999999</v>
      </c>
      <c r="R270" s="11">
        <v>52.994590000000002</v>
      </c>
      <c r="S270" s="11">
        <v>36.532989999999998</v>
      </c>
      <c r="T270" s="11">
        <v>58.031289999999998</v>
      </c>
      <c r="U270" s="11">
        <v>51.303479999999993</v>
      </c>
      <c r="V270" s="11">
        <v>0.68723999999999996</v>
      </c>
      <c r="W270" s="11">
        <v>128.23716999999999</v>
      </c>
      <c r="X270" s="11">
        <v>47.890800000000006</v>
      </c>
      <c r="Y270" s="11">
        <v>32.284050000000001</v>
      </c>
      <c r="Z270" s="11">
        <v>238.72774999999999</v>
      </c>
      <c r="AA270" s="11">
        <v>145.65418000000003</v>
      </c>
      <c r="AB270" s="11">
        <v>159.18082999999999</v>
      </c>
      <c r="AC270" s="11">
        <v>957.37268999999992</v>
      </c>
      <c r="AD270" s="11">
        <v>166.1352</v>
      </c>
      <c r="AE270" s="11">
        <v>280.46381000000002</v>
      </c>
      <c r="AF270" s="11">
        <v>8.1463999999999999</v>
      </c>
      <c r="AG270" s="11">
        <v>31.152510000000003</v>
      </c>
      <c r="AH270" s="11">
        <v>56.85633</v>
      </c>
      <c r="AI270" s="11">
        <v>13.10056</v>
      </c>
      <c r="AJ270" s="11">
        <v>112.41674</v>
      </c>
      <c r="AK270" s="11">
        <v>17.328740000000003</v>
      </c>
      <c r="AL270" s="11">
        <v>195.72575000000001</v>
      </c>
      <c r="AM270" s="11">
        <v>12.557180000000001</v>
      </c>
      <c r="AN270" s="11">
        <v>69.641379999999998</v>
      </c>
      <c r="AO270" s="11">
        <v>0</v>
      </c>
      <c r="AP270" s="11">
        <v>13.068070000000001</v>
      </c>
      <c r="AQ270" s="11">
        <v>9171.8948900000014</v>
      </c>
    </row>
    <row r="271" spans="1:43" x14ac:dyDescent="0.25">
      <c r="A271" s="10" t="s">
        <v>262</v>
      </c>
      <c r="B271" s="11">
        <v>158.02178000000001</v>
      </c>
      <c r="C271" s="11">
        <v>197.40530999999999</v>
      </c>
      <c r="D271" s="11">
        <v>111.35375000000001</v>
      </c>
      <c r="E271" s="11">
        <v>32.647840000000002</v>
      </c>
      <c r="F271" s="11">
        <v>13.434290000000001</v>
      </c>
      <c r="G271" s="11">
        <v>2.76539</v>
      </c>
      <c r="H271" s="11">
        <v>2.34415</v>
      </c>
      <c r="I271" s="11">
        <v>98.218109999999996</v>
      </c>
      <c r="J271" s="11">
        <v>0.50276999999999994</v>
      </c>
      <c r="K271" s="11">
        <v>1.2390300000000001</v>
      </c>
      <c r="L271" s="11">
        <v>62.775370000000002</v>
      </c>
      <c r="M271" s="11">
        <v>0.50309999999999999</v>
      </c>
      <c r="N271" s="11">
        <v>0.6563199999999999</v>
      </c>
      <c r="O271" s="11">
        <v>2.1118099999999997</v>
      </c>
      <c r="P271" s="11">
        <v>0.20729</v>
      </c>
      <c r="Q271" s="11">
        <v>227.75908999999999</v>
      </c>
      <c r="R271" s="11">
        <v>6.7979999999999999E-2</v>
      </c>
      <c r="S271" s="11">
        <v>0</v>
      </c>
      <c r="T271" s="11">
        <v>2.317E-2</v>
      </c>
      <c r="U271" s="11">
        <v>0.34116000000000002</v>
      </c>
      <c r="V271" s="11">
        <v>0.16188</v>
      </c>
      <c r="W271" s="11">
        <v>2.1542300000000001</v>
      </c>
      <c r="X271" s="11">
        <v>-4.530219999999999</v>
      </c>
      <c r="Y271" s="11">
        <v>0.15666999999999998</v>
      </c>
      <c r="Z271" s="11">
        <v>47.21875</v>
      </c>
      <c r="AA271" s="11">
        <v>1.2383199999999999</v>
      </c>
      <c r="AB271" s="11">
        <v>8.7019699999999993</v>
      </c>
      <c r="AC271" s="11">
        <v>8.3043799999999983</v>
      </c>
      <c r="AD271" s="11">
        <v>0.26415</v>
      </c>
      <c r="AE271" s="11">
        <v>0.26318000000000003</v>
      </c>
      <c r="AF271" s="11">
        <v>112.13133000000001</v>
      </c>
      <c r="AG271" s="11">
        <v>0.55364000000000002</v>
      </c>
      <c r="AH271" s="11">
        <v>0.94310000000000005</v>
      </c>
      <c r="AI271" s="11">
        <v>0.79552</v>
      </c>
      <c r="AJ271" s="11">
        <v>0.53156999999999999</v>
      </c>
      <c r="AK271" s="11">
        <v>0</v>
      </c>
      <c r="AL271" s="11">
        <v>32.644580000000005</v>
      </c>
      <c r="AM271" s="11">
        <v>1.1073600000000001</v>
      </c>
      <c r="AN271" s="11">
        <v>24.051590000000001</v>
      </c>
      <c r="AO271" s="11">
        <v>13.72091</v>
      </c>
      <c r="AP271" s="11">
        <v>0.20591000000000001</v>
      </c>
      <c r="AQ271" s="11">
        <v>1162.9965299999999</v>
      </c>
    </row>
    <row r="272" spans="1:43" x14ac:dyDescent="0.25">
      <c r="A272" s="10" t="s">
        <v>263</v>
      </c>
      <c r="B272" s="11">
        <v>5498.6657000000005</v>
      </c>
      <c r="C272" s="11">
        <v>918.57836999999995</v>
      </c>
      <c r="D272" s="11">
        <v>2202.2076299999999</v>
      </c>
      <c r="E272" s="11">
        <v>87.82</v>
      </c>
      <c r="F272" s="11">
        <v>0</v>
      </c>
      <c r="G272" s="11">
        <v>0</v>
      </c>
      <c r="H272" s="11">
        <v>5.2156499999999992</v>
      </c>
      <c r="I272" s="11">
        <v>0</v>
      </c>
      <c r="J272" s="11">
        <v>1080.261</v>
      </c>
      <c r="K272" s="11">
        <v>9.4917000000000016</v>
      </c>
      <c r="L272" s="11">
        <v>1403.1453100000001</v>
      </c>
      <c r="M272" s="11">
        <v>0</v>
      </c>
      <c r="N272" s="11">
        <v>0</v>
      </c>
      <c r="O272" s="11">
        <v>0</v>
      </c>
      <c r="P272" s="11">
        <v>0</v>
      </c>
      <c r="Q272" s="11">
        <v>0</v>
      </c>
      <c r="R272" s="11">
        <v>150</v>
      </c>
      <c r="S272" s="11">
        <v>0</v>
      </c>
      <c r="T272" s="11">
        <v>153.80103</v>
      </c>
      <c r="U272" s="11">
        <v>0</v>
      </c>
      <c r="V272" s="11">
        <v>0</v>
      </c>
      <c r="W272" s="11">
        <v>0.11902</v>
      </c>
      <c r="X272" s="11">
        <v>548.79999999999995</v>
      </c>
      <c r="Y272" s="11">
        <v>221.64599999999999</v>
      </c>
      <c r="Z272" s="11">
        <v>3217.9900199999997</v>
      </c>
      <c r="AA272" s="11">
        <v>0</v>
      </c>
      <c r="AB272" s="11">
        <v>0</v>
      </c>
      <c r="AC272" s="11">
        <v>886.93007999999998</v>
      </c>
      <c r="AD272" s="11">
        <v>0</v>
      </c>
      <c r="AE272" s="11">
        <v>0</v>
      </c>
      <c r="AF272" s="11">
        <v>0</v>
      </c>
      <c r="AG272" s="11">
        <v>0</v>
      </c>
      <c r="AH272" s="11">
        <v>0</v>
      </c>
      <c r="AI272" s="11">
        <v>0</v>
      </c>
      <c r="AJ272" s="11">
        <v>0</v>
      </c>
      <c r="AK272" s="11">
        <v>1.2444999999999999</v>
      </c>
      <c r="AL272" s="11">
        <v>377.34649000000002</v>
      </c>
      <c r="AM272" s="11">
        <v>0</v>
      </c>
      <c r="AN272" s="11">
        <v>60.47757</v>
      </c>
      <c r="AO272" s="11">
        <v>0</v>
      </c>
      <c r="AP272" s="11">
        <v>0</v>
      </c>
      <c r="AQ272" s="11">
        <v>16823.74007</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847.36546999999996</v>
      </c>
      <c r="C274" s="11">
        <v>176.75351000000001</v>
      </c>
      <c r="D274" s="11">
        <v>81.377549999999999</v>
      </c>
      <c r="E274" s="11">
        <v>114.61671000000001</v>
      </c>
      <c r="F274" s="11">
        <v>1.4109100000000001</v>
      </c>
      <c r="G274" s="11">
        <v>3.6850000000000001</v>
      </c>
      <c r="H274" s="11">
        <v>48.948709999999998</v>
      </c>
      <c r="I274" s="11">
        <v>133.21077000000002</v>
      </c>
      <c r="J274" s="11">
        <v>9.3992999999999984</v>
      </c>
      <c r="K274" s="11">
        <v>1.1331100000000001</v>
      </c>
      <c r="L274" s="11">
        <v>0.99848999999999999</v>
      </c>
      <c r="M274" s="11">
        <v>2.14276</v>
      </c>
      <c r="N274" s="11">
        <v>1.2254</v>
      </c>
      <c r="O274" s="11">
        <v>14.43125</v>
      </c>
      <c r="P274" s="11">
        <v>2.8944000000000001</v>
      </c>
      <c r="Q274" s="11">
        <v>3.4068999999999998</v>
      </c>
      <c r="R274" s="11">
        <v>1.4792400000000001</v>
      </c>
      <c r="S274" s="11">
        <v>6.3229499999999996</v>
      </c>
      <c r="T274" s="11">
        <v>1.1722600000000001</v>
      </c>
      <c r="U274" s="11">
        <v>0.79410000000000003</v>
      </c>
      <c r="V274" s="11">
        <v>22.969899999999999</v>
      </c>
      <c r="W274" s="11">
        <v>4.7106599999999998</v>
      </c>
      <c r="X274" s="11">
        <v>0.61499999999999999</v>
      </c>
      <c r="Y274" s="11">
        <v>0.9506</v>
      </c>
      <c r="Z274" s="11">
        <v>41.127679999999998</v>
      </c>
      <c r="AA274" s="11">
        <v>21.414739999999998</v>
      </c>
      <c r="AB274" s="11">
        <v>6.5033700000000003</v>
      </c>
      <c r="AC274" s="11">
        <v>25.567330000000002</v>
      </c>
      <c r="AD274" s="11">
        <v>3.1746400000000001</v>
      </c>
      <c r="AE274" s="11">
        <v>8.9684699999999999</v>
      </c>
      <c r="AF274" s="11">
        <v>6.8890000000000007E-2</v>
      </c>
      <c r="AG274" s="11">
        <v>1.3813600000000001</v>
      </c>
      <c r="AH274" s="11">
        <v>2.2949999999999999</v>
      </c>
      <c r="AI274" s="11">
        <v>0.55105999999999999</v>
      </c>
      <c r="AJ274" s="11">
        <v>3.7298800000000001</v>
      </c>
      <c r="AK274" s="11">
        <v>0.66703000000000001</v>
      </c>
      <c r="AL274" s="11">
        <v>2.3385799999999999</v>
      </c>
      <c r="AM274" s="11">
        <v>0.31735000000000002</v>
      </c>
      <c r="AN274" s="11">
        <v>3.2648100000000002</v>
      </c>
      <c r="AO274" s="11">
        <v>124.24043</v>
      </c>
      <c r="AP274" s="11">
        <v>11.42112</v>
      </c>
      <c r="AQ274" s="11">
        <v>1739.0466900000001</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6405.7098299999998</v>
      </c>
      <c r="C276" s="9">
        <v>633.62777000000006</v>
      </c>
      <c r="D276" s="9">
        <v>3793.7938900000004</v>
      </c>
      <c r="E276" s="9">
        <v>89.597380000000001</v>
      </c>
      <c r="F276" s="9">
        <v>2.6198299999999999</v>
      </c>
      <c r="G276" s="9">
        <v>40.901200000000003</v>
      </c>
      <c r="H276" s="9">
        <v>51.819370000000006</v>
      </c>
      <c r="I276" s="9">
        <v>25.387220000000003</v>
      </c>
      <c r="J276" s="9">
        <v>291.79261000000002</v>
      </c>
      <c r="K276" s="9">
        <v>235.24324000000001</v>
      </c>
      <c r="L276" s="9">
        <v>37.854289999999999</v>
      </c>
      <c r="M276" s="9">
        <v>1321.7136600000001</v>
      </c>
      <c r="N276" s="9">
        <v>62.570480000000003</v>
      </c>
      <c r="O276" s="9">
        <v>68.180980000000005</v>
      </c>
      <c r="P276" s="9">
        <v>47.106880000000004</v>
      </c>
      <c r="Q276" s="9">
        <v>300.38344999999998</v>
      </c>
      <c r="R276" s="9">
        <v>75.157439999999994</v>
      </c>
      <c r="S276" s="9">
        <v>22.992649999999998</v>
      </c>
      <c r="T276" s="9">
        <v>99.624290000000002</v>
      </c>
      <c r="U276" s="9">
        <v>3.4399999999999999E-3</v>
      </c>
      <c r="V276" s="9">
        <v>19.307040000000001</v>
      </c>
      <c r="W276" s="9">
        <v>277.23745000000002</v>
      </c>
      <c r="X276" s="9">
        <v>492.90348</v>
      </c>
      <c r="Y276" s="9">
        <v>168.66839000000002</v>
      </c>
      <c r="Z276" s="9">
        <v>732.90304000000003</v>
      </c>
      <c r="AA276" s="9">
        <v>38.496489999999994</v>
      </c>
      <c r="AB276" s="9">
        <v>155.24564999999998</v>
      </c>
      <c r="AC276" s="9">
        <v>1360.44046</v>
      </c>
      <c r="AD276" s="9">
        <v>22.54955</v>
      </c>
      <c r="AE276" s="9">
        <v>164.74798000000001</v>
      </c>
      <c r="AF276" s="9">
        <v>245.54542999999998</v>
      </c>
      <c r="AG276" s="9">
        <v>1.59541</v>
      </c>
      <c r="AH276" s="9">
        <v>11.96208</v>
      </c>
      <c r="AI276" s="9">
        <v>17.922890000000002</v>
      </c>
      <c r="AJ276" s="9">
        <v>9.6356199999999994</v>
      </c>
      <c r="AK276" s="9">
        <v>6.771329999999999</v>
      </c>
      <c r="AL276" s="9">
        <v>48.91431</v>
      </c>
      <c r="AM276" s="9">
        <v>10.74845</v>
      </c>
      <c r="AN276" s="9">
        <v>171.25345999999996</v>
      </c>
      <c r="AO276" s="9">
        <v>9.6067099999999996</v>
      </c>
      <c r="AP276" s="9">
        <v>7.2483599999999999</v>
      </c>
      <c r="AQ276" s="9">
        <v>17579.783480000002</v>
      </c>
    </row>
    <row r="277" spans="1:43" x14ac:dyDescent="0.25">
      <c r="A277" s="10" t="s">
        <v>261</v>
      </c>
      <c r="B277" s="11">
        <v>834.35494000000006</v>
      </c>
      <c r="C277" s="11">
        <v>16.34995</v>
      </c>
      <c r="D277" s="11">
        <v>850.67491000000007</v>
      </c>
      <c r="E277" s="11">
        <v>37.512300000000003</v>
      </c>
      <c r="F277" s="11">
        <v>0</v>
      </c>
      <c r="G277" s="11">
        <v>14.312610000000001</v>
      </c>
      <c r="H277" s="11">
        <v>51.802370000000003</v>
      </c>
      <c r="I277" s="11">
        <v>15.26379</v>
      </c>
      <c r="J277" s="11">
        <v>17.002550000000003</v>
      </c>
      <c r="K277" s="11">
        <v>11.102399999999999</v>
      </c>
      <c r="L277" s="11">
        <v>5.5415799999999997</v>
      </c>
      <c r="M277" s="11">
        <v>1162.1271000000002</v>
      </c>
      <c r="N277" s="11">
        <v>18.56307</v>
      </c>
      <c r="O277" s="11">
        <v>10.287840000000001</v>
      </c>
      <c r="P277" s="11">
        <v>31.974589999999999</v>
      </c>
      <c r="Q277" s="11">
        <v>239.03657999999999</v>
      </c>
      <c r="R277" s="11">
        <v>26.88599</v>
      </c>
      <c r="S277" s="11">
        <v>19.475489999999997</v>
      </c>
      <c r="T277" s="11">
        <v>0</v>
      </c>
      <c r="U277" s="11">
        <v>0</v>
      </c>
      <c r="V277" s="11">
        <v>7.9093</v>
      </c>
      <c r="W277" s="11">
        <v>21.346029999999999</v>
      </c>
      <c r="X277" s="11">
        <v>375.78416999999996</v>
      </c>
      <c r="Y277" s="11">
        <v>147.76017000000002</v>
      </c>
      <c r="Z277" s="11">
        <v>112.91232999999998</v>
      </c>
      <c r="AA277" s="11">
        <v>22.237099999999998</v>
      </c>
      <c r="AB277" s="11">
        <v>101.71991</v>
      </c>
      <c r="AC277" s="11">
        <v>82.037449999999993</v>
      </c>
      <c r="AD277" s="11">
        <v>12.4719</v>
      </c>
      <c r="AE277" s="11">
        <v>114.16167</v>
      </c>
      <c r="AF277" s="11">
        <v>8.4715300000000013</v>
      </c>
      <c r="AG277" s="11">
        <v>1.2520899999999999</v>
      </c>
      <c r="AH277" s="11">
        <v>10.907110000000001</v>
      </c>
      <c r="AI277" s="11">
        <v>16.504200000000001</v>
      </c>
      <c r="AJ277" s="11">
        <v>9.6356199999999994</v>
      </c>
      <c r="AK277" s="11">
        <v>6.6692399999999994</v>
      </c>
      <c r="AL277" s="11">
        <v>18.577939999999998</v>
      </c>
      <c r="AM277" s="11">
        <v>8.1770700000000005</v>
      </c>
      <c r="AN277" s="11">
        <v>8.2029099999999993</v>
      </c>
      <c r="AO277" s="11">
        <v>9.6067099999999996</v>
      </c>
      <c r="AP277" s="11">
        <v>7.2483599999999999</v>
      </c>
      <c r="AQ277" s="11">
        <v>4465.8608699999995</v>
      </c>
    </row>
    <row r="278" spans="1:43" x14ac:dyDescent="0.25">
      <c r="A278" s="10" t="s">
        <v>268</v>
      </c>
      <c r="B278" s="11">
        <v>2704.8653100000001</v>
      </c>
      <c r="C278" s="11">
        <v>564.74486999999999</v>
      </c>
      <c r="D278" s="11">
        <v>1684.1898500000002</v>
      </c>
      <c r="E278" s="11">
        <v>15.69711</v>
      </c>
      <c r="F278" s="11">
        <v>0</v>
      </c>
      <c r="G278" s="11">
        <v>0</v>
      </c>
      <c r="H278" s="11">
        <v>1.7000000000000001E-2</v>
      </c>
      <c r="I278" s="11">
        <v>3.5330700000000004</v>
      </c>
      <c r="J278" s="11">
        <v>251.21845999999999</v>
      </c>
      <c r="K278" s="11">
        <v>222.28833000000003</v>
      </c>
      <c r="L278" s="11">
        <v>18.852169999999997</v>
      </c>
      <c r="M278" s="11">
        <v>0</v>
      </c>
      <c r="N278" s="11">
        <v>0</v>
      </c>
      <c r="O278" s="11">
        <v>7.25</v>
      </c>
      <c r="P278" s="11">
        <v>15.132280000000002</v>
      </c>
      <c r="Q278" s="11">
        <v>0</v>
      </c>
      <c r="R278" s="11">
        <v>48.271449999999994</v>
      </c>
      <c r="S278" s="11">
        <v>0</v>
      </c>
      <c r="T278" s="11">
        <v>99.412480000000002</v>
      </c>
      <c r="U278" s="11">
        <v>0</v>
      </c>
      <c r="V278" s="11">
        <v>0</v>
      </c>
      <c r="W278" s="11">
        <v>236.16781</v>
      </c>
      <c r="X278" s="11">
        <v>10.28552</v>
      </c>
      <c r="Y278" s="11">
        <v>0</v>
      </c>
      <c r="Z278" s="11">
        <v>573.08940000000007</v>
      </c>
      <c r="AA278" s="11">
        <v>0</v>
      </c>
      <c r="AB278" s="11">
        <v>8.8734599999999997</v>
      </c>
      <c r="AC278" s="11">
        <v>797.42423999999994</v>
      </c>
      <c r="AD278" s="11">
        <v>1.704</v>
      </c>
      <c r="AE278" s="11">
        <v>50.53528</v>
      </c>
      <c r="AF278" s="11">
        <v>0</v>
      </c>
      <c r="AG278" s="11">
        <v>0</v>
      </c>
      <c r="AH278" s="11">
        <v>0.33535999999999999</v>
      </c>
      <c r="AI278" s="11">
        <v>0</v>
      </c>
      <c r="AJ278" s="11">
        <v>0</v>
      </c>
      <c r="AK278" s="11">
        <v>0</v>
      </c>
      <c r="AL278" s="11">
        <v>0</v>
      </c>
      <c r="AM278" s="11">
        <v>0</v>
      </c>
      <c r="AN278" s="11">
        <v>148.58084999999997</v>
      </c>
      <c r="AO278" s="11">
        <v>0</v>
      </c>
      <c r="AP278" s="11">
        <v>0</v>
      </c>
      <c r="AQ278" s="11">
        <v>7462.4683000000014</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0.33071</v>
      </c>
      <c r="Z279" s="11">
        <v>0</v>
      </c>
      <c r="AA279" s="11">
        <v>0</v>
      </c>
      <c r="AB279" s="11">
        <v>0</v>
      </c>
      <c r="AC279" s="11">
        <v>0</v>
      </c>
      <c r="AD279" s="11">
        <v>0</v>
      </c>
      <c r="AE279" s="11">
        <v>0</v>
      </c>
      <c r="AF279" s="11">
        <v>0</v>
      </c>
      <c r="AG279" s="11">
        <v>0</v>
      </c>
      <c r="AH279" s="11">
        <v>0</v>
      </c>
      <c r="AI279" s="11">
        <v>0</v>
      </c>
      <c r="AJ279" s="11">
        <v>0</v>
      </c>
      <c r="AK279" s="11">
        <v>0</v>
      </c>
      <c r="AL279" s="11">
        <v>0.14054</v>
      </c>
      <c r="AM279" s="11">
        <v>0</v>
      </c>
      <c r="AN279" s="11">
        <v>0</v>
      </c>
      <c r="AO279" s="11">
        <v>0</v>
      </c>
      <c r="AP279" s="11">
        <v>0</v>
      </c>
      <c r="AQ279" s="11">
        <v>4.8821499999999993</v>
      </c>
    </row>
    <row r="280" spans="1:43" x14ac:dyDescent="0.25">
      <c r="A280" s="10" t="s">
        <v>270</v>
      </c>
      <c r="B280" s="11">
        <v>0</v>
      </c>
      <c r="C280" s="11">
        <v>0</v>
      </c>
      <c r="D280" s="11">
        <v>0</v>
      </c>
      <c r="E280" s="11">
        <v>31.645099999999999</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31.645099999999999</v>
      </c>
    </row>
    <row r="281" spans="1:43" x14ac:dyDescent="0.25">
      <c r="A281" s="13" t="s">
        <v>271</v>
      </c>
      <c r="B281" s="11">
        <v>2866.4895799999999</v>
      </c>
      <c r="C281" s="11">
        <v>52.53295</v>
      </c>
      <c r="D281" s="11">
        <v>1258.92913</v>
      </c>
      <c r="E281" s="11">
        <v>4.7428699999999999</v>
      </c>
      <c r="F281" s="11">
        <v>2.6198299999999999</v>
      </c>
      <c r="G281" s="11">
        <v>26.587690000000002</v>
      </c>
      <c r="H281" s="11">
        <v>0</v>
      </c>
      <c r="I281" s="11">
        <v>6.5903600000000004</v>
      </c>
      <c r="J281" s="11">
        <v>19.161600000000004</v>
      </c>
      <c r="K281" s="11">
        <v>1.8525100000000001</v>
      </c>
      <c r="L281" s="11">
        <v>13.460540000000002</v>
      </c>
      <c r="M281" s="11">
        <v>159.58655999999999</v>
      </c>
      <c r="N281" s="11">
        <v>44.00741</v>
      </c>
      <c r="O281" s="11">
        <v>50.643140000000002</v>
      </c>
      <c r="P281" s="11">
        <v>1.0000000000000001E-5</v>
      </c>
      <c r="Q281" s="11">
        <v>61.346870000000003</v>
      </c>
      <c r="R281" s="11">
        <v>0</v>
      </c>
      <c r="S281" s="11">
        <v>3.5171600000000001</v>
      </c>
      <c r="T281" s="11">
        <v>0.21181</v>
      </c>
      <c r="U281" s="11">
        <v>3.4399999999999999E-3</v>
      </c>
      <c r="V281" s="11">
        <v>11.397740000000001</v>
      </c>
      <c r="W281" s="11">
        <v>19.723610000000001</v>
      </c>
      <c r="X281" s="11">
        <v>106.83379000000001</v>
      </c>
      <c r="Y281" s="11">
        <v>20.577509999999997</v>
      </c>
      <c r="Z281" s="11">
        <v>46.901309999999995</v>
      </c>
      <c r="AA281" s="11">
        <v>16.25939</v>
      </c>
      <c r="AB281" s="11">
        <v>44.652279999999998</v>
      </c>
      <c r="AC281" s="11">
        <v>480.97877</v>
      </c>
      <c r="AD281" s="11">
        <v>8.3736499999999996</v>
      </c>
      <c r="AE281" s="11">
        <v>5.1029999999999999E-2</v>
      </c>
      <c r="AF281" s="11">
        <v>237.07389999999998</v>
      </c>
      <c r="AG281" s="11">
        <v>0.34332000000000001</v>
      </c>
      <c r="AH281" s="11">
        <v>0.71960999999999997</v>
      </c>
      <c r="AI281" s="11">
        <v>1.41869</v>
      </c>
      <c r="AJ281" s="11">
        <v>0</v>
      </c>
      <c r="AK281" s="11">
        <v>0.10209</v>
      </c>
      <c r="AL281" s="11">
        <v>30.195830000000001</v>
      </c>
      <c r="AM281" s="11">
        <v>2.57138</v>
      </c>
      <c r="AN281" s="11">
        <v>14.469700000000001</v>
      </c>
      <c r="AO281" s="11">
        <v>0</v>
      </c>
      <c r="AP281" s="11">
        <v>0</v>
      </c>
      <c r="AQ281" s="11">
        <v>5614.9270600000018</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47685.388079999997</v>
      </c>
      <c r="C283" s="9">
        <v>11275.083380000004</v>
      </c>
      <c r="D283" s="9">
        <v>29282.683949999991</v>
      </c>
      <c r="E283" s="9">
        <v>11095.949399999998</v>
      </c>
      <c r="F283" s="9">
        <v>5920.3979000000018</v>
      </c>
      <c r="G283" s="9">
        <v>5724.1495000000014</v>
      </c>
      <c r="H283" s="9">
        <v>5793.25911</v>
      </c>
      <c r="I283" s="9">
        <v>6059.3819900000035</v>
      </c>
      <c r="J283" s="9">
        <v>7683.2839399999993</v>
      </c>
      <c r="K283" s="9">
        <v>8986.0593000000026</v>
      </c>
      <c r="L283" s="9">
        <v>5716.0025300000007</v>
      </c>
      <c r="M283" s="9">
        <v>6579.2525799999985</v>
      </c>
      <c r="N283" s="9">
        <v>14060.444439999999</v>
      </c>
      <c r="O283" s="9">
        <v>5232.243129999998</v>
      </c>
      <c r="P283" s="9">
        <v>5043.0367199999991</v>
      </c>
      <c r="Q283" s="9">
        <v>3323.0201600000009</v>
      </c>
      <c r="R283" s="9">
        <v>2815.0311200000001</v>
      </c>
      <c r="S283" s="9">
        <v>2250.1754799999999</v>
      </c>
      <c r="T283" s="9">
        <v>6710.6259400000008</v>
      </c>
      <c r="U283" s="9">
        <v>7170.4877699999997</v>
      </c>
      <c r="V283" s="9">
        <v>2564.1046899999997</v>
      </c>
      <c r="W283" s="9">
        <v>2719.3050200000007</v>
      </c>
      <c r="X283" s="9">
        <v>6265.0169699999997</v>
      </c>
      <c r="Y283" s="9">
        <v>4707.4658100000006</v>
      </c>
      <c r="Z283" s="9">
        <v>10112.369480000003</v>
      </c>
      <c r="AA283" s="9">
        <v>3267.93066</v>
      </c>
      <c r="AB283" s="9">
        <v>9384.0847999999987</v>
      </c>
      <c r="AC283" s="9">
        <v>11018.264169999999</v>
      </c>
      <c r="AD283" s="9">
        <v>6218.7429599999987</v>
      </c>
      <c r="AE283" s="9">
        <v>11337.787169999998</v>
      </c>
      <c r="AF283" s="9">
        <v>3593.5559399999988</v>
      </c>
      <c r="AG283" s="9">
        <v>3277.5463399999999</v>
      </c>
      <c r="AH283" s="9">
        <v>2444.7115699999999</v>
      </c>
      <c r="AI283" s="9">
        <v>1163.4858999999997</v>
      </c>
      <c r="AJ283" s="9">
        <v>1693.5455999999995</v>
      </c>
      <c r="AK283" s="9">
        <v>1473.1757099999998</v>
      </c>
      <c r="AL283" s="9">
        <v>3626.3784999999993</v>
      </c>
      <c r="AM283" s="9">
        <v>1265.5119799999998</v>
      </c>
      <c r="AN283" s="9">
        <v>6397.7776600000007</v>
      </c>
      <c r="AO283" s="9">
        <v>3440.8236400000001</v>
      </c>
      <c r="AP283" s="9">
        <v>1333.4100699999997</v>
      </c>
      <c r="AQ283" s="9">
        <v>295710.95106000005</v>
      </c>
    </row>
    <row r="284" spans="1:43" x14ac:dyDescent="0.25">
      <c r="A284" s="10" t="s">
        <v>274</v>
      </c>
      <c r="B284" s="11">
        <v>15398.817179999998</v>
      </c>
      <c r="C284" s="11">
        <v>4193.0119399999994</v>
      </c>
      <c r="D284" s="11">
        <v>48911.595280000001</v>
      </c>
      <c r="E284" s="11">
        <v>2814.0822899999998</v>
      </c>
      <c r="F284" s="11">
        <v>2016.6421000000003</v>
      </c>
      <c r="G284" s="11">
        <v>277.49934999999999</v>
      </c>
      <c r="H284" s="11">
        <v>831.23383999999999</v>
      </c>
      <c r="I284" s="11">
        <v>1066.22442</v>
      </c>
      <c r="J284" s="11">
        <v>2679.4379999999996</v>
      </c>
      <c r="K284" s="11">
        <v>3715.8435099999997</v>
      </c>
      <c r="L284" s="11">
        <v>5339.29673</v>
      </c>
      <c r="M284" s="11">
        <v>3714.7499800000001</v>
      </c>
      <c r="N284" s="11">
        <v>1981.06466</v>
      </c>
      <c r="O284" s="11">
        <v>2253.5671299999999</v>
      </c>
      <c r="P284" s="11">
        <v>3067.0760100000002</v>
      </c>
      <c r="Q284" s="11">
        <v>190.46539000000001</v>
      </c>
      <c r="R284" s="11">
        <v>901.11032999999998</v>
      </c>
      <c r="S284" s="11">
        <v>332.27431000000007</v>
      </c>
      <c r="T284" s="11">
        <v>1935.64419</v>
      </c>
      <c r="U284" s="11">
        <v>1283.3618899999999</v>
      </c>
      <c r="V284" s="11">
        <v>29.920320000000004</v>
      </c>
      <c r="W284" s="11">
        <v>2225.5846200000001</v>
      </c>
      <c r="X284" s="11">
        <v>8164.7729900000004</v>
      </c>
      <c r="Y284" s="11">
        <v>572.29535999999985</v>
      </c>
      <c r="Z284" s="11">
        <v>2782.9253600000002</v>
      </c>
      <c r="AA284" s="11">
        <v>1226.63608</v>
      </c>
      <c r="AB284" s="11">
        <v>4970.8019299999996</v>
      </c>
      <c r="AC284" s="11">
        <v>7459.0377800000006</v>
      </c>
      <c r="AD284" s="11">
        <v>830.26981000000001</v>
      </c>
      <c r="AE284" s="11">
        <v>1640.0066899999999</v>
      </c>
      <c r="AF284" s="11">
        <v>1844.6430700000001</v>
      </c>
      <c r="AG284" s="11">
        <v>404.51663999999994</v>
      </c>
      <c r="AH284" s="11">
        <v>523.09857000000011</v>
      </c>
      <c r="AI284" s="11">
        <v>381.16448999999994</v>
      </c>
      <c r="AJ284" s="11">
        <v>21.367629999999998</v>
      </c>
      <c r="AK284" s="11">
        <v>3000.0268599999999</v>
      </c>
      <c r="AL284" s="11">
        <v>3368.1785400000003</v>
      </c>
      <c r="AM284" s="11">
        <v>333.78165000000001</v>
      </c>
      <c r="AN284" s="11">
        <v>456.58106999999995</v>
      </c>
      <c r="AO284" s="11">
        <v>10091.47731</v>
      </c>
      <c r="AP284" s="11">
        <v>12.417020000000001</v>
      </c>
      <c r="AQ284" s="11">
        <v>153242.50231999994</v>
      </c>
    </row>
    <row r="285" spans="1:43" x14ac:dyDescent="0.25">
      <c r="A285" s="10" t="s">
        <v>275</v>
      </c>
      <c r="B285" s="11">
        <v>4844.8879299999999</v>
      </c>
      <c r="C285" s="11">
        <v>3794.5223199999996</v>
      </c>
      <c r="D285" s="11">
        <v>7503.124569999999</v>
      </c>
      <c r="E285" s="11">
        <v>264.17029000000002</v>
      </c>
      <c r="F285" s="11">
        <v>57.648350000000008</v>
      </c>
      <c r="G285" s="11">
        <v>0.35131000000000001</v>
      </c>
      <c r="H285" s="11">
        <v>0</v>
      </c>
      <c r="I285" s="11">
        <v>1020.55269</v>
      </c>
      <c r="J285" s="11">
        <v>239.50442000000001</v>
      </c>
      <c r="K285" s="11">
        <v>13.827830000000001</v>
      </c>
      <c r="L285" s="11">
        <v>2592.0960799999998</v>
      </c>
      <c r="M285" s="11">
        <v>124.27388999999999</v>
      </c>
      <c r="N285" s="11">
        <v>903.31939999999997</v>
      </c>
      <c r="O285" s="11">
        <v>1006.9554199999999</v>
      </c>
      <c r="P285" s="11">
        <v>28.27374</v>
      </c>
      <c r="Q285" s="11">
        <v>3.6879899999999997</v>
      </c>
      <c r="R285" s="11">
        <v>0.01</v>
      </c>
      <c r="S285" s="11">
        <v>0</v>
      </c>
      <c r="T285" s="11">
        <v>1426.63219</v>
      </c>
      <c r="U285" s="11">
        <v>305.81316999999996</v>
      </c>
      <c r="V285" s="11">
        <v>0</v>
      </c>
      <c r="W285" s="11">
        <v>909.89052000000004</v>
      </c>
      <c r="X285" s="11">
        <v>2763.70453</v>
      </c>
      <c r="Y285" s="11">
        <v>13.305440000000001</v>
      </c>
      <c r="Z285" s="11">
        <v>585.14581999999996</v>
      </c>
      <c r="AA285" s="11">
        <v>817.02744999999993</v>
      </c>
      <c r="AB285" s="11">
        <v>2976.2490899999998</v>
      </c>
      <c r="AC285" s="11">
        <v>5168.98909</v>
      </c>
      <c r="AD285" s="11">
        <v>73.218690000000009</v>
      </c>
      <c r="AE285" s="11">
        <v>6.8756400000000006</v>
      </c>
      <c r="AF285" s="11">
        <v>426.84496999999999</v>
      </c>
      <c r="AG285" s="11">
        <v>0.36326999999999998</v>
      </c>
      <c r="AH285" s="11">
        <v>44.176220000000001</v>
      </c>
      <c r="AI285" s="11">
        <v>0.15427000000000002</v>
      </c>
      <c r="AJ285" s="11">
        <v>0</v>
      </c>
      <c r="AK285" s="11">
        <v>125.38517</v>
      </c>
      <c r="AL285" s="11">
        <v>1017.8921000000001</v>
      </c>
      <c r="AM285" s="11">
        <v>41.567520000000002</v>
      </c>
      <c r="AN285" s="11">
        <v>23.864069999999998</v>
      </c>
      <c r="AO285" s="11">
        <v>769.29975999999999</v>
      </c>
      <c r="AP285" s="11">
        <v>0</v>
      </c>
      <c r="AQ285" s="11">
        <v>39893.605209999994</v>
      </c>
    </row>
    <row r="286" spans="1:43" x14ac:dyDescent="0.25">
      <c r="A286" s="10" t="s">
        <v>276</v>
      </c>
      <c r="B286" s="11">
        <v>10553.929249999999</v>
      </c>
      <c r="C286" s="11">
        <v>398.48962000000006</v>
      </c>
      <c r="D286" s="11">
        <v>41408.470710000001</v>
      </c>
      <c r="E286" s="11">
        <v>2549.9119999999998</v>
      </c>
      <c r="F286" s="11">
        <v>1958.9937500000003</v>
      </c>
      <c r="G286" s="11">
        <v>277.14803999999998</v>
      </c>
      <c r="H286" s="11">
        <v>831.23383999999999</v>
      </c>
      <c r="I286" s="11">
        <v>45.671729999999997</v>
      </c>
      <c r="J286" s="11">
        <v>2439.9335799999994</v>
      </c>
      <c r="K286" s="11">
        <v>3702.0156799999995</v>
      </c>
      <c r="L286" s="11">
        <v>2747.2006500000002</v>
      </c>
      <c r="M286" s="11">
        <v>3590.4760900000001</v>
      </c>
      <c r="N286" s="11">
        <v>1077.7452599999999</v>
      </c>
      <c r="O286" s="11">
        <v>1246.6117099999999</v>
      </c>
      <c r="P286" s="11">
        <v>3038.8022700000001</v>
      </c>
      <c r="Q286" s="11">
        <v>186.7774</v>
      </c>
      <c r="R286" s="11">
        <v>901.10032999999999</v>
      </c>
      <c r="S286" s="11">
        <v>332.27431000000007</v>
      </c>
      <c r="T286" s="11">
        <v>509.012</v>
      </c>
      <c r="U286" s="11">
        <v>977.54872</v>
      </c>
      <c r="V286" s="11">
        <v>29.920320000000004</v>
      </c>
      <c r="W286" s="11">
        <v>1315.6940999999999</v>
      </c>
      <c r="X286" s="11">
        <v>5401.0684600000004</v>
      </c>
      <c r="Y286" s="11">
        <v>558.98991999999987</v>
      </c>
      <c r="Z286" s="11">
        <v>2197.77954</v>
      </c>
      <c r="AA286" s="11">
        <v>409.60863000000001</v>
      </c>
      <c r="AB286" s="11">
        <v>1994.5528400000001</v>
      </c>
      <c r="AC286" s="11">
        <v>2290.0486900000001</v>
      </c>
      <c r="AD286" s="11">
        <v>757.05111999999997</v>
      </c>
      <c r="AE286" s="11">
        <v>1633.13105</v>
      </c>
      <c r="AF286" s="11">
        <v>1417.7981000000002</v>
      </c>
      <c r="AG286" s="11">
        <v>404.15336999999994</v>
      </c>
      <c r="AH286" s="11">
        <v>478.92235000000005</v>
      </c>
      <c r="AI286" s="11">
        <v>381.01021999999995</v>
      </c>
      <c r="AJ286" s="11">
        <v>21.367629999999998</v>
      </c>
      <c r="AK286" s="11">
        <v>2874.6416899999999</v>
      </c>
      <c r="AL286" s="11">
        <v>2350.2864400000003</v>
      </c>
      <c r="AM286" s="11">
        <v>292.21413000000001</v>
      </c>
      <c r="AN286" s="11">
        <v>432.71699999999998</v>
      </c>
      <c r="AO286" s="11">
        <v>9322.1775500000003</v>
      </c>
      <c r="AP286" s="11">
        <v>12.417020000000001</v>
      </c>
      <c r="AQ286" s="11">
        <v>113348.89710999996</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0</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0</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27210.297710000003</v>
      </c>
      <c r="C292" s="11">
        <v>10648.044529999999</v>
      </c>
      <c r="D292" s="11">
        <v>52295.380850000001</v>
      </c>
      <c r="E292" s="11">
        <v>6700.8140299999986</v>
      </c>
      <c r="F292" s="11">
        <v>3149.3803199999993</v>
      </c>
      <c r="G292" s="11">
        <v>464.08166</v>
      </c>
      <c r="H292" s="11">
        <v>1407.1728599999999</v>
      </c>
      <c r="I292" s="11">
        <v>2078.2586699999997</v>
      </c>
      <c r="J292" s="11">
        <v>5436.5103299999992</v>
      </c>
      <c r="K292" s="11">
        <v>4200.2213800000009</v>
      </c>
      <c r="L292" s="11">
        <v>5705.8686800000005</v>
      </c>
      <c r="M292" s="11">
        <v>4297.7523999999985</v>
      </c>
      <c r="N292" s="11">
        <v>2805.1154399999996</v>
      </c>
      <c r="O292" s="11">
        <v>3004.2767699999995</v>
      </c>
      <c r="P292" s="11">
        <v>3791.6688100000006</v>
      </c>
      <c r="Q292" s="11">
        <v>62.102779999999996</v>
      </c>
      <c r="R292" s="11">
        <v>1281.8373400000003</v>
      </c>
      <c r="S292" s="11">
        <v>381.38076999999998</v>
      </c>
      <c r="T292" s="11">
        <v>2857.33194</v>
      </c>
      <c r="U292" s="11">
        <v>1942.3579799999998</v>
      </c>
      <c r="V292" s="11">
        <v>98.019509999999983</v>
      </c>
      <c r="W292" s="11">
        <v>2212.0399699999998</v>
      </c>
      <c r="X292" s="11">
        <v>13301.627859999999</v>
      </c>
      <c r="Y292" s="11">
        <v>1219.32287</v>
      </c>
      <c r="Z292" s="11">
        <v>2986.5523300000004</v>
      </c>
      <c r="AA292" s="11">
        <v>2746.6115500000005</v>
      </c>
      <c r="AB292" s="11">
        <v>5491.8532599999999</v>
      </c>
      <c r="AC292" s="11">
        <v>10213.924849999999</v>
      </c>
      <c r="AD292" s="11">
        <v>1921.8072899999997</v>
      </c>
      <c r="AE292" s="11">
        <v>2434.81041</v>
      </c>
      <c r="AF292" s="11">
        <v>2035.7599599999999</v>
      </c>
      <c r="AG292" s="11">
        <v>426.73230999999998</v>
      </c>
      <c r="AH292" s="11">
        <v>626.00622999999996</v>
      </c>
      <c r="AI292" s="11">
        <v>803.68581999999992</v>
      </c>
      <c r="AJ292" s="11">
        <v>168.45938000000001</v>
      </c>
      <c r="AK292" s="11">
        <v>3040.68824</v>
      </c>
      <c r="AL292" s="11">
        <v>3704.1629300000004</v>
      </c>
      <c r="AM292" s="11">
        <v>868.55111999999997</v>
      </c>
      <c r="AN292" s="11">
        <v>164.12051</v>
      </c>
      <c r="AO292" s="11">
        <v>9986.4251299999978</v>
      </c>
      <c r="AP292" s="11">
        <v>71.89079000000001</v>
      </c>
      <c r="AQ292" s="11">
        <v>204242.90756999998</v>
      </c>
    </row>
    <row r="293" spans="1:43" x14ac:dyDescent="0.25">
      <c r="A293" s="10" t="s">
        <v>283</v>
      </c>
      <c r="B293" s="11">
        <v>16720.239670000003</v>
      </c>
      <c r="C293" s="11">
        <v>4189.1442900000002</v>
      </c>
      <c r="D293" s="11">
        <v>42671.16244</v>
      </c>
      <c r="E293" s="11">
        <v>4534.601819999999</v>
      </c>
      <c r="F293" s="11">
        <v>2723.8570299999997</v>
      </c>
      <c r="G293" s="11">
        <v>218.84388000000001</v>
      </c>
      <c r="H293" s="11">
        <v>1395.9179999999999</v>
      </c>
      <c r="I293" s="11">
        <v>1053.5367099999999</v>
      </c>
      <c r="J293" s="11">
        <v>4369.9393999999993</v>
      </c>
      <c r="K293" s="11">
        <v>3527.8380000000006</v>
      </c>
      <c r="L293" s="11">
        <v>2044.1099400000001</v>
      </c>
      <c r="M293" s="11">
        <v>4226.1955199999993</v>
      </c>
      <c r="N293" s="11">
        <v>1758.9235499999998</v>
      </c>
      <c r="O293" s="11">
        <v>1862.5985799999999</v>
      </c>
      <c r="P293" s="11">
        <v>3725.3240600000004</v>
      </c>
      <c r="Q293" s="11">
        <v>9.7889999999999997</v>
      </c>
      <c r="R293" s="11">
        <v>932.97893000000022</v>
      </c>
      <c r="S293" s="11">
        <v>371.79075</v>
      </c>
      <c r="T293" s="11">
        <v>934.57073000000014</v>
      </c>
      <c r="U293" s="11">
        <v>1390.8744899999999</v>
      </c>
      <c r="V293" s="11">
        <v>97.032509999999988</v>
      </c>
      <c r="W293" s="11">
        <v>1338.33502</v>
      </c>
      <c r="X293" s="11">
        <v>9410.2549999999992</v>
      </c>
      <c r="Y293" s="11">
        <v>924.73896000000013</v>
      </c>
      <c r="Z293" s="11">
        <v>2434.2944600000001</v>
      </c>
      <c r="AA293" s="11">
        <v>2266.2106200000003</v>
      </c>
      <c r="AB293" s="11">
        <v>2227.8679899999997</v>
      </c>
      <c r="AC293" s="11">
        <v>3784.4418100000003</v>
      </c>
      <c r="AD293" s="11">
        <v>1751.1130999999998</v>
      </c>
      <c r="AE293" s="11">
        <v>2091.91707</v>
      </c>
      <c r="AF293" s="11">
        <v>1781.71056</v>
      </c>
      <c r="AG293" s="11">
        <v>414.99101999999999</v>
      </c>
      <c r="AH293" s="11">
        <v>541.66881000000001</v>
      </c>
      <c r="AI293" s="11">
        <v>708.81268999999998</v>
      </c>
      <c r="AJ293" s="11">
        <v>137.49135000000001</v>
      </c>
      <c r="AK293" s="11">
        <v>2908.2161599999999</v>
      </c>
      <c r="AL293" s="11">
        <v>2646.7380400000002</v>
      </c>
      <c r="AM293" s="11">
        <v>782.24420999999995</v>
      </c>
      <c r="AN293" s="11">
        <v>64.546849999999992</v>
      </c>
      <c r="AO293" s="11">
        <v>9469.1524599999993</v>
      </c>
      <c r="AP293" s="11">
        <v>71.89079000000001</v>
      </c>
      <c r="AQ293" s="11">
        <v>144515.90627000009</v>
      </c>
    </row>
    <row r="294" spans="1:43" x14ac:dyDescent="0.25">
      <c r="A294" s="10" t="s">
        <v>284</v>
      </c>
      <c r="B294" s="11">
        <v>16.403510000000001</v>
      </c>
      <c r="C294" s="11">
        <v>0</v>
      </c>
      <c r="D294" s="11">
        <v>0</v>
      </c>
      <c r="E294" s="11">
        <v>6.5720000000000001E-2</v>
      </c>
      <c r="F294" s="11">
        <v>1.1300100000000002</v>
      </c>
      <c r="G294" s="11">
        <v>6.9669999999999996E-2</v>
      </c>
      <c r="H294" s="11">
        <v>0</v>
      </c>
      <c r="I294" s="11">
        <v>22.242549999999998</v>
      </c>
      <c r="J294" s="11">
        <v>0</v>
      </c>
      <c r="K294" s="11">
        <v>0</v>
      </c>
      <c r="L294" s="11">
        <v>2.4750000000000001</v>
      </c>
      <c r="M294" s="11">
        <v>0.14974999999999999</v>
      </c>
      <c r="N294" s="11">
        <v>0</v>
      </c>
      <c r="O294" s="11">
        <v>0</v>
      </c>
      <c r="P294" s="11">
        <v>0</v>
      </c>
      <c r="Q294" s="11">
        <v>4.0289999999999999E-2</v>
      </c>
      <c r="R294" s="11">
        <v>0.32086000000000003</v>
      </c>
      <c r="S294" s="11">
        <v>0</v>
      </c>
      <c r="T294" s="11">
        <v>7.3669999999999999E-2</v>
      </c>
      <c r="U294" s="11">
        <v>0</v>
      </c>
      <c r="V294" s="11">
        <v>0</v>
      </c>
      <c r="W294" s="11">
        <v>0</v>
      </c>
      <c r="X294" s="11">
        <v>0</v>
      </c>
      <c r="Y294" s="11">
        <v>0</v>
      </c>
      <c r="Z294" s="11">
        <v>2.8028299999999997</v>
      </c>
      <c r="AA294" s="11">
        <v>0</v>
      </c>
      <c r="AB294" s="11">
        <v>1.6173600000000001</v>
      </c>
      <c r="AC294" s="11">
        <v>0</v>
      </c>
      <c r="AD294" s="11">
        <v>0</v>
      </c>
      <c r="AE294" s="11">
        <v>1.80332</v>
      </c>
      <c r="AF294" s="11">
        <v>0</v>
      </c>
      <c r="AG294" s="11">
        <v>0.15594</v>
      </c>
      <c r="AH294" s="11">
        <v>0</v>
      </c>
      <c r="AI294" s="11">
        <v>0</v>
      </c>
      <c r="AJ294" s="11">
        <v>4.1776899999999992</v>
      </c>
      <c r="AK294" s="11">
        <v>3.0299999999999997E-3</v>
      </c>
      <c r="AL294" s="11">
        <v>0</v>
      </c>
      <c r="AM294" s="11">
        <v>0</v>
      </c>
      <c r="AN294" s="11">
        <v>0</v>
      </c>
      <c r="AO294" s="11">
        <v>1.85365</v>
      </c>
      <c r="AP294" s="11">
        <v>0</v>
      </c>
      <c r="AQ294" s="11">
        <v>55.384849999999993</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10473.65453</v>
      </c>
      <c r="C296" s="11">
        <v>6458.9002399999999</v>
      </c>
      <c r="D296" s="11">
        <v>9624.2184099999995</v>
      </c>
      <c r="E296" s="11">
        <v>2166.1464900000001</v>
      </c>
      <c r="F296" s="11">
        <v>424.39328</v>
      </c>
      <c r="G296" s="11">
        <v>245.16810999999998</v>
      </c>
      <c r="H296" s="11">
        <v>11.254860000000001</v>
      </c>
      <c r="I296" s="11">
        <v>1002.47941</v>
      </c>
      <c r="J296" s="11">
        <v>1066.5709299999999</v>
      </c>
      <c r="K296" s="11">
        <v>360.89140000000003</v>
      </c>
      <c r="L296" s="11">
        <v>2659.2837400000003</v>
      </c>
      <c r="M296" s="11">
        <v>71.407130000000009</v>
      </c>
      <c r="N296" s="11">
        <v>1046.1918900000001</v>
      </c>
      <c r="O296" s="11">
        <v>1141.6781899999999</v>
      </c>
      <c r="P296" s="11">
        <v>66.344750000000005</v>
      </c>
      <c r="Q296" s="11">
        <v>52.273489999999995</v>
      </c>
      <c r="R296" s="11">
        <v>348.53755000000001</v>
      </c>
      <c r="S296" s="11">
        <v>9.5900200000000009</v>
      </c>
      <c r="T296" s="11">
        <v>1922.6875400000001</v>
      </c>
      <c r="U296" s="11">
        <v>551.48348999999996</v>
      </c>
      <c r="V296" s="11">
        <v>0.98699999999999999</v>
      </c>
      <c r="W296" s="11">
        <v>873.70495000000005</v>
      </c>
      <c r="X296" s="11">
        <v>3891.3728599999999</v>
      </c>
      <c r="Y296" s="11">
        <v>294.58390999999995</v>
      </c>
      <c r="Z296" s="11">
        <v>549.45504000000005</v>
      </c>
      <c r="AA296" s="11">
        <v>480.40093000000002</v>
      </c>
      <c r="AB296" s="11">
        <v>3262.3679099999999</v>
      </c>
      <c r="AC296" s="11">
        <v>6429.4830399999992</v>
      </c>
      <c r="AD296" s="11">
        <v>170.69418999999999</v>
      </c>
      <c r="AE296" s="11">
        <v>341.09002000000004</v>
      </c>
      <c r="AF296" s="11">
        <v>254.04939999999999</v>
      </c>
      <c r="AG296" s="11">
        <v>11.58535</v>
      </c>
      <c r="AH296" s="11">
        <v>84.337419999999995</v>
      </c>
      <c r="AI296" s="11">
        <v>94.873130000000003</v>
      </c>
      <c r="AJ296" s="11">
        <v>26.79034</v>
      </c>
      <c r="AK296" s="11">
        <v>132.46904999999998</v>
      </c>
      <c r="AL296" s="11">
        <v>1057.4248900000002</v>
      </c>
      <c r="AM296" s="11">
        <v>86.306910000000002</v>
      </c>
      <c r="AN296" s="11">
        <v>99.573660000000004</v>
      </c>
      <c r="AO296" s="11">
        <v>515.41902000000005</v>
      </c>
      <c r="AP296" s="11">
        <v>0</v>
      </c>
      <c r="AQ296" s="11">
        <v>58360.124470000017</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311.49197999999996</v>
      </c>
      <c r="L298" s="11">
        <v>0</v>
      </c>
      <c r="M298" s="11">
        <v>0</v>
      </c>
      <c r="N298" s="11">
        <v>0</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311.49197999999996</v>
      </c>
    </row>
    <row r="299" spans="1:43" x14ac:dyDescent="0.25">
      <c r="A299" s="8" t="s">
        <v>289</v>
      </c>
      <c r="B299" s="9">
        <v>35873.907549999989</v>
      </c>
      <c r="C299" s="9">
        <v>4820.0507900000048</v>
      </c>
      <c r="D299" s="9">
        <v>25898.898379999984</v>
      </c>
      <c r="E299" s="9">
        <v>7209.2176599999993</v>
      </c>
      <c r="F299" s="9">
        <v>4787.6596800000025</v>
      </c>
      <c r="G299" s="9">
        <v>5537.5671900000016</v>
      </c>
      <c r="H299" s="9">
        <v>5217.3200900000002</v>
      </c>
      <c r="I299" s="9">
        <v>5047.3477400000047</v>
      </c>
      <c r="J299" s="9">
        <v>4926.2116100000003</v>
      </c>
      <c r="K299" s="9">
        <v>8501.6814300000024</v>
      </c>
      <c r="L299" s="9">
        <v>5349.4305799999993</v>
      </c>
      <c r="M299" s="9">
        <v>5996.2501600000005</v>
      </c>
      <c r="N299" s="9">
        <v>13236.39366</v>
      </c>
      <c r="O299" s="9">
        <v>4481.5334899999989</v>
      </c>
      <c r="P299" s="9">
        <v>4318.4439199999979</v>
      </c>
      <c r="Q299" s="9">
        <v>3451.3827700000006</v>
      </c>
      <c r="R299" s="9">
        <v>2434.30411</v>
      </c>
      <c r="S299" s="9">
        <v>2201.0690199999999</v>
      </c>
      <c r="T299" s="9">
        <v>5788.9381900000008</v>
      </c>
      <c r="U299" s="9">
        <v>6511.4916800000001</v>
      </c>
      <c r="V299" s="9">
        <v>2496.0054999999998</v>
      </c>
      <c r="W299" s="9">
        <v>2732.8496700000014</v>
      </c>
      <c r="X299" s="9">
        <v>1128.1621000000014</v>
      </c>
      <c r="Y299" s="9">
        <v>4060.4383000000007</v>
      </c>
      <c r="Z299" s="9">
        <v>9908.7425100000019</v>
      </c>
      <c r="AA299" s="9">
        <v>1747.9551899999997</v>
      </c>
      <c r="AB299" s="9">
        <v>8863.0334699999985</v>
      </c>
      <c r="AC299" s="9">
        <v>8263.3771000000015</v>
      </c>
      <c r="AD299" s="9">
        <v>5127.2054799999987</v>
      </c>
      <c r="AE299" s="9">
        <v>10542.983449999998</v>
      </c>
      <c r="AF299" s="9">
        <v>3402.4390499999986</v>
      </c>
      <c r="AG299" s="9">
        <v>3255.3306699999998</v>
      </c>
      <c r="AH299" s="9">
        <v>2341.8039100000001</v>
      </c>
      <c r="AI299" s="9">
        <v>740.96456999999964</v>
      </c>
      <c r="AJ299" s="9">
        <v>1546.4538499999994</v>
      </c>
      <c r="AK299" s="9">
        <v>1432.5143299999995</v>
      </c>
      <c r="AL299" s="9">
        <v>3290.3941099999993</v>
      </c>
      <c r="AM299" s="9">
        <v>730.7425099999997</v>
      </c>
      <c r="AN299" s="9">
        <v>6690.2382200000011</v>
      </c>
      <c r="AO299" s="9">
        <v>3545.8758200000029</v>
      </c>
      <c r="AP299" s="9">
        <v>1273.9362999999998</v>
      </c>
      <c r="AQ299" s="9">
        <v>244710.54580999995</v>
      </c>
    </row>
    <row r="300" spans="1:43" x14ac:dyDescent="0.25">
      <c r="A300" s="10" t="s">
        <v>290</v>
      </c>
      <c r="B300" s="11">
        <v>37173.43232</v>
      </c>
      <c r="C300" s="11">
        <v>10670.584730000002</v>
      </c>
      <c r="D300" s="11">
        <v>25890.330560000002</v>
      </c>
      <c r="E300" s="11">
        <v>9891.4121099999993</v>
      </c>
      <c r="F300" s="11">
        <v>5056.4854100000002</v>
      </c>
      <c r="G300" s="11">
        <v>5555.6503100000009</v>
      </c>
      <c r="H300" s="11">
        <v>4588.2760699999999</v>
      </c>
      <c r="I300" s="11">
        <v>4780.4801200000002</v>
      </c>
      <c r="J300" s="11">
        <v>5306.9903600000007</v>
      </c>
      <c r="K300" s="11">
        <v>6836.4983800000009</v>
      </c>
      <c r="L300" s="11">
        <v>3373.2198199999989</v>
      </c>
      <c r="M300" s="11">
        <v>5223.2808200000009</v>
      </c>
      <c r="N300" s="11">
        <v>9642.9366900000005</v>
      </c>
      <c r="O300" s="11">
        <v>3828.3577799999998</v>
      </c>
      <c r="P300" s="11">
        <v>4434.3153499999999</v>
      </c>
      <c r="Q300" s="11">
        <v>3405.8114500000011</v>
      </c>
      <c r="R300" s="11">
        <v>3356.3434199999997</v>
      </c>
      <c r="S300" s="11">
        <v>2688.2628600000007</v>
      </c>
      <c r="T300" s="11">
        <v>5235.2789699999994</v>
      </c>
      <c r="U300" s="11">
        <v>5679.2884799999983</v>
      </c>
      <c r="V300" s="11">
        <v>2227.7783700000005</v>
      </c>
      <c r="W300" s="11">
        <v>3089.4973299999997</v>
      </c>
      <c r="X300" s="11">
        <v>5834.6689100000012</v>
      </c>
      <c r="Y300" s="11">
        <v>4362.3789899999992</v>
      </c>
      <c r="Z300" s="11">
        <v>8427.7516300000007</v>
      </c>
      <c r="AA300" s="11">
        <v>3352.7693599999998</v>
      </c>
      <c r="AB300" s="11">
        <v>7528.9807999999975</v>
      </c>
      <c r="AC300" s="11">
        <v>10225.703739999999</v>
      </c>
      <c r="AD300" s="11">
        <v>4979.91374</v>
      </c>
      <c r="AE300" s="11">
        <v>9952.967200000001</v>
      </c>
      <c r="AF300" s="11">
        <v>1993.49746</v>
      </c>
      <c r="AG300" s="11">
        <v>3077.56592</v>
      </c>
      <c r="AH300" s="11">
        <v>2710.1900299999998</v>
      </c>
      <c r="AI300" s="11">
        <v>1366.9233400000001</v>
      </c>
      <c r="AJ300" s="11">
        <v>1630.3179099999998</v>
      </c>
      <c r="AK300" s="11">
        <v>1108.39707</v>
      </c>
      <c r="AL300" s="11">
        <v>3749.8955200000005</v>
      </c>
      <c r="AM300" s="11">
        <v>1172.7771400000001</v>
      </c>
      <c r="AN300" s="11">
        <v>6013.7931900000003</v>
      </c>
      <c r="AO300" s="11">
        <v>3403.44301</v>
      </c>
      <c r="AP300" s="11">
        <v>1299.1664799999999</v>
      </c>
      <c r="AQ300" s="11">
        <v>250125.61314999999</v>
      </c>
    </row>
    <row r="301" spans="1:43" x14ac:dyDescent="0.25">
      <c r="A301" s="10" t="s">
        <v>291</v>
      </c>
      <c r="B301" s="11">
        <v>17095.40971</v>
      </c>
      <c r="C301" s="11">
        <v>6172.9023099999995</v>
      </c>
      <c r="D301" s="11">
        <v>13815.949089999998</v>
      </c>
      <c r="E301" s="11">
        <v>5928.3922199999988</v>
      </c>
      <c r="F301" s="11">
        <v>3129.2484400000003</v>
      </c>
      <c r="G301" s="11">
        <v>3019.1008500000007</v>
      </c>
      <c r="H301" s="11">
        <v>2782.42508</v>
      </c>
      <c r="I301" s="11">
        <v>2300.6896900000002</v>
      </c>
      <c r="J301" s="11">
        <v>2866.9163200000003</v>
      </c>
      <c r="K301" s="11">
        <v>4028.2675500000005</v>
      </c>
      <c r="L301" s="11">
        <v>2046.5007599999994</v>
      </c>
      <c r="M301" s="11">
        <v>3145.66408</v>
      </c>
      <c r="N301" s="11">
        <v>4574.7212000000009</v>
      </c>
      <c r="O301" s="11">
        <v>2236.5106000000001</v>
      </c>
      <c r="P301" s="11">
        <v>2638.4638599999998</v>
      </c>
      <c r="Q301" s="11">
        <v>1977.9639700000005</v>
      </c>
      <c r="R301" s="11">
        <v>2216.5286999999998</v>
      </c>
      <c r="S301" s="11">
        <v>1356.2560500000004</v>
      </c>
      <c r="T301" s="11">
        <v>3387.0447400000003</v>
      </c>
      <c r="U301" s="11">
        <v>3260.8440199999995</v>
      </c>
      <c r="V301" s="11">
        <v>1327.1162000000002</v>
      </c>
      <c r="W301" s="11">
        <v>1742.35823</v>
      </c>
      <c r="X301" s="11">
        <v>3335.7861100000005</v>
      </c>
      <c r="Y301" s="11">
        <v>2828.5715999999998</v>
      </c>
      <c r="Z301" s="11">
        <v>4642.7202500000003</v>
      </c>
      <c r="AA301" s="11">
        <v>2105.3741</v>
      </c>
      <c r="AB301" s="11">
        <v>4303.0178499999984</v>
      </c>
      <c r="AC301" s="11">
        <v>5841.1899100000001</v>
      </c>
      <c r="AD301" s="11">
        <v>3024.8355699999997</v>
      </c>
      <c r="AE301" s="11">
        <v>5439.8458300000002</v>
      </c>
      <c r="AF301" s="11">
        <v>1214.3441699999998</v>
      </c>
      <c r="AG301" s="11">
        <v>1967.37211</v>
      </c>
      <c r="AH301" s="11">
        <v>1638.4427699999997</v>
      </c>
      <c r="AI301" s="11">
        <v>874.58084999999994</v>
      </c>
      <c r="AJ301" s="11">
        <v>1126.7254999999998</v>
      </c>
      <c r="AK301" s="11">
        <v>741.42244000000005</v>
      </c>
      <c r="AL301" s="11">
        <v>2189.6324200000004</v>
      </c>
      <c r="AM301" s="11">
        <v>729.39743000000021</v>
      </c>
      <c r="AN301" s="11">
        <v>2292.3073400000003</v>
      </c>
      <c r="AO301" s="11">
        <v>1920.0128300000001</v>
      </c>
      <c r="AP301" s="11">
        <v>951.36168999999995</v>
      </c>
      <c r="AQ301" s="11">
        <v>138216.21443999998</v>
      </c>
    </row>
    <row r="302" spans="1:43" x14ac:dyDescent="0.25">
      <c r="A302" s="10" t="s">
        <v>292</v>
      </c>
      <c r="B302" s="11">
        <v>3521.6047000000003</v>
      </c>
      <c r="C302" s="11">
        <v>1148.5673999999999</v>
      </c>
      <c r="D302" s="11">
        <v>2558.46657</v>
      </c>
      <c r="E302" s="11">
        <v>1414.68607</v>
      </c>
      <c r="F302" s="11">
        <v>518.95280000000002</v>
      </c>
      <c r="G302" s="11">
        <v>483.57725999999997</v>
      </c>
      <c r="H302" s="11">
        <v>447.49076000000002</v>
      </c>
      <c r="I302" s="11">
        <v>652.65733999999998</v>
      </c>
      <c r="J302" s="11">
        <v>477.04984000000002</v>
      </c>
      <c r="K302" s="11">
        <v>484.66295000000002</v>
      </c>
      <c r="L302" s="11">
        <v>364.21964000000003</v>
      </c>
      <c r="M302" s="11">
        <v>382.06022999999999</v>
      </c>
      <c r="N302" s="11">
        <v>627.03067999999996</v>
      </c>
      <c r="O302" s="11">
        <v>385.88541000000004</v>
      </c>
      <c r="P302" s="11">
        <v>220.86655999999999</v>
      </c>
      <c r="Q302" s="11">
        <v>419.30070000000001</v>
      </c>
      <c r="R302" s="11">
        <v>287.41108000000003</v>
      </c>
      <c r="S302" s="11">
        <v>399.63145000000003</v>
      </c>
      <c r="T302" s="11">
        <v>272.60340000000002</v>
      </c>
      <c r="U302" s="11">
        <v>557.82652000000007</v>
      </c>
      <c r="V302" s="11">
        <v>163.4924</v>
      </c>
      <c r="W302" s="11">
        <v>313.16409999999996</v>
      </c>
      <c r="X302" s="11">
        <v>398.12769000000003</v>
      </c>
      <c r="Y302" s="11">
        <v>318.88213000000002</v>
      </c>
      <c r="Z302" s="11">
        <v>1335.9780900000001</v>
      </c>
      <c r="AA302" s="11">
        <v>273.69931000000003</v>
      </c>
      <c r="AB302" s="11">
        <v>514.61363000000006</v>
      </c>
      <c r="AC302" s="11">
        <v>640.82556000000011</v>
      </c>
      <c r="AD302" s="11">
        <v>334.94859000000002</v>
      </c>
      <c r="AE302" s="11">
        <v>858.14216999999996</v>
      </c>
      <c r="AF302" s="11">
        <v>129.0153</v>
      </c>
      <c r="AG302" s="11">
        <v>209.03417999999999</v>
      </c>
      <c r="AH302" s="11">
        <v>244.86427999999998</v>
      </c>
      <c r="AI302" s="11">
        <v>134.06817999999998</v>
      </c>
      <c r="AJ302" s="11">
        <v>169.71097999999998</v>
      </c>
      <c r="AK302" s="11">
        <v>83.906570000000002</v>
      </c>
      <c r="AL302" s="11">
        <v>328.55594000000002</v>
      </c>
      <c r="AM302" s="11">
        <v>82.660660000000007</v>
      </c>
      <c r="AN302" s="11">
        <v>441.03922</v>
      </c>
      <c r="AO302" s="11">
        <v>418.36230000000006</v>
      </c>
      <c r="AP302" s="11">
        <v>64.669730000000001</v>
      </c>
      <c r="AQ302" s="11">
        <v>23082.31237</v>
      </c>
    </row>
    <row r="303" spans="1:43" x14ac:dyDescent="0.25">
      <c r="A303" s="10" t="s">
        <v>293</v>
      </c>
      <c r="B303" s="11">
        <v>4019.4769500000002</v>
      </c>
      <c r="C303" s="11">
        <v>312.63514000000004</v>
      </c>
      <c r="D303" s="11">
        <v>338.40712000000002</v>
      </c>
      <c r="E303" s="11">
        <v>80.943660000000008</v>
      </c>
      <c r="F303" s="11">
        <v>71.696209999999994</v>
      </c>
      <c r="G303" s="11">
        <v>30.571949999999998</v>
      </c>
      <c r="H303" s="11">
        <v>30.905609999999999</v>
      </c>
      <c r="I303" s="11">
        <v>57.819060000000007</v>
      </c>
      <c r="J303" s="11">
        <v>37.616999999999997</v>
      </c>
      <c r="K303" s="11">
        <v>47.962300000000006</v>
      </c>
      <c r="L303" s="11">
        <v>37.878899999999994</v>
      </c>
      <c r="M303" s="11">
        <v>64.196709999999996</v>
      </c>
      <c r="N303" s="11">
        <v>512.30700999999999</v>
      </c>
      <c r="O303" s="11">
        <v>81.497550000000004</v>
      </c>
      <c r="P303" s="11">
        <v>69.953969999999998</v>
      </c>
      <c r="Q303" s="11">
        <v>38.537709999999997</v>
      </c>
      <c r="R303" s="11">
        <v>37.022479999999995</v>
      </c>
      <c r="S303" s="11">
        <v>3.9644499999999998</v>
      </c>
      <c r="T303" s="11">
        <v>66.005099999999999</v>
      </c>
      <c r="U303" s="11">
        <v>62.016550000000002</v>
      </c>
      <c r="V303" s="11">
        <v>46.430259999999997</v>
      </c>
      <c r="W303" s="11">
        <v>22.097999999999999</v>
      </c>
      <c r="X303" s="11">
        <v>58.713979999999999</v>
      </c>
      <c r="Y303" s="11">
        <v>54.091729999999998</v>
      </c>
      <c r="Z303" s="11">
        <v>24.605700000000013</v>
      </c>
      <c r="AA303" s="11">
        <v>36.945409999999995</v>
      </c>
      <c r="AB303" s="11">
        <v>67.475859999999997</v>
      </c>
      <c r="AC303" s="11">
        <v>254.23503999999997</v>
      </c>
      <c r="AD303" s="11">
        <v>47.940190000000001</v>
      </c>
      <c r="AE303" s="11">
        <v>108.73173999999999</v>
      </c>
      <c r="AF303" s="11">
        <v>57.241049999999994</v>
      </c>
      <c r="AG303" s="11">
        <v>21.306930000000001</v>
      </c>
      <c r="AH303" s="11">
        <v>52.863529999999997</v>
      </c>
      <c r="AI303" s="11">
        <v>13.913420000000002</v>
      </c>
      <c r="AJ303" s="11">
        <v>36.604930000000003</v>
      </c>
      <c r="AK303" s="11">
        <v>24.553319999999999</v>
      </c>
      <c r="AL303" s="11">
        <v>39.966850000000001</v>
      </c>
      <c r="AM303" s="11">
        <v>34.00705</v>
      </c>
      <c r="AN303" s="11">
        <v>78.353610000000003</v>
      </c>
      <c r="AO303" s="11">
        <v>56.434890000000003</v>
      </c>
      <c r="AP303" s="11">
        <v>22.863240000000001</v>
      </c>
      <c r="AQ303" s="11">
        <v>7160.79216</v>
      </c>
    </row>
    <row r="304" spans="1:43" x14ac:dyDescent="0.25">
      <c r="A304" s="10" t="s">
        <v>294</v>
      </c>
      <c r="B304" s="11">
        <v>1547.3590799999999</v>
      </c>
      <c r="C304" s="11">
        <v>179.57794000000001</v>
      </c>
      <c r="D304" s="11">
        <v>1165.2313100000003</v>
      </c>
      <c r="E304" s="11">
        <v>322.92015000000004</v>
      </c>
      <c r="F304" s="11">
        <v>74.116699999999994</v>
      </c>
      <c r="G304" s="11">
        <v>74.569240000000008</v>
      </c>
      <c r="H304" s="11">
        <v>90.692530000000005</v>
      </c>
      <c r="I304" s="11">
        <v>111.57867</v>
      </c>
      <c r="J304" s="11">
        <v>116.77271</v>
      </c>
      <c r="K304" s="11">
        <v>132.16051999999999</v>
      </c>
      <c r="L304" s="11">
        <v>87.031360000000006</v>
      </c>
      <c r="M304" s="11">
        <v>102.60033999999999</v>
      </c>
      <c r="N304" s="11">
        <v>148.88434000000001</v>
      </c>
      <c r="O304" s="11">
        <v>57.11683</v>
      </c>
      <c r="P304" s="11">
        <v>178.32821999999999</v>
      </c>
      <c r="Q304" s="11">
        <v>93.216169999999977</v>
      </c>
      <c r="R304" s="11">
        <v>80.943010000000015</v>
      </c>
      <c r="S304" s="11">
        <v>105.80628</v>
      </c>
      <c r="T304" s="11">
        <v>81.909679999999994</v>
      </c>
      <c r="U304" s="11">
        <v>152.10661999999999</v>
      </c>
      <c r="V304" s="11">
        <v>60.277650000000001</v>
      </c>
      <c r="W304" s="11">
        <v>67.527729999999991</v>
      </c>
      <c r="X304" s="11">
        <v>169.87865999999997</v>
      </c>
      <c r="Y304" s="11">
        <v>70.43325999999999</v>
      </c>
      <c r="Z304" s="11">
        <v>82.285160000000019</v>
      </c>
      <c r="AA304" s="11">
        <v>55.516240000000003</v>
      </c>
      <c r="AB304" s="11">
        <v>121.36867000000001</v>
      </c>
      <c r="AC304" s="11">
        <v>278.41316999999998</v>
      </c>
      <c r="AD304" s="11">
        <v>139.63339000000002</v>
      </c>
      <c r="AE304" s="11">
        <v>273.35055</v>
      </c>
      <c r="AF304" s="11">
        <v>12.77746</v>
      </c>
      <c r="AG304" s="11">
        <v>70.580850000000012</v>
      </c>
      <c r="AH304" s="11">
        <v>59.000239999999998</v>
      </c>
      <c r="AI304" s="11">
        <v>29.858250000000002</v>
      </c>
      <c r="AJ304" s="11">
        <v>35.035139999999998</v>
      </c>
      <c r="AK304" s="11">
        <v>17.558430000000001</v>
      </c>
      <c r="AL304" s="11">
        <v>115.14424</v>
      </c>
      <c r="AM304" s="11">
        <v>48.223980000000005</v>
      </c>
      <c r="AN304" s="11">
        <v>102.73236</v>
      </c>
      <c r="AO304" s="11">
        <v>86.129639999999995</v>
      </c>
      <c r="AP304" s="11">
        <v>15.52586</v>
      </c>
      <c r="AQ304" s="11">
        <v>6814.1726299999991</v>
      </c>
    </row>
    <row r="305" spans="1:43" x14ac:dyDescent="0.25">
      <c r="A305" s="10" t="s">
        <v>295</v>
      </c>
      <c r="B305" s="11">
        <v>2263.9114599999998</v>
      </c>
      <c r="C305" s="11">
        <v>612.62640999999996</v>
      </c>
      <c r="D305" s="11">
        <v>1584.29719</v>
      </c>
      <c r="E305" s="11">
        <v>472.21815000000004</v>
      </c>
      <c r="F305" s="11">
        <v>273.96600000000001</v>
      </c>
      <c r="G305" s="11">
        <v>290.43720999999999</v>
      </c>
      <c r="H305" s="11">
        <v>231.75926000000001</v>
      </c>
      <c r="I305" s="11">
        <v>357.18700000000001</v>
      </c>
      <c r="J305" s="11">
        <v>347.24726999999996</v>
      </c>
      <c r="K305" s="11">
        <v>409.69799999999998</v>
      </c>
      <c r="L305" s="11">
        <v>257.13607000000002</v>
      </c>
      <c r="M305" s="11">
        <v>163.19791999999998</v>
      </c>
      <c r="N305" s="11">
        <v>610.14773000000002</v>
      </c>
      <c r="O305" s="11">
        <v>375.82566000000003</v>
      </c>
      <c r="P305" s="11">
        <v>235.61621</v>
      </c>
      <c r="Q305" s="11">
        <v>252.87073000000001</v>
      </c>
      <c r="R305" s="11">
        <v>131.3766</v>
      </c>
      <c r="S305" s="11">
        <v>115.24262</v>
      </c>
      <c r="T305" s="11">
        <v>291.31991999999997</v>
      </c>
      <c r="U305" s="11">
        <v>432.09997999999996</v>
      </c>
      <c r="V305" s="11">
        <v>134.81322</v>
      </c>
      <c r="W305" s="11">
        <v>163.72260999999997</v>
      </c>
      <c r="X305" s="11">
        <v>525.48385999999994</v>
      </c>
      <c r="Y305" s="11">
        <v>210.11439999999999</v>
      </c>
      <c r="Z305" s="11">
        <v>549.30836000000011</v>
      </c>
      <c r="AA305" s="11">
        <v>170.28807</v>
      </c>
      <c r="AB305" s="11">
        <v>537.24887000000001</v>
      </c>
      <c r="AC305" s="11">
        <v>538.32479000000001</v>
      </c>
      <c r="AD305" s="11">
        <v>316.93875000000008</v>
      </c>
      <c r="AE305" s="11">
        <v>586.53637000000003</v>
      </c>
      <c r="AF305" s="11">
        <v>172.65239000000003</v>
      </c>
      <c r="AG305" s="11">
        <v>143.75335999999999</v>
      </c>
      <c r="AH305" s="11">
        <v>117.00185999999999</v>
      </c>
      <c r="AI305" s="11">
        <v>49.997190000000003</v>
      </c>
      <c r="AJ305" s="11">
        <v>83.020020000000002</v>
      </c>
      <c r="AK305" s="11">
        <v>51.404000000000003</v>
      </c>
      <c r="AL305" s="11">
        <v>154.2021</v>
      </c>
      <c r="AM305" s="11">
        <v>67.649039999999999</v>
      </c>
      <c r="AN305" s="11">
        <v>273.10002999999995</v>
      </c>
      <c r="AO305" s="11">
        <v>190.96609000000001</v>
      </c>
      <c r="AP305" s="11">
        <v>50.466999999999999</v>
      </c>
      <c r="AQ305" s="11">
        <v>14795.173770000005</v>
      </c>
    </row>
    <row r="306" spans="1:43" x14ac:dyDescent="0.25">
      <c r="A306" s="10" t="s">
        <v>296</v>
      </c>
      <c r="B306" s="11">
        <v>937.44715999999994</v>
      </c>
      <c r="C306" s="11">
        <v>195.51403999999997</v>
      </c>
      <c r="D306" s="11">
        <v>659.35951999999997</v>
      </c>
      <c r="E306" s="11">
        <v>67.742339999999999</v>
      </c>
      <c r="F306" s="11">
        <v>29.733259999999998</v>
      </c>
      <c r="G306" s="11">
        <v>83.176249999999996</v>
      </c>
      <c r="H306" s="11">
        <v>52.047990000000006</v>
      </c>
      <c r="I306" s="11">
        <v>21.686919999999997</v>
      </c>
      <c r="J306" s="11">
        <v>158.26750000000001</v>
      </c>
      <c r="K306" s="11">
        <v>119.84929</v>
      </c>
      <c r="L306" s="11">
        <v>75.984220000000008</v>
      </c>
      <c r="M306" s="11">
        <v>12.530130000000002</v>
      </c>
      <c r="N306" s="11">
        <v>16.407070000000001</v>
      </c>
      <c r="O306" s="11">
        <v>5.3102600000000004</v>
      </c>
      <c r="P306" s="11">
        <v>54.910839999999993</v>
      </c>
      <c r="Q306" s="11">
        <v>28.634620000000002</v>
      </c>
      <c r="R306" s="11">
        <v>12.02871</v>
      </c>
      <c r="S306" s="11">
        <v>119.4649</v>
      </c>
      <c r="T306" s="11">
        <v>12.9956</v>
      </c>
      <c r="U306" s="11">
        <v>47.079920000000001</v>
      </c>
      <c r="V306" s="11">
        <v>13.763</v>
      </c>
      <c r="W306" s="11">
        <v>35.539450000000002</v>
      </c>
      <c r="X306" s="11">
        <v>52.276960000000003</v>
      </c>
      <c r="Y306" s="11">
        <v>118.45141000000001</v>
      </c>
      <c r="Z306" s="11">
        <v>94.796080000000003</v>
      </c>
      <c r="AA306" s="11">
        <v>27.91047</v>
      </c>
      <c r="AB306" s="11">
        <v>63.303179999999998</v>
      </c>
      <c r="AC306" s="11">
        <v>229.76443</v>
      </c>
      <c r="AD306" s="11">
        <v>29.855640000000001</v>
      </c>
      <c r="AE306" s="11">
        <v>270.18446</v>
      </c>
      <c r="AF306" s="11">
        <v>22.699290000000001</v>
      </c>
      <c r="AG306" s="11">
        <v>22.378640000000001</v>
      </c>
      <c r="AH306" s="11">
        <v>59.870369999999994</v>
      </c>
      <c r="AI306" s="11">
        <v>15.23132</v>
      </c>
      <c r="AJ306" s="11">
        <v>18.28895</v>
      </c>
      <c r="AK306" s="11">
        <v>4.1785800000000002</v>
      </c>
      <c r="AL306" s="11">
        <v>16.641870000000004</v>
      </c>
      <c r="AM306" s="11">
        <v>9.4352699999999992</v>
      </c>
      <c r="AN306" s="11">
        <v>31.270580000000002</v>
      </c>
      <c r="AO306" s="11">
        <v>16.416330000000002</v>
      </c>
      <c r="AP306" s="11">
        <v>22.84169</v>
      </c>
      <c r="AQ306" s="11">
        <v>3885.2685100000008</v>
      </c>
    </row>
    <row r="307" spans="1:43" x14ac:dyDescent="0.25">
      <c r="A307" s="10" t="s">
        <v>297</v>
      </c>
      <c r="B307" s="11">
        <v>1177.5882300000003</v>
      </c>
      <c r="C307" s="11">
        <v>400.18869000000001</v>
      </c>
      <c r="D307" s="11">
        <v>756.93219000000011</v>
      </c>
      <c r="E307" s="11">
        <v>164.01137</v>
      </c>
      <c r="F307" s="11">
        <v>88.041899999999998</v>
      </c>
      <c r="G307" s="11">
        <v>103.99599000000001</v>
      </c>
      <c r="H307" s="11">
        <v>178.86353000000003</v>
      </c>
      <c r="I307" s="11">
        <v>162.50628</v>
      </c>
      <c r="J307" s="11">
        <v>184.17358999999999</v>
      </c>
      <c r="K307" s="11">
        <v>194.93362999999999</v>
      </c>
      <c r="L307" s="11">
        <v>97.366429999999994</v>
      </c>
      <c r="M307" s="11">
        <v>146.62033</v>
      </c>
      <c r="N307" s="11">
        <v>412.22535999999997</v>
      </c>
      <c r="O307" s="11">
        <v>81.644089999999991</v>
      </c>
      <c r="P307" s="11">
        <v>122.62656</v>
      </c>
      <c r="Q307" s="11">
        <v>72.051709999999986</v>
      </c>
      <c r="R307" s="11">
        <v>91.249750000000006</v>
      </c>
      <c r="S307" s="11">
        <v>92.850419999999986</v>
      </c>
      <c r="T307" s="11">
        <v>351.94783999999999</v>
      </c>
      <c r="U307" s="11">
        <v>118.25808000000001</v>
      </c>
      <c r="V307" s="11">
        <v>123.37514</v>
      </c>
      <c r="W307" s="11">
        <v>87.040369999999996</v>
      </c>
      <c r="X307" s="11">
        <v>84.323790000000002</v>
      </c>
      <c r="Y307" s="11">
        <v>115.09161</v>
      </c>
      <c r="Z307" s="11">
        <v>219.53054</v>
      </c>
      <c r="AA307" s="11">
        <v>61.719319999999996</v>
      </c>
      <c r="AB307" s="11">
        <v>144.82490999999999</v>
      </c>
      <c r="AC307" s="11">
        <v>423.63905000000005</v>
      </c>
      <c r="AD307" s="11">
        <v>149.54508000000001</v>
      </c>
      <c r="AE307" s="11">
        <v>306.15743000000003</v>
      </c>
      <c r="AF307" s="11">
        <v>67.148679999999999</v>
      </c>
      <c r="AG307" s="11">
        <v>99.347619999999992</v>
      </c>
      <c r="AH307" s="11">
        <v>151.3586</v>
      </c>
      <c r="AI307" s="11">
        <v>46.169179999999997</v>
      </c>
      <c r="AJ307" s="11">
        <v>27.903299999999998</v>
      </c>
      <c r="AK307" s="11">
        <v>18.50179</v>
      </c>
      <c r="AL307" s="11">
        <v>169.74833999999998</v>
      </c>
      <c r="AM307" s="11">
        <v>18.479389999999999</v>
      </c>
      <c r="AN307" s="11">
        <v>228.28440000000001</v>
      </c>
      <c r="AO307" s="11">
        <v>69.697659999999999</v>
      </c>
      <c r="AP307" s="11">
        <v>24.831449999999997</v>
      </c>
      <c r="AQ307" s="11">
        <v>7634.7936199999986</v>
      </c>
    </row>
    <row r="308" spans="1:43" x14ac:dyDescent="0.25">
      <c r="A308" s="10" t="s">
        <v>298</v>
      </c>
      <c r="B308" s="11">
        <v>280.72525000000002</v>
      </c>
      <c r="C308" s="11">
        <v>98.992840000000001</v>
      </c>
      <c r="D308" s="11">
        <v>368.37480000000005</v>
      </c>
      <c r="E308" s="11">
        <v>25.262250000000002</v>
      </c>
      <c r="F308" s="11">
        <v>26.589500000000001</v>
      </c>
      <c r="G308" s="11">
        <v>118.29378</v>
      </c>
      <c r="H308" s="11">
        <v>37.818300000000001</v>
      </c>
      <c r="I308" s="11">
        <v>54.233750000000001</v>
      </c>
      <c r="J308" s="11">
        <v>57.262699999999995</v>
      </c>
      <c r="K308" s="11">
        <v>161.60987</v>
      </c>
      <c r="L308" s="11">
        <v>16.14949</v>
      </c>
      <c r="M308" s="11">
        <v>32.499380000000002</v>
      </c>
      <c r="N308" s="11">
        <v>100.12174</v>
      </c>
      <c r="O308" s="11">
        <v>78.536670000000001</v>
      </c>
      <c r="P308" s="11">
        <v>52.026629999999997</v>
      </c>
      <c r="Q308" s="11">
        <v>38.293519999999994</v>
      </c>
      <c r="R308" s="11">
        <v>61.611200000000004</v>
      </c>
      <c r="S308" s="11">
        <v>7.7309399999999995</v>
      </c>
      <c r="T308" s="11">
        <v>110.84524</v>
      </c>
      <c r="U308" s="11">
        <v>14.031499999999999</v>
      </c>
      <c r="V308" s="11">
        <v>4.7993000000000006</v>
      </c>
      <c r="W308" s="11">
        <v>54.725970000000004</v>
      </c>
      <c r="X308" s="11">
        <v>71.627440000000007</v>
      </c>
      <c r="Y308" s="11">
        <v>50.55415</v>
      </c>
      <c r="Z308" s="11">
        <v>46.248350000000002</v>
      </c>
      <c r="AA308" s="11">
        <v>51.282719999999998</v>
      </c>
      <c r="AB308" s="11">
        <v>40.631699999999995</v>
      </c>
      <c r="AC308" s="11">
        <v>82.658479999999997</v>
      </c>
      <c r="AD308" s="11">
        <v>158.03210999999999</v>
      </c>
      <c r="AE308" s="11">
        <v>39.848899999999993</v>
      </c>
      <c r="AF308" s="11">
        <v>40.754150000000003</v>
      </c>
      <c r="AG308" s="11">
        <v>66.934880000000007</v>
      </c>
      <c r="AH308" s="11">
        <v>12.050450000000001</v>
      </c>
      <c r="AI308" s="11">
        <v>24.253879999999999</v>
      </c>
      <c r="AJ308" s="11">
        <v>17.147919999999999</v>
      </c>
      <c r="AK308" s="11">
        <v>30.527799999999999</v>
      </c>
      <c r="AL308" s="11">
        <v>69.503570000000011</v>
      </c>
      <c r="AM308" s="11">
        <v>3.4015</v>
      </c>
      <c r="AN308" s="11">
        <v>71.693259999999995</v>
      </c>
      <c r="AO308" s="11">
        <v>76.80107000000001</v>
      </c>
      <c r="AP308" s="11">
        <v>14.80325</v>
      </c>
      <c r="AQ308" s="11">
        <v>2769.2901999999999</v>
      </c>
    </row>
    <row r="309" spans="1:43" x14ac:dyDescent="0.25">
      <c r="A309" s="13" t="s">
        <v>299</v>
      </c>
      <c r="B309" s="11">
        <v>6329.90978</v>
      </c>
      <c r="C309" s="11">
        <v>1549.5799600000003</v>
      </c>
      <c r="D309" s="11">
        <v>4643.3127700000005</v>
      </c>
      <c r="E309" s="11">
        <v>1415.2359000000001</v>
      </c>
      <c r="F309" s="11">
        <v>844.14060000000006</v>
      </c>
      <c r="G309" s="11">
        <v>1351.9277799999998</v>
      </c>
      <c r="H309" s="11">
        <v>736.27301</v>
      </c>
      <c r="I309" s="11">
        <v>1062.1214100000002</v>
      </c>
      <c r="J309" s="11">
        <v>1061.68343</v>
      </c>
      <c r="K309" s="11">
        <v>1257.35427</v>
      </c>
      <c r="L309" s="11">
        <v>390.95294999999999</v>
      </c>
      <c r="M309" s="11">
        <v>1173.9116999999999</v>
      </c>
      <c r="N309" s="11">
        <v>2641.0915600000003</v>
      </c>
      <c r="O309" s="11">
        <v>526.03071</v>
      </c>
      <c r="P309" s="11">
        <v>861.52250000000015</v>
      </c>
      <c r="Q309" s="11">
        <v>484.94232</v>
      </c>
      <c r="R309" s="11">
        <v>438.17189000000002</v>
      </c>
      <c r="S309" s="11">
        <v>487.31574999999998</v>
      </c>
      <c r="T309" s="11">
        <v>660.60744999999997</v>
      </c>
      <c r="U309" s="11">
        <v>1035.0252899999998</v>
      </c>
      <c r="V309" s="11">
        <v>353.71120000000002</v>
      </c>
      <c r="W309" s="11">
        <v>603.32087000000001</v>
      </c>
      <c r="X309" s="11">
        <v>1138.4504199999999</v>
      </c>
      <c r="Y309" s="11">
        <v>596.18870000000004</v>
      </c>
      <c r="Z309" s="11">
        <v>1432.2791</v>
      </c>
      <c r="AA309" s="11">
        <v>570.03372000000002</v>
      </c>
      <c r="AB309" s="11">
        <v>1736.49613</v>
      </c>
      <c r="AC309" s="11">
        <v>1936.6533100000001</v>
      </c>
      <c r="AD309" s="11">
        <v>778.18442000000005</v>
      </c>
      <c r="AE309" s="11">
        <v>2070.16975</v>
      </c>
      <c r="AF309" s="11">
        <v>276.86496999999997</v>
      </c>
      <c r="AG309" s="11">
        <v>476.85735000000005</v>
      </c>
      <c r="AH309" s="11">
        <v>374.73793000000001</v>
      </c>
      <c r="AI309" s="11">
        <v>178.85106999999999</v>
      </c>
      <c r="AJ309" s="11">
        <v>115.88117000000001</v>
      </c>
      <c r="AK309" s="11">
        <v>136.34414000000001</v>
      </c>
      <c r="AL309" s="11">
        <v>666.50019000000009</v>
      </c>
      <c r="AM309" s="11">
        <v>179.52282</v>
      </c>
      <c r="AN309" s="11">
        <v>2495.0123900000003</v>
      </c>
      <c r="AO309" s="11">
        <v>568.62220000000002</v>
      </c>
      <c r="AP309" s="11">
        <v>131.80257</v>
      </c>
      <c r="AQ309" s="11">
        <v>45767.595450000008</v>
      </c>
    </row>
    <row r="310" spans="1:43" x14ac:dyDescent="0.25">
      <c r="A310" s="8" t="s">
        <v>300</v>
      </c>
      <c r="B310" s="9">
        <v>-1299.5247700000109</v>
      </c>
      <c r="C310" s="9">
        <v>-5850.5339399999975</v>
      </c>
      <c r="D310" s="9">
        <v>8.5678199999820208</v>
      </c>
      <c r="E310" s="9">
        <v>-2682.19445</v>
      </c>
      <c r="F310" s="9">
        <v>-268.82572999999775</v>
      </c>
      <c r="G310" s="9">
        <v>-18.083119999999326</v>
      </c>
      <c r="H310" s="9">
        <v>629.04402000000027</v>
      </c>
      <c r="I310" s="9">
        <v>266.86762000000454</v>
      </c>
      <c r="J310" s="9">
        <v>-380.7787500000004</v>
      </c>
      <c r="K310" s="9">
        <v>1665.1830500000015</v>
      </c>
      <c r="L310" s="9">
        <v>1976.2107600000004</v>
      </c>
      <c r="M310" s="9">
        <v>772.96933999999965</v>
      </c>
      <c r="N310" s="9">
        <v>3593.4569699999993</v>
      </c>
      <c r="O310" s="9">
        <v>653.17570999999907</v>
      </c>
      <c r="P310" s="9">
        <v>-115.87143000000196</v>
      </c>
      <c r="Q310" s="9">
        <v>45.57131999999956</v>
      </c>
      <c r="R310" s="9">
        <v>-922.03930999999966</v>
      </c>
      <c r="S310" s="9">
        <v>-487.19384000000082</v>
      </c>
      <c r="T310" s="9">
        <v>553.65922000000137</v>
      </c>
      <c r="U310" s="9">
        <v>832.20320000000174</v>
      </c>
      <c r="V310" s="9">
        <v>268.22712999999931</v>
      </c>
      <c r="W310" s="9">
        <v>-356.64765999999827</v>
      </c>
      <c r="X310" s="9">
        <v>-4706.5068099999999</v>
      </c>
      <c r="Y310" s="9">
        <v>-301.94068999999854</v>
      </c>
      <c r="Z310" s="9">
        <v>1480.9908800000012</v>
      </c>
      <c r="AA310" s="9">
        <v>-1604.8141700000001</v>
      </c>
      <c r="AB310" s="9">
        <v>1334.0526700000009</v>
      </c>
      <c r="AC310" s="9">
        <v>-1962.3266399999975</v>
      </c>
      <c r="AD310" s="9">
        <v>147.29173999999875</v>
      </c>
      <c r="AE310" s="9">
        <v>590.01624999999694</v>
      </c>
      <c r="AF310" s="9">
        <v>1408.9415899999985</v>
      </c>
      <c r="AG310" s="9">
        <v>177.76474999999982</v>
      </c>
      <c r="AH310" s="9">
        <v>-368.38611999999966</v>
      </c>
      <c r="AI310" s="9">
        <v>-625.95877000000041</v>
      </c>
      <c r="AJ310" s="9">
        <v>-83.864060000000336</v>
      </c>
      <c r="AK310" s="9">
        <v>324.11725999999953</v>
      </c>
      <c r="AL310" s="9">
        <v>-459.50141000000121</v>
      </c>
      <c r="AM310" s="9">
        <v>-442.03463000000045</v>
      </c>
      <c r="AN310" s="9">
        <v>676.44503000000077</v>
      </c>
      <c r="AO310" s="9">
        <v>142.43281000000297</v>
      </c>
      <c r="AP310" s="9">
        <v>-25.230180000000018</v>
      </c>
      <c r="AQ310" s="9">
        <v>-5415.0673400000142</v>
      </c>
    </row>
    <row r="311" spans="1:43" x14ac:dyDescent="0.25">
      <c r="A311" s="13" t="s">
        <v>301</v>
      </c>
      <c r="B311" s="11">
        <v>16.760469999999998</v>
      </c>
      <c r="C311" s="11">
        <v>0.84275</v>
      </c>
      <c r="D311" s="11">
        <v>0</v>
      </c>
      <c r="E311" s="11">
        <v>0</v>
      </c>
      <c r="F311" s="11">
        <v>-2.9999999999999997E-5</v>
      </c>
      <c r="G311" s="11">
        <v>0</v>
      </c>
      <c r="H311" s="11">
        <v>0.59993000000000007</v>
      </c>
      <c r="I311" s="11">
        <v>0</v>
      </c>
      <c r="J311" s="11">
        <v>0</v>
      </c>
      <c r="K311" s="11">
        <v>4.4197599999999992</v>
      </c>
      <c r="L311" s="11">
        <v>0</v>
      </c>
      <c r="M311" s="11">
        <v>0</v>
      </c>
      <c r="N311" s="11">
        <v>11.251900000000001</v>
      </c>
      <c r="O311" s="11">
        <v>0</v>
      </c>
      <c r="P311" s="11">
        <v>1.5077799999999999</v>
      </c>
      <c r="Q311" s="11">
        <v>3.2100000000000002E-3</v>
      </c>
      <c r="R311" s="11">
        <v>0.34127999999999997</v>
      </c>
      <c r="S311" s="11">
        <v>21.510849999999998</v>
      </c>
      <c r="T311" s="11">
        <v>1.0000000000000001E-5</v>
      </c>
      <c r="U311" s="11">
        <v>0</v>
      </c>
      <c r="V311" s="11">
        <v>0</v>
      </c>
      <c r="W311" s="11">
        <v>0</v>
      </c>
      <c r="X311" s="11">
        <v>0</v>
      </c>
      <c r="Y311" s="11">
        <v>0</v>
      </c>
      <c r="Z311" s="11">
        <v>0</v>
      </c>
      <c r="AA311" s="11">
        <v>1.1799999999999998E-3</v>
      </c>
      <c r="AB311" s="11">
        <v>1.1199999999999999E-3</v>
      </c>
      <c r="AC311" s="11">
        <v>1.043E-2</v>
      </c>
      <c r="AD311" s="11">
        <v>0</v>
      </c>
      <c r="AE311" s="11">
        <v>0</v>
      </c>
      <c r="AF311" s="11">
        <v>0</v>
      </c>
      <c r="AG311" s="11">
        <v>7.6000000000000004E-4</v>
      </c>
      <c r="AH311" s="11">
        <v>-1.0000000000000001E-5</v>
      </c>
      <c r="AI311" s="11">
        <v>0</v>
      </c>
      <c r="AJ311" s="11">
        <v>25.491140000000001</v>
      </c>
      <c r="AK311" s="11">
        <v>0</v>
      </c>
      <c r="AL311" s="11">
        <v>0</v>
      </c>
      <c r="AM311" s="11">
        <v>2.9999999999999997E-5</v>
      </c>
      <c r="AN311" s="11">
        <v>0</v>
      </c>
      <c r="AO311" s="11">
        <v>6.6299999999999996E-3</v>
      </c>
      <c r="AP311" s="11">
        <v>3.2960000000000003E-2</v>
      </c>
      <c r="AQ311" s="11">
        <v>82.782149999999987</v>
      </c>
    </row>
    <row r="312" spans="1:43" x14ac:dyDescent="0.25">
      <c r="A312" s="13" t="s">
        <v>302</v>
      </c>
      <c r="B312" s="11">
        <v>16.756769999999999</v>
      </c>
      <c r="C312" s="11">
        <v>0.84275</v>
      </c>
      <c r="D312" s="11">
        <v>0</v>
      </c>
      <c r="E312" s="11">
        <v>0</v>
      </c>
      <c r="F312" s="11">
        <v>-2.9999999999999997E-5</v>
      </c>
      <c r="G312" s="11">
        <v>0</v>
      </c>
      <c r="H312" s="11">
        <v>0.59993000000000007</v>
      </c>
      <c r="I312" s="11">
        <v>0</v>
      </c>
      <c r="J312" s="11">
        <v>0</v>
      </c>
      <c r="K312" s="11">
        <v>-0.10081</v>
      </c>
      <c r="L312" s="11">
        <v>0</v>
      </c>
      <c r="M312" s="11">
        <v>0</v>
      </c>
      <c r="N312" s="11">
        <v>8.8000000000000003E-4</v>
      </c>
      <c r="O312" s="11">
        <v>0</v>
      </c>
      <c r="P312" s="11">
        <v>1.5077799999999999</v>
      </c>
      <c r="Q312" s="11">
        <v>3.2100000000000002E-3</v>
      </c>
      <c r="R312" s="11">
        <v>0</v>
      </c>
      <c r="S312" s="11">
        <v>21.510849999999998</v>
      </c>
      <c r="T312" s="11">
        <v>1.0000000000000001E-5</v>
      </c>
      <c r="U312" s="11">
        <v>0</v>
      </c>
      <c r="V312" s="11">
        <v>0</v>
      </c>
      <c r="W312" s="11">
        <v>0</v>
      </c>
      <c r="X312" s="11">
        <v>0</v>
      </c>
      <c r="Y312" s="11">
        <v>0</v>
      </c>
      <c r="Z312" s="11">
        <v>0</v>
      </c>
      <c r="AA312" s="11">
        <v>1.1799999999999998E-3</v>
      </c>
      <c r="AB312" s="11">
        <v>1.1199999999999999E-3</v>
      </c>
      <c r="AC312" s="11">
        <v>1.2800000000000001E-3</v>
      </c>
      <c r="AD312" s="11">
        <v>0</v>
      </c>
      <c r="AE312" s="11">
        <v>0</v>
      </c>
      <c r="AF312" s="11">
        <v>0</v>
      </c>
      <c r="AG312" s="11">
        <v>7.6000000000000004E-4</v>
      </c>
      <c r="AH312" s="11">
        <v>-1.0000000000000001E-5</v>
      </c>
      <c r="AI312" s="11">
        <v>0</v>
      </c>
      <c r="AJ312" s="11">
        <v>1.2099999999999999E-3</v>
      </c>
      <c r="AK312" s="11">
        <v>0</v>
      </c>
      <c r="AL312" s="11">
        <v>0</v>
      </c>
      <c r="AM312" s="11">
        <v>2.9999999999999997E-5</v>
      </c>
      <c r="AN312" s="11">
        <v>0</v>
      </c>
      <c r="AO312" s="11">
        <v>6.6299999999999996E-3</v>
      </c>
      <c r="AP312" s="11">
        <v>3.2960000000000003E-2</v>
      </c>
      <c r="AQ312" s="11">
        <v>41.166500000000006</v>
      </c>
    </row>
    <row r="313" spans="1:43" x14ac:dyDescent="0.25">
      <c r="A313" s="13" t="s">
        <v>303</v>
      </c>
      <c r="B313" s="11">
        <v>3.7000000000000002E-3</v>
      </c>
      <c r="C313" s="11">
        <v>0</v>
      </c>
      <c r="D313" s="11">
        <v>0</v>
      </c>
      <c r="E313" s="11">
        <v>0</v>
      </c>
      <c r="F313" s="11">
        <v>0</v>
      </c>
      <c r="G313" s="11">
        <v>0</v>
      </c>
      <c r="H313" s="11">
        <v>0</v>
      </c>
      <c r="I313" s="11">
        <v>0</v>
      </c>
      <c r="J313" s="11">
        <v>0</v>
      </c>
      <c r="K313" s="11">
        <v>4.5205699999999993</v>
      </c>
      <c r="L313" s="11">
        <v>0</v>
      </c>
      <c r="M313" s="11">
        <v>0</v>
      </c>
      <c r="N313" s="11">
        <v>11.25102</v>
      </c>
      <c r="O313" s="11">
        <v>0</v>
      </c>
      <c r="P313" s="11">
        <v>0</v>
      </c>
      <c r="Q313" s="11">
        <v>0</v>
      </c>
      <c r="R313" s="11">
        <v>0.34127999999999997</v>
      </c>
      <c r="S313" s="11">
        <v>0</v>
      </c>
      <c r="T313" s="11">
        <v>0</v>
      </c>
      <c r="U313" s="11">
        <v>0</v>
      </c>
      <c r="V313" s="11">
        <v>0</v>
      </c>
      <c r="W313" s="11">
        <v>0</v>
      </c>
      <c r="X313" s="11">
        <v>0</v>
      </c>
      <c r="Y313" s="11">
        <v>0</v>
      </c>
      <c r="Z313" s="11">
        <v>0</v>
      </c>
      <c r="AA313" s="11">
        <v>0</v>
      </c>
      <c r="AB313" s="11">
        <v>0</v>
      </c>
      <c r="AC313" s="11">
        <v>9.1500000000000001E-3</v>
      </c>
      <c r="AD313" s="11">
        <v>0</v>
      </c>
      <c r="AE313" s="11">
        <v>0</v>
      </c>
      <c r="AF313" s="11">
        <v>0</v>
      </c>
      <c r="AG313" s="11">
        <v>0</v>
      </c>
      <c r="AH313" s="11">
        <v>0</v>
      </c>
      <c r="AI313" s="11">
        <v>0</v>
      </c>
      <c r="AJ313" s="11">
        <v>25.489930000000001</v>
      </c>
      <c r="AK313" s="11">
        <v>0</v>
      </c>
      <c r="AL313" s="11">
        <v>0</v>
      </c>
      <c r="AM313" s="11">
        <v>0</v>
      </c>
      <c r="AN313" s="11">
        <v>0</v>
      </c>
      <c r="AO313" s="11">
        <v>0</v>
      </c>
      <c r="AP313" s="11">
        <v>0</v>
      </c>
      <c r="AQ313" s="11">
        <v>41.615650000000002</v>
      </c>
    </row>
    <row r="314" spans="1:43" x14ac:dyDescent="0.25">
      <c r="A314" s="13" t="s">
        <v>304</v>
      </c>
      <c r="B314" s="11">
        <v>4.2964999999999991</v>
      </c>
      <c r="C314" s="11">
        <v>88.56125999999999</v>
      </c>
      <c r="D314" s="11">
        <v>0</v>
      </c>
      <c r="E314" s="11">
        <v>0</v>
      </c>
      <c r="F314" s="11">
        <v>0.27244000000000002</v>
      </c>
      <c r="G314" s="11">
        <v>0</v>
      </c>
      <c r="H314" s="11">
        <v>1.2593099999999999</v>
      </c>
      <c r="I314" s="11">
        <v>0</v>
      </c>
      <c r="J314" s="11">
        <v>2.3099999999999996E-3</v>
      </c>
      <c r="K314" s="11">
        <v>0</v>
      </c>
      <c r="L314" s="11">
        <v>0</v>
      </c>
      <c r="M314" s="11">
        <v>0</v>
      </c>
      <c r="N314" s="11">
        <v>0.61665999999999999</v>
      </c>
      <c r="O314" s="11">
        <v>0</v>
      </c>
      <c r="P314" s="11">
        <v>2.2100000000000002E-3</v>
      </c>
      <c r="Q314" s="11">
        <v>0</v>
      </c>
      <c r="R314" s="11">
        <v>2.1700000000000001E-3</v>
      </c>
      <c r="S314" s="11">
        <v>0</v>
      </c>
      <c r="T314" s="11">
        <v>0</v>
      </c>
      <c r="U314" s="11">
        <v>143.74388000000002</v>
      </c>
      <c r="V314" s="11">
        <v>0</v>
      </c>
      <c r="W314" s="11">
        <v>0</v>
      </c>
      <c r="X314" s="11">
        <v>0</v>
      </c>
      <c r="Y314" s="11">
        <v>0</v>
      </c>
      <c r="Z314" s="11">
        <v>0</v>
      </c>
      <c r="AA314" s="11">
        <v>5.1249999999999997E-2</v>
      </c>
      <c r="AB314" s="11">
        <v>1.6200000000000001E-3</v>
      </c>
      <c r="AC314" s="11">
        <v>1.2960000000000001E-2</v>
      </c>
      <c r="AD314" s="11">
        <v>0</v>
      </c>
      <c r="AE314" s="11">
        <v>0</v>
      </c>
      <c r="AF314" s="11">
        <v>1.2240899999999999</v>
      </c>
      <c r="AG314" s="11">
        <v>6.4000000000000003E-3</v>
      </c>
      <c r="AH314" s="11">
        <v>2.7399999999999994E-3</v>
      </c>
      <c r="AI314" s="11">
        <v>0</v>
      </c>
      <c r="AJ314" s="11">
        <v>0.58580999999999994</v>
      </c>
      <c r="AK314" s="11">
        <v>0</v>
      </c>
      <c r="AL314" s="11">
        <v>0</v>
      </c>
      <c r="AM314" s="11">
        <v>5.2000000000000006E-4</v>
      </c>
      <c r="AN314" s="11">
        <v>0</v>
      </c>
      <c r="AO314" s="11">
        <v>3.8700000000000002E-3</v>
      </c>
      <c r="AP314" s="11">
        <v>0.82308999999999999</v>
      </c>
      <c r="AQ314" s="11">
        <v>241.46909000000002</v>
      </c>
    </row>
    <row r="315" spans="1:43" x14ac:dyDescent="0.25">
      <c r="A315" s="13" t="s">
        <v>305</v>
      </c>
      <c r="B315" s="11">
        <v>4.2964999999999991</v>
      </c>
      <c r="C315" s="11">
        <v>88.56125999999999</v>
      </c>
      <c r="D315" s="11">
        <v>0</v>
      </c>
      <c r="E315" s="11">
        <v>0</v>
      </c>
      <c r="F315" s="11">
        <v>0.27244000000000002</v>
      </c>
      <c r="G315" s="11">
        <v>0</v>
      </c>
      <c r="H315" s="11">
        <v>1.2593099999999999</v>
      </c>
      <c r="I315" s="11">
        <v>0</v>
      </c>
      <c r="J315" s="11">
        <v>2.3099999999999996E-3</v>
      </c>
      <c r="K315" s="11">
        <v>0</v>
      </c>
      <c r="L315" s="11">
        <v>0</v>
      </c>
      <c r="M315" s="11">
        <v>0</v>
      </c>
      <c r="N315" s="11">
        <v>0.61665999999999999</v>
      </c>
      <c r="O315" s="11">
        <v>0</v>
      </c>
      <c r="P315" s="11">
        <v>2.2100000000000002E-3</v>
      </c>
      <c r="Q315" s="11">
        <v>0</v>
      </c>
      <c r="R315" s="11">
        <v>4.1999999999999996E-4</v>
      </c>
      <c r="S315" s="11">
        <v>0</v>
      </c>
      <c r="T315" s="11">
        <v>0</v>
      </c>
      <c r="U315" s="11">
        <v>143.74388000000002</v>
      </c>
      <c r="V315" s="11">
        <v>0</v>
      </c>
      <c r="W315" s="11">
        <v>0</v>
      </c>
      <c r="X315" s="11">
        <v>0</v>
      </c>
      <c r="Y315" s="11">
        <v>0</v>
      </c>
      <c r="Z315" s="11">
        <v>0</v>
      </c>
      <c r="AA315" s="11">
        <v>5.1249999999999997E-2</v>
      </c>
      <c r="AB315" s="11">
        <v>1.6200000000000001E-3</v>
      </c>
      <c r="AC315" s="11">
        <v>1.2960000000000001E-2</v>
      </c>
      <c r="AD315" s="11">
        <v>0</v>
      </c>
      <c r="AE315" s="11">
        <v>0</v>
      </c>
      <c r="AF315" s="11">
        <v>1.2240899999999999</v>
      </c>
      <c r="AG315" s="11">
        <v>6.4000000000000003E-3</v>
      </c>
      <c r="AH315" s="11">
        <v>2.7399999999999994E-3</v>
      </c>
      <c r="AI315" s="11">
        <v>0</v>
      </c>
      <c r="AJ315" s="11">
        <v>0.58580999999999994</v>
      </c>
      <c r="AK315" s="11">
        <v>0</v>
      </c>
      <c r="AL315" s="11">
        <v>0</v>
      </c>
      <c r="AM315" s="11">
        <v>5.2000000000000006E-4</v>
      </c>
      <c r="AN315" s="11">
        <v>0</v>
      </c>
      <c r="AO315" s="11">
        <v>3.8700000000000002E-3</v>
      </c>
      <c r="AP315" s="11">
        <v>0.82308999999999999</v>
      </c>
      <c r="AQ315" s="11">
        <v>241.46734000000004</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1.75E-3</v>
      </c>
      <c r="S316" s="11">
        <v>0</v>
      </c>
      <c r="T316" s="11">
        <v>0</v>
      </c>
      <c r="U316" s="11">
        <v>0</v>
      </c>
      <c r="V316" s="11">
        <v>0</v>
      </c>
      <c r="W316" s="11">
        <v>0</v>
      </c>
      <c r="X316" s="11">
        <v>0</v>
      </c>
      <c r="Y316" s="11">
        <v>0</v>
      </c>
      <c r="Z316" s="11">
        <v>0</v>
      </c>
      <c r="AA316" s="11">
        <v>0</v>
      </c>
      <c r="AB316" s="11">
        <v>0</v>
      </c>
      <c r="AC316" s="11">
        <v>0</v>
      </c>
      <c r="AD316" s="11">
        <v>0</v>
      </c>
      <c r="AE316" s="11">
        <v>0</v>
      </c>
      <c r="AF316" s="11">
        <v>0</v>
      </c>
      <c r="AG316" s="11">
        <v>0</v>
      </c>
      <c r="AH316" s="11">
        <v>0</v>
      </c>
      <c r="AI316" s="11">
        <v>0</v>
      </c>
      <c r="AJ316" s="11">
        <v>0</v>
      </c>
      <c r="AK316" s="11">
        <v>0</v>
      </c>
      <c r="AL316" s="11">
        <v>0</v>
      </c>
      <c r="AM316" s="11">
        <v>0</v>
      </c>
      <c r="AN316" s="11">
        <v>0</v>
      </c>
      <c r="AO316" s="11">
        <v>0</v>
      </c>
      <c r="AP316" s="11">
        <v>0</v>
      </c>
      <c r="AQ316" s="11">
        <v>1.75E-3</v>
      </c>
    </row>
    <row r="317" spans="1:43" x14ac:dyDescent="0.25">
      <c r="A317" s="8" t="s">
        <v>307</v>
      </c>
      <c r="B317" s="9">
        <v>-1287.0608000000109</v>
      </c>
      <c r="C317" s="9">
        <v>-5938.2524499999981</v>
      </c>
      <c r="D317" s="9">
        <v>8.5678199999820208</v>
      </c>
      <c r="E317" s="9">
        <v>-2682.19445</v>
      </c>
      <c r="F317" s="9">
        <v>-269.09819999999775</v>
      </c>
      <c r="G317" s="9">
        <v>-18.083119999999326</v>
      </c>
      <c r="H317" s="9">
        <v>628.38464000000022</v>
      </c>
      <c r="I317" s="9">
        <v>266.86762000000454</v>
      </c>
      <c r="J317" s="9">
        <v>-380.78106000000042</v>
      </c>
      <c r="K317" s="9">
        <v>1669.6028100000015</v>
      </c>
      <c r="L317" s="9">
        <v>1976.2107600000004</v>
      </c>
      <c r="M317" s="9">
        <v>772.96933999999965</v>
      </c>
      <c r="N317" s="9">
        <v>3604.0922099999993</v>
      </c>
      <c r="O317" s="9">
        <v>653.17570999999907</v>
      </c>
      <c r="P317" s="9">
        <v>-114.36586000000197</v>
      </c>
      <c r="Q317" s="9">
        <v>45.574529999999562</v>
      </c>
      <c r="R317" s="9">
        <v>-921.70019999999965</v>
      </c>
      <c r="S317" s="9">
        <v>-465.68299000000081</v>
      </c>
      <c r="T317" s="9">
        <v>553.65923000000134</v>
      </c>
      <c r="U317" s="9">
        <v>688.45932000000175</v>
      </c>
      <c r="V317" s="9">
        <v>268.22712999999931</v>
      </c>
      <c r="W317" s="9">
        <v>-356.64765999999827</v>
      </c>
      <c r="X317" s="9">
        <v>-4706.5068099999999</v>
      </c>
      <c r="Y317" s="9">
        <v>-301.94068999999854</v>
      </c>
      <c r="Z317" s="9">
        <v>1480.9908800000012</v>
      </c>
      <c r="AA317" s="9">
        <v>-1604.8642400000001</v>
      </c>
      <c r="AB317" s="9">
        <v>1334.0521700000008</v>
      </c>
      <c r="AC317" s="9">
        <v>-1962.3291699999975</v>
      </c>
      <c r="AD317" s="9">
        <v>147.29173999999875</v>
      </c>
      <c r="AE317" s="9">
        <v>590.01624999999694</v>
      </c>
      <c r="AF317" s="9">
        <v>1407.7174999999986</v>
      </c>
      <c r="AG317" s="9">
        <v>177.75910999999982</v>
      </c>
      <c r="AH317" s="9">
        <v>-368.38886999999966</v>
      </c>
      <c r="AI317" s="9">
        <v>-625.95877000000041</v>
      </c>
      <c r="AJ317" s="9">
        <v>-58.958730000000337</v>
      </c>
      <c r="AK317" s="9">
        <v>324.11725999999953</v>
      </c>
      <c r="AL317" s="9">
        <v>-459.50141000000121</v>
      </c>
      <c r="AM317" s="9">
        <v>-442.03512000000046</v>
      </c>
      <c r="AN317" s="9">
        <v>676.44503000000077</v>
      </c>
      <c r="AO317" s="9">
        <v>142.43557000000297</v>
      </c>
      <c r="AP317" s="9">
        <v>-26.02031000000002</v>
      </c>
      <c r="AQ317" s="9">
        <v>-5573.7542800000174</v>
      </c>
    </row>
    <row r="318" spans="1:43" x14ac:dyDescent="0.25">
      <c r="A318" s="13" t="s">
        <v>308</v>
      </c>
      <c r="B318" s="11">
        <v>0</v>
      </c>
      <c r="C318" s="11">
        <v>8.1999999999999993</v>
      </c>
      <c r="D318" s="11">
        <v>0</v>
      </c>
      <c r="E318" s="11">
        <v>0</v>
      </c>
      <c r="F318" s="11">
        <v>1.3417999999999999</v>
      </c>
      <c r="G318" s="11">
        <v>0</v>
      </c>
      <c r="H318" s="11">
        <v>0</v>
      </c>
      <c r="I318" s="11">
        <v>0</v>
      </c>
      <c r="J318" s="11">
        <v>8.4819999999999993E-2</v>
      </c>
      <c r="K318" s="11">
        <v>0.152</v>
      </c>
      <c r="L318" s="11">
        <v>2.6100000000000002E-2</v>
      </c>
      <c r="M318" s="11">
        <v>0</v>
      </c>
      <c r="N318" s="11">
        <v>0</v>
      </c>
      <c r="O318" s="11">
        <v>0</v>
      </c>
      <c r="P318" s="11">
        <v>0</v>
      </c>
      <c r="Q318" s="11">
        <v>0</v>
      </c>
      <c r="R318" s="11">
        <v>-0.67147000000000001</v>
      </c>
      <c r="S318" s="11">
        <v>0</v>
      </c>
      <c r="T318" s="11">
        <v>2.5034899999999998</v>
      </c>
      <c r="U318" s="11">
        <v>0</v>
      </c>
      <c r="V318" s="11">
        <v>0</v>
      </c>
      <c r="W318" s="11">
        <v>1.24773</v>
      </c>
      <c r="X318" s="11">
        <v>-275.25367999999997</v>
      </c>
      <c r="Y318" s="11">
        <v>0.75429000000000002</v>
      </c>
      <c r="Z318" s="11">
        <v>0</v>
      </c>
      <c r="AA318" s="11">
        <v>0</v>
      </c>
      <c r="AB318" s="11">
        <v>1.1045399999999999</v>
      </c>
      <c r="AC318" s="11">
        <v>0</v>
      </c>
      <c r="AD318" s="11">
        <v>11.63251</v>
      </c>
      <c r="AE318" s="11">
        <v>1.075</v>
      </c>
      <c r="AF318" s="11">
        <v>0.23055</v>
      </c>
      <c r="AG318" s="11">
        <v>0</v>
      </c>
      <c r="AH318" s="11">
        <v>-1.0409999999999999</v>
      </c>
      <c r="AI318" s="11">
        <v>0</v>
      </c>
      <c r="AJ318" s="11">
        <v>5.0000000000000001E-4</v>
      </c>
      <c r="AK318" s="11">
        <v>0</v>
      </c>
      <c r="AL318" s="11">
        <v>0</v>
      </c>
      <c r="AM318" s="11">
        <v>0</v>
      </c>
      <c r="AN318" s="11">
        <v>0</v>
      </c>
      <c r="AO318" s="11">
        <v>8.6999999999999994E-3</v>
      </c>
      <c r="AP318" s="11">
        <v>0</v>
      </c>
      <c r="AQ318" s="11">
        <v>-248.60411999999997</v>
      </c>
    </row>
    <row r="319" spans="1:43" x14ac:dyDescent="0.25">
      <c r="A319" s="8" t="s">
        <v>309</v>
      </c>
      <c r="B319" s="9">
        <v>-1287.0608000000109</v>
      </c>
      <c r="C319" s="9">
        <v>-5930.0524499999983</v>
      </c>
      <c r="D319" s="9">
        <v>8.5678199999820208</v>
      </c>
      <c r="E319" s="9">
        <v>-2682.19445</v>
      </c>
      <c r="F319" s="9">
        <v>-267.75639999999777</v>
      </c>
      <c r="G319" s="9">
        <v>-18.083119999999326</v>
      </c>
      <c r="H319" s="9">
        <v>628.38464000000022</v>
      </c>
      <c r="I319" s="9">
        <v>266.86762000000454</v>
      </c>
      <c r="J319" s="9">
        <v>-380.69624000000044</v>
      </c>
      <c r="K319" s="9">
        <v>1669.7548100000015</v>
      </c>
      <c r="L319" s="9">
        <v>1976.2368600000004</v>
      </c>
      <c r="M319" s="9">
        <v>772.96933999999965</v>
      </c>
      <c r="N319" s="9">
        <v>3604.0922099999993</v>
      </c>
      <c r="O319" s="9">
        <v>653.17570999999907</v>
      </c>
      <c r="P319" s="9">
        <v>-114.36586000000197</v>
      </c>
      <c r="Q319" s="9">
        <v>45.574529999999562</v>
      </c>
      <c r="R319" s="9">
        <v>-922.37166999999965</v>
      </c>
      <c r="S319" s="9">
        <v>-465.68299000000081</v>
      </c>
      <c r="T319" s="9">
        <v>556.1627200000014</v>
      </c>
      <c r="U319" s="9">
        <v>688.45932000000175</v>
      </c>
      <c r="V319" s="9">
        <v>268.22712999999931</v>
      </c>
      <c r="W319" s="9">
        <v>-355.39992999999828</v>
      </c>
      <c r="X319" s="9">
        <v>-4981.7604899999997</v>
      </c>
      <c r="Y319" s="9">
        <v>-301.18639999999851</v>
      </c>
      <c r="Z319" s="9">
        <v>1480.9908800000012</v>
      </c>
      <c r="AA319" s="9">
        <v>-1604.8642400000001</v>
      </c>
      <c r="AB319" s="9">
        <v>1335.1567100000009</v>
      </c>
      <c r="AC319" s="9">
        <v>-1962.3291699999975</v>
      </c>
      <c r="AD319" s="9">
        <v>158.92424999999875</v>
      </c>
      <c r="AE319" s="9">
        <v>591.09124999999699</v>
      </c>
      <c r="AF319" s="9">
        <v>1407.9480499999986</v>
      </c>
      <c r="AG319" s="9">
        <v>177.75910999999982</v>
      </c>
      <c r="AH319" s="9">
        <v>-369.42986999999965</v>
      </c>
      <c r="AI319" s="9">
        <v>-625.95877000000041</v>
      </c>
      <c r="AJ319" s="9">
        <v>-58.958230000000334</v>
      </c>
      <c r="AK319" s="9">
        <v>324.11725999999953</v>
      </c>
      <c r="AL319" s="9">
        <v>-459.50141000000121</v>
      </c>
      <c r="AM319" s="9">
        <v>-442.03512000000046</v>
      </c>
      <c r="AN319" s="9">
        <v>676.44503000000077</v>
      </c>
      <c r="AO319" s="9">
        <v>142.44427000000297</v>
      </c>
      <c r="AP319" s="9">
        <v>-26.02031000000002</v>
      </c>
      <c r="AQ319" s="9">
        <v>-5822.3584000000164</v>
      </c>
    </row>
    <row r="320" spans="1:43" x14ac:dyDescent="0.25">
      <c r="A320" s="13" t="s">
        <v>310</v>
      </c>
      <c r="B320" s="11">
        <v>1517.04961</v>
      </c>
      <c r="C320" s="11">
        <v>-25.942300000000003</v>
      </c>
      <c r="D320" s="11">
        <v>374.82283000000001</v>
      </c>
      <c r="E320" s="11">
        <v>63.312700000000014</v>
      </c>
      <c r="F320" s="11">
        <v>-234.72915</v>
      </c>
      <c r="G320" s="11">
        <v>279.66495000000003</v>
      </c>
      <c r="H320" s="11">
        <v>-44.694029999999998</v>
      </c>
      <c r="I320" s="11">
        <v>-261.64196999999996</v>
      </c>
      <c r="J320" s="11">
        <v>-195.72203999999999</v>
      </c>
      <c r="K320" s="11">
        <v>103.93785999999999</v>
      </c>
      <c r="L320" s="11">
        <v>-58.626800000000017</v>
      </c>
      <c r="M320" s="11">
        <v>5.9638300000000015</v>
      </c>
      <c r="N320" s="11">
        <v>-809.46346999999992</v>
      </c>
      <c r="O320" s="11">
        <v>2.4144999999999999</v>
      </c>
      <c r="P320" s="11">
        <v>-4.2944700000000005</v>
      </c>
      <c r="Q320" s="11">
        <v>10.38777</v>
      </c>
      <c r="R320" s="11">
        <v>6.8286499999999979</v>
      </c>
      <c r="S320" s="11">
        <v>-223.50788</v>
      </c>
      <c r="T320" s="11">
        <v>45.327679999999994</v>
      </c>
      <c r="U320" s="11">
        <v>-71.712699999999998</v>
      </c>
      <c r="V320" s="11">
        <v>-11.608520000000004</v>
      </c>
      <c r="W320" s="11">
        <v>23.482430000000004</v>
      </c>
      <c r="X320" s="11">
        <v>-2.1588100000000048</v>
      </c>
      <c r="Y320" s="11">
        <v>713.5535900000001</v>
      </c>
      <c r="Z320" s="11">
        <v>-68.997900000000016</v>
      </c>
      <c r="AA320" s="11">
        <v>10.339600000000001</v>
      </c>
      <c r="AB320" s="11">
        <v>-2.2041599999999999</v>
      </c>
      <c r="AC320" s="11">
        <v>-36.191139999999997</v>
      </c>
      <c r="AD320" s="11">
        <v>-7.758799999999999</v>
      </c>
      <c r="AE320" s="11">
        <v>-119.36523</v>
      </c>
      <c r="AF320" s="11">
        <v>-51.146870000000007</v>
      </c>
      <c r="AG320" s="11">
        <v>22.875170000000001</v>
      </c>
      <c r="AH320" s="11">
        <v>12.614139999999999</v>
      </c>
      <c r="AI320" s="11">
        <v>2.5102600000000002</v>
      </c>
      <c r="AJ320" s="11">
        <v>-14.411239999999999</v>
      </c>
      <c r="AK320" s="11">
        <v>0</v>
      </c>
      <c r="AL320" s="11">
        <v>-144.03726</v>
      </c>
      <c r="AM320" s="11">
        <v>15.900930000000002</v>
      </c>
      <c r="AN320" s="11">
        <v>-594.33695</v>
      </c>
      <c r="AO320" s="11">
        <v>130.68581999999998</v>
      </c>
      <c r="AP320" s="11">
        <v>-1.7724900000000003</v>
      </c>
      <c r="AQ320" s="11">
        <v>357.34814000000074</v>
      </c>
    </row>
    <row r="321" spans="1:43" x14ac:dyDescent="0.25">
      <c r="A321" s="8" t="s">
        <v>311</v>
      </c>
      <c r="B321" s="9">
        <v>229.98880999998914</v>
      </c>
      <c r="C321" s="9">
        <v>-5955.994749999998</v>
      </c>
      <c r="D321" s="9">
        <v>383.39064999998203</v>
      </c>
      <c r="E321" s="9">
        <v>-2618.88175</v>
      </c>
      <c r="F321" s="9">
        <v>-502.48554999999777</v>
      </c>
      <c r="G321" s="9">
        <v>261.58183000000071</v>
      </c>
      <c r="H321" s="9">
        <v>583.69061000000022</v>
      </c>
      <c r="I321" s="9">
        <v>5.2256500000045776</v>
      </c>
      <c r="J321" s="9">
        <v>-576.41828000000044</v>
      </c>
      <c r="K321" s="9">
        <v>1773.6926700000015</v>
      </c>
      <c r="L321" s="9">
        <v>1917.6100600000004</v>
      </c>
      <c r="M321" s="9">
        <v>778.93316999999968</v>
      </c>
      <c r="N321" s="9">
        <v>2794.6287399999992</v>
      </c>
      <c r="O321" s="9">
        <v>655.59020999999905</v>
      </c>
      <c r="P321" s="9">
        <v>-118.66033000000198</v>
      </c>
      <c r="Q321" s="9">
        <v>55.962299999999559</v>
      </c>
      <c r="R321" s="9">
        <v>-915.54301999999961</v>
      </c>
      <c r="S321" s="9">
        <v>-689.19087000000081</v>
      </c>
      <c r="T321" s="9">
        <v>601.49040000000139</v>
      </c>
      <c r="U321" s="9">
        <v>616.74662000000171</v>
      </c>
      <c r="V321" s="9">
        <v>256.61860999999931</v>
      </c>
      <c r="W321" s="9">
        <v>-331.91749999999826</v>
      </c>
      <c r="X321" s="9">
        <v>-4983.9192999999996</v>
      </c>
      <c r="Y321" s="9">
        <v>412.36719000000159</v>
      </c>
      <c r="Z321" s="9">
        <v>1411.9929800000011</v>
      </c>
      <c r="AA321" s="9">
        <v>-1594.5246400000001</v>
      </c>
      <c r="AB321" s="9">
        <v>1332.9525500000009</v>
      </c>
      <c r="AC321" s="9">
        <v>-1998.5203099999974</v>
      </c>
      <c r="AD321" s="9">
        <v>151.16544999999874</v>
      </c>
      <c r="AE321" s="9">
        <v>471.72601999999699</v>
      </c>
      <c r="AF321" s="9">
        <v>1356.8011799999986</v>
      </c>
      <c r="AG321" s="9">
        <v>200.63427999999982</v>
      </c>
      <c r="AH321" s="9">
        <v>-356.81572999999963</v>
      </c>
      <c r="AI321" s="9">
        <v>-623.4485100000004</v>
      </c>
      <c r="AJ321" s="9">
        <v>-73.369470000000334</v>
      </c>
      <c r="AK321" s="9">
        <v>324.11725999999953</v>
      </c>
      <c r="AL321" s="9">
        <v>-603.53867000000128</v>
      </c>
      <c r="AM321" s="9">
        <v>-426.13419000000044</v>
      </c>
      <c r="AN321" s="9">
        <v>82.108080000000768</v>
      </c>
      <c r="AO321" s="9">
        <v>273.13009000000295</v>
      </c>
      <c r="AP321" s="9">
        <v>-27.792800000000021</v>
      </c>
      <c r="AQ321" s="9">
        <v>-5465.0102600000164</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229.98880999998914</v>
      </c>
      <c r="C323" s="9">
        <v>-5955.994749999998</v>
      </c>
      <c r="D323" s="9">
        <v>383.39064999998203</v>
      </c>
      <c r="E323" s="9">
        <v>-2618.88175</v>
      </c>
      <c r="F323" s="9">
        <v>-502.48554999999777</v>
      </c>
      <c r="G323" s="9">
        <v>261.58183000000071</v>
      </c>
      <c r="H323" s="9">
        <v>583.69061000000022</v>
      </c>
      <c r="I323" s="9">
        <v>5.2256500000045776</v>
      </c>
      <c r="J323" s="9">
        <v>-576.41828000000044</v>
      </c>
      <c r="K323" s="9">
        <v>1773.6926700000015</v>
      </c>
      <c r="L323" s="9">
        <v>1917.6100600000004</v>
      </c>
      <c r="M323" s="9">
        <v>778.93316999999968</v>
      </c>
      <c r="N323" s="9">
        <v>2794.6287399999992</v>
      </c>
      <c r="O323" s="9">
        <v>655.59020999999905</v>
      </c>
      <c r="P323" s="9">
        <v>-118.66033000000198</v>
      </c>
      <c r="Q323" s="9">
        <v>55.962299999999559</v>
      </c>
      <c r="R323" s="9">
        <v>-915.54301999999961</v>
      </c>
      <c r="S323" s="9">
        <v>-689.19087000000081</v>
      </c>
      <c r="T323" s="9">
        <v>601.49040000000139</v>
      </c>
      <c r="U323" s="9">
        <v>616.74662000000171</v>
      </c>
      <c r="V323" s="9">
        <v>256.61860999999931</v>
      </c>
      <c r="W323" s="9">
        <v>-331.91749999999826</v>
      </c>
      <c r="X323" s="9">
        <v>-4983.9192999999996</v>
      </c>
      <c r="Y323" s="9">
        <v>412.36719000000159</v>
      </c>
      <c r="Z323" s="9">
        <v>1411.9929800000011</v>
      </c>
      <c r="AA323" s="9">
        <v>-1594.5246400000001</v>
      </c>
      <c r="AB323" s="9">
        <v>1332.9525500000009</v>
      </c>
      <c r="AC323" s="9">
        <v>-1998.5203099999974</v>
      </c>
      <c r="AD323" s="9">
        <v>151.16544999999874</v>
      </c>
      <c r="AE323" s="9">
        <v>471.72601999999699</v>
      </c>
      <c r="AF323" s="9">
        <v>1356.8011799999986</v>
      </c>
      <c r="AG323" s="9">
        <v>200.63427999999982</v>
      </c>
      <c r="AH323" s="9">
        <v>-356.81572999999963</v>
      </c>
      <c r="AI323" s="9">
        <v>-623.4485100000004</v>
      </c>
      <c r="AJ323" s="9">
        <v>-73.369470000000334</v>
      </c>
      <c r="AK323" s="9">
        <v>324.11725999999953</v>
      </c>
      <c r="AL323" s="9">
        <v>-603.53867000000128</v>
      </c>
      <c r="AM323" s="9">
        <v>-426.13419000000044</v>
      </c>
      <c r="AN323" s="9">
        <v>82.108080000000768</v>
      </c>
      <c r="AO323" s="9">
        <v>273.13009000000295</v>
      </c>
      <c r="AP323" s="9">
        <v>-27.792800000000021</v>
      </c>
      <c r="AQ323" s="9">
        <v>-5465.0102600000164</v>
      </c>
    </row>
    <row r="324" spans="1:43" x14ac:dyDescent="0.25">
      <c r="A324" s="13" t="s">
        <v>314</v>
      </c>
      <c r="B324" s="11">
        <v>0</v>
      </c>
      <c r="C324" s="11">
        <v>0</v>
      </c>
      <c r="D324" s="11">
        <v>0</v>
      </c>
      <c r="E324" s="11">
        <v>0</v>
      </c>
      <c r="F324" s="11">
        <v>0</v>
      </c>
      <c r="G324" s="11">
        <v>0</v>
      </c>
      <c r="H324" s="11">
        <v>0</v>
      </c>
      <c r="I324" s="11">
        <v>0</v>
      </c>
      <c r="J324" s="11">
        <v>0</v>
      </c>
      <c r="K324" s="11">
        <v>0</v>
      </c>
      <c r="L324" s="11">
        <v>0</v>
      </c>
      <c r="M324" s="11">
        <v>310.65159999999997</v>
      </c>
      <c r="N324" s="11">
        <v>0</v>
      </c>
      <c r="O324" s="11">
        <v>0</v>
      </c>
      <c r="P324" s="11">
        <v>0</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310.65159999999997</v>
      </c>
    </row>
    <row r="325" spans="1:43" x14ac:dyDescent="0.25">
      <c r="A325" s="8" t="s">
        <v>315</v>
      </c>
      <c r="B325" s="9">
        <v>229.98880999998914</v>
      </c>
      <c r="C325" s="9">
        <v>-5955.994749999998</v>
      </c>
      <c r="D325" s="9">
        <v>383.39064999998203</v>
      </c>
      <c r="E325" s="9">
        <v>-2618.88175</v>
      </c>
      <c r="F325" s="9">
        <v>-502.48554999999777</v>
      </c>
      <c r="G325" s="9">
        <v>261.58183000000071</v>
      </c>
      <c r="H325" s="9">
        <v>583.69061000000022</v>
      </c>
      <c r="I325" s="9">
        <v>5.2256500000045776</v>
      </c>
      <c r="J325" s="9">
        <v>-576.41828000000044</v>
      </c>
      <c r="K325" s="9">
        <v>1773.6926700000015</v>
      </c>
      <c r="L325" s="9">
        <v>1917.6100600000004</v>
      </c>
      <c r="M325" s="9">
        <v>468.2815699999997</v>
      </c>
      <c r="N325" s="9">
        <v>2794.6287399999992</v>
      </c>
      <c r="O325" s="9">
        <v>655.59020999999905</v>
      </c>
      <c r="P325" s="9">
        <v>-118.66033000000198</v>
      </c>
      <c r="Q325" s="9">
        <v>55.962299999999559</v>
      </c>
      <c r="R325" s="9">
        <v>-915.54301999999961</v>
      </c>
      <c r="S325" s="9">
        <v>-689.19087000000081</v>
      </c>
      <c r="T325" s="9">
        <v>601.49040000000139</v>
      </c>
      <c r="U325" s="9">
        <v>616.74662000000171</v>
      </c>
      <c r="V325" s="9">
        <v>256.61860999999931</v>
      </c>
      <c r="W325" s="9">
        <v>-331.91749999999826</v>
      </c>
      <c r="X325" s="9">
        <v>-4983.9192999999996</v>
      </c>
      <c r="Y325" s="9">
        <v>412.36719000000159</v>
      </c>
      <c r="Z325" s="9">
        <v>1411.9929800000011</v>
      </c>
      <c r="AA325" s="9">
        <v>-1594.5246400000001</v>
      </c>
      <c r="AB325" s="9">
        <v>1332.9525500000009</v>
      </c>
      <c r="AC325" s="9">
        <v>-1998.5203099999974</v>
      </c>
      <c r="AD325" s="9">
        <v>151.16544999999874</v>
      </c>
      <c r="AE325" s="9">
        <v>471.72601999999699</v>
      </c>
      <c r="AF325" s="9">
        <v>1356.8011799999986</v>
      </c>
      <c r="AG325" s="9">
        <v>200.63427999999982</v>
      </c>
      <c r="AH325" s="9">
        <v>-356.81572999999963</v>
      </c>
      <c r="AI325" s="9">
        <v>-623.4485100000004</v>
      </c>
      <c r="AJ325" s="9">
        <v>-73.369470000000334</v>
      </c>
      <c r="AK325" s="9">
        <v>324.11725999999953</v>
      </c>
      <c r="AL325" s="9">
        <v>-603.53867000000128</v>
      </c>
      <c r="AM325" s="9">
        <v>-426.13419000000044</v>
      </c>
      <c r="AN325" s="9">
        <v>82.108080000000768</v>
      </c>
      <c r="AO325" s="9">
        <v>273.13009000000295</v>
      </c>
      <c r="AP325" s="9">
        <v>-27.792800000000021</v>
      </c>
      <c r="AQ325" s="9">
        <v>-5775.6618600000156</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AA681-031A-4AE1-AD98-B22EF71AD59D}">
  <sheetPr codeName="Hoja22"/>
  <dimension ref="A1:AR125"/>
  <sheetViews>
    <sheetView topLeftCell="A13" zoomScaleNormal="100" workbookViewId="0">
      <selection activeCell="D13" sqref="D13"/>
    </sheetView>
  </sheetViews>
  <sheetFormatPr baseColWidth="10" defaultRowHeight="15" x14ac:dyDescent="0.25"/>
  <cols>
    <col min="1" max="1" width="87.28515625" customWidth="1"/>
    <col min="2" max="42" width="9.140625" customWidth="1"/>
    <col min="43" max="43" width="11" customWidth="1"/>
    <col min="257" max="257" width="87.28515625" customWidth="1"/>
    <col min="258" max="298" width="9.140625" customWidth="1"/>
    <col min="299" max="299" width="11" customWidth="1"/>
    <col min="513" max="513" width="87.28515625" customWidth="1"/>
    <col min="514" max="554" width="9.140625" customWidth="1"/>
    <col min="555" max="555" width="11" customWidth="1"/>
    <col min="769" max="769" width="87.28515625" customWidth="1"/>
    <col min="770" max="810" width="9.140625" customWidth="1"/>
    <col min="811" max="811" width="11" customWidth="1"/>
    <col min="1025" max="1025" width="87.28515625" customWidth="1"/>
    <col min="1026" max="1066" width="9.140625" customWidth="1"/>
    <col min="1067" max="1067" width="11" customWidth="1"/>
    <col min="1281" max="1281" width="87.28515625" customWidth="1"/>
    <col min="1282" max="1322" width="9.140625" customWidth="1"/>
    <col min="1323" max="1323" width="11" customWidth="1"/>
    <col min="1537" max="1537" width="87.28515625" customWidth="1"/>
    <col min="1538" max="1578" width="9.140625" customWidth="1"/>
    <col min="1579" max="1579" width="11" customWidth="1"/>
    <col min="1793" max="1793" width="87.28515625" customWidth="1"/>
    <col min="1794" max="1834" width="9.140625" customWidth="1"/>
    <col min="1835" max="1835" width="11" customWidth="1"/>
    <col min="2049" max="2049" width="87.28515625" customWidth="1"/>
    <col min="2050" max="2090" width="9.140625" customWidth="1"/>
    <col min="2091" max="2091" width="11" customWidth="1"/>
    <col min="2305" max="2305" width="87.28515625" customWidth="1"/>
    <col min="2306" max="2346" width="9.140625" customWidth="1"/>
    <col min="2347" max="2347" width="11" customWidth="1"/>
    <col min="2561" max="2561" width="87.28515625" customWidth="1"/>
    <col min="2562" max="2602" width="9.140625" customWidth="1"/>
    <col min="2603" max="2603" width="11" customWidth="1"/>
    <col min="2817" max="2817" width="87.28515625" customWidth="1"/>
    <col min="2818" max="2858" width="9.140625" customWidth="1"/>
    <col min="2859" max="2859" width="11" customWidth="1"/>
    <col min="3073" max="3073" width="87.28515625" customWidth="1"/>
    <col min="3074" max="3114" width="9.140625" customWidth="1"/>
    <col min="3115" max="3115" width="11" customWidth="1"/>
    <col min="3329" max="3329" width="87.28515625" customWidth="1"/>
    <col min="3330" max="3370" width="9.140625" customWidth="1"/>
    <col min="3371" max="3371" width="11" customWidth="1"/>
    <col min="3585" max="3585" width="87.28515625" customWidth="1"/>
    <col min="3586" max="3626" width="9.140625" customWidth="1"/>
    <col min="3627" max="3627" width="11" customWidth="1"/>
    <col min="3841" max="3841" width="87.28515625" customWidth="1"/>
    <col min="3842" max="3882" width="9.140625" customWidth="1"/>
    <col min="3883" max="3883" width="11" customWidth="1"/>
    <col min="4097" max="4097" width="87.28515625" customWidth="1"/>
    <col min="4098" max="4138" width="9.140625" customWidth="1"/>
    <col min="4139" max="4139" width="11" customWidth="1"/>
    <col min="4353" max="4353" width="87.28515625" customWidth="1"/>
    <col min="4354" max="4394" width="9.140625" customWidth="1"/>
    <col min="4395" max="4395" width="11" customWidth="1"/>
    <col min="4609" max="4609" width="87.28515625" customWidth="1"/>
    <col min="4610" max="4650" width="9.140625" customWidth="1"/>
    <col min="4651" max="4651" width="11" customWidth="1"/>
    <col min="4865" max="4865" width="87.28515625" customWidth="1"/>
    <col min="4866" max="4906" width="9.140625" customWidth="1"/>
    <col min="4907" max="4907" width="11" customWidth="1"/>
    <col min="5121" max="5121" width="87.28515625" customWidth="1"/>
    <col min="5122" max="5162" width="9.140625" customWidth="1"/>
    <col min="5163" max="5163" width="11" customWidth="1"/>
    <col min="5377" max="5377" width="87.28515625" customWidth="1"/>
    <col min="5378" max="5418" width="9.140625" customWidth="1"/>
    <col min="5419" max="5419" width="11" customWidth="1"/>
    <col min="5633" max="5633" width="87.28515625" customWidth="1"/>
    <col min="5634" max="5674" width="9.140625" customWidth="1"/>
    <col min="5675" max="5675" width="11" customWidth="1"/>
    <col min="5889" max="5889" width="87.28515625" customWidth="1"/>
    <col min="5890" max="5930" width="9.140625" customWidth="1"/>
    <col min="5931" max="5931" width="11" customWidth="1"/>
    <col min="6145" max="6145" width="87.28515625" customWidth="1"/>
    <col min="6146" max="6186" width="9.140625" customWidth="1"/>
    <col min="6187" max="6187" width="11" customWidth="1"/>
    <col min="6401" max="6401" width="87.28515625" customWidth="1"/>
    <col min="6402" max="6442" width="9.140625" customWidth="1"/>
    <col min="6443" max="6443" width="11" customWidth="1"/>
    <col min="6657" max="6657" width="87.28515625" customWidth="1"/>
    <col min="6658" max="6698" width="9.140625" customWidth="1"/>
    <col min="6699" max="6699" width="11" customWidth="1"/>
    <col min="6913" max="6913" width="87.28515625" customWidth="1"/>
    <col min="6914" max="6954" width="9.140625" customWidth="1"/>
    <col min="6955" max="6955" width="11" customWidth="1"/>
    <col min="7169" max="7169" width="87.28515625" customWidth="1"/>
    <col min="7170" max="7210" width="9.140625" customWidth="1"/>
    <col min="7211" max="7211" width="11" customWidth="1"/>
    <col min="7425" max="7425" width="87.28515625" customWidth="1"/>
    <col min="7426" max="7466" width="9.140625" customWidth="1"/>
    <col min="7467" max="7467" width="11" customWidth="1"/>
    <col min="7681" max="7681" width="87.28515625" customWidth="1"/>
    <col min="7682" max="7722" width="9.140625" customWidth="1"/>
    <col min="7723" max="7723" width="11" customWidth="1"/>
    <col min="7937" max="7937" width="87.28515625" customWidth="1"/>
    <col min="7938" max="7978" width="9.140625" customWidth="1"/>
    <col min="7979" max="7979" width="11" customWidth="1"/>
    <col min="8193" max="8193" width="87.28515625" customWidth="1"/>
    <col min="8194" max="8234" width="9.140625" customWidth="1"/>
    <col min="8235" max="8235" width="11" customWidth="1"/>
    <col min="8449" max="8449" width="87.28515625" customWidth="1"/>
    <col min="8450" max="8490" width="9.140625" customWidth="1"/>
    <col min="8491" max="8491" width="11" customWidth="1"/>
    <col min="8705" max="8705" width="87.28515625" customWidth="1"/>
    <col min="8706" max="8746" width="9.140625" customWidth="1"/>
    <col min="8747" max="8747" width="11" customWidth="1"/>
    <col min="8961" max="8961" width="87.28515625" customWidth="1"/>
    <col min="8962" max="9002" width="9.140625" customWidth="1"/>
    <col min="9003" max="9003" width="11" customWidth="1"/>
    <col min="9217" max="9217" width="87.28515625" customWidth="1"/>
    <col min="9218" max="9258" width="9.140625" customWidth="1"/>
    <col min="9259" max="9259" width="11" customWidth="1"/>
    <col min="9473" max="9473" width="87.28515625" customWidth="1"/>
    <col min="9474" max="9514" width="9.140625" customWidth="1"/>
    <col min="9515" max="9515" width="11" customWidth="1"/>
    <col min="9729" max="9729" width="87.28515625" customWidth="1"/>
    <col min="9730" max="9770" width="9.140625" customWidth="1"/>
    <col min="9771" max="9771" width="11" customWidth="1"/>
    <col min="9985" max="9985" width="87.28515625" customWidth="1"/>
    <col min="9986" max="10026" width="9.140625" customWidth="1"/>
    <col min="10027" max="10027" width="11" customWidth="1"/>
    <col min="10241" max="10241" width="87.28515625" customWidth="1"/>
    <col min="10242" max="10282" width="9.140625" customWidth="1"/>
    <col min="10283" max="10283" width="11" customWidth="1"/>
    <col min="10497" max="10497" width="87.28515625" customWidth="1"/>
    <col min="10498" max="10538" width="9.140625" customWidth="1"/>
    <col min="10539" max="10539" width="11" customWidth="1"/>
    <col min="10753" max="10753" width="87.28515625" customWidth="1"/>
    <col min="10754" max="10794" width="9.140625" customWidth="1"/>
    <col min="10795" max="10795" width="11" customWidth="1"/>
    <col min="11009" max="11009" width="87.28515625" customWidth="1"/>
    <col min="11010" max="11050" width="9.140625" customWidth="1"/>
    <col min="11051" max="11051" width="11" customWidth="1"/>
    <col min="11265" max="11265" width="87.28515625" customWidth="1"/>
    <col min="11266" max="11306" width="9.140625" customWidth="1"/>
    <col min="11307" max="11307" width="11" customWidth="1"/>
    <col min="11521" max="11521" width="87.28515625" customWidth="1"/>
    <col min="11522" max="11562" width="9.140625" customWidth="1"/>
    <col min="11563" max="11563" width="11" customWidth="1"/>
    <col min="11777" max="11777" width="87.28515625" customWidth="1"/>
    <col min="11778" max="11818" width="9.140625" customWidth="1"/>
    <col min="11819" max="11819" width="11" customWidth="1"/>
    <col min="12033" max="12033" width="87.28515625" customWidth="1"/>
    <col min="12034" max="12074" width="9.140625" customWidth="1"/>
    <col min="12075" max="12075" width="11" customWidth="1"/>
    <col min="12289" max="12289" width="87.28515625" customWidth="1"/>
    <col min="12290" max="12330" width="9.140625" customWidth="1"/>
    <col min="12331" max="12331" width="11" customWidth="1"/>
    <col min="12545" max="12545" width="87.28515625" customWidth="1"/>
    <col min="12546" max="12586" width="9.140625" customWidth="1"/>
    <col min="12587" max="12587" width="11" customWidth="1"/>
    <col min="12801" max="12801" width="87.28515625" customWidth="1"/>
    <col min="12802" max="12842" width="9.140625" customWidth="1"/>
    <col min="12843" max="12843" width="11" customWidth="1"/>
    <col min="13057" max="13057" width="87.28515625" customWidth="1"/>
    <col min="13058" max="13098" width="9.140625" customWidth="1"/>
    <col min="13099" max="13099" width="11" customWidth="1"/>
    <col min="13313" max="13313" width="87.28515625" customWidth="1"/>
    <col min="13314" max="13354" width="9.140625" customWidth="1"/>
    <col min="13355" max="13355" width="11" customWidth="1"/>
    <col min="13569" max="13569" width="87.28515625" customWidth="1"/>
    <col min="13570" max="13610" width="9.140625" customWidth="1"/>
    <col min="13611" max="13611" width="11" customWidth="1"/>
    <col min="13825" max="13825" width="87.28515625" customWidth="1"/>
    <col min="13826" max="13866" width="9.140625" customWidth="1"/>
    <col min="13867" max="13867" width="11" customWidth="1"/>
    <col min="14081" max="14081" width="87.28515625" customWidth="1"/>
    <col min="14082" max="14122" width="9.140625" customWidth="1"/>
    <col min="14123" max="14123" width="11" customWidth="1"/>
    <col min="14337" max="14337" width="87.28515625" customWidth="1"/>
    <col min="14338" max="14378" width="9.140625" customWidth="1"/>
    <col min="14379" max="14379" width="11" customWidth="1"/>
    <col min="14593" max="14593" width="87.28515625" customWidth="1"/>
    <col min="14594" max="14634" width="9.140625" customWidth="1"/>
    <col min="14635" max="14635" width="11" customWidth="1"/>
    <col min="14849" max="14849" width="87.28515625" customWidth="1"/>
    <col min="14850" max="14890" width="9.140625" customWidth="1"/>
    <col min="14891" max="14891" width="11" customWidth="1"/>
    <col min="15105" max="15105" width="87.28515625" customWidth="1"/>
    <col min="15106" max="15146" width="9.140625" customWidth="1"/>
    <col min="15147" max="15147" width="11" customWidth="1"/>
    <col min="15361" max="15361" width="87.28515625" customWidth="1"/>
    <col min="15362" max="15402" width="9.140625" customWidth="1"/>
    <col min="15403" max="15403" width="11" customWidth="1"/>
    <col min="15617" max="15617" width="87.28515625" customWidth="1"/>
    <col min="15618" max="15658" width="9.140625" customWidth="1"/>
    <col min="15659" max="15659" width="11" customWidth="1"/>
    <col min="15873" max="15873" width="87.28515625" customWidth="1"/>
    <col min="15874" max="15914" width="9.140625" customWidth="1"/>
    <col min="15915" max="15915" width="11" customWidth="1"/>
    <col min="16129" max="16129" width="87.28515625" customWidth="1"/>
    <col min="16130" max="16170" width="9.140625" customWidth="1"/>
    <col min="16171" max="16171" width="11" customWidth="1"/>
  </cols>
  <sheetData>
    <row r="1" spans="1:44" ht="30" customHeight="1" x14ac:dyDescent="0.3">
      <c r="A1" s="756" t="s">
        <v>889</v>
      </c>
      <c r="B1" s="756"/>
      <c r="C1" s="756"/>
      <c r="D1" s="756"/>
      <c r="E1" s="756"/>
      <c r="F1" s="756"/>
      <c r="G1" s="756"/>
      <c r="H1" s="756"/>
      <c r="I1" s="756"/>
      <c r="J1" s="756"/>
      <c r="K1" s="756"/>
      <c r="L1" s="756"/>
      <c r="M1" s="756"/>
      <c r="N1" s="756"/>
      <c r="O1" s="756"/>
      <c r="P1" s="756"/>
      <c r="Q1" s="756"/>
      <c r="R1" s="756"/>
      <c r="S1" s="756"/>
      <c r="T1" s="756"/>
      <c r="U1" s="756"/>
      <c r="V1" s="756"/>
      <c r="W1" s="756"/>
      <c r="X1" s="756"/>
      <c r="Y1" s="756"/>
      <c r="Z1" s="756"/>
      <c r="AA1" s="756"/>
      <c r="AB1" s="756"/>
      <c r="AC1" s="756"/>
      <c r="AD1" s="756"/>
      <c r="AE1" s="756"/>
      <c r="AF1" s="756"/>
      <c r="AG1" s="756"/>
      <c r="AH1" s="756"/>
      <c r="AI1" s="756"/>
      <c r="AJ1" s="756"/>
      <c r="AK1" s="756"/>
      <c r="AL1" s="756"/>
      <c r="AM1" s="756"/>
      <c r="AN1" s="756"/>
      <c r="AO1" s="756"/>
      <c r="AP1" s="756"/>
      <c r="AQ1" s="756"/>
      <c r="AR1" s="370"/>
    </row>
    <row r="2" spans="1:44" ht="20.25" x14ac:dyDescent="0.3">
      <c r="A2" s="757" t="s">
        <v>854</v>
      </c>
      <c r="B2" s="757"/>
      <c r="C2" s="757"/>
      <c r="D2" s="757"/>
      <c r="E2" s="757"/>
      <c r="F2" s="757"/>
      <c r="G2" s="757"/>
      <c r="H2" s="757"/>
      <c r="I2" s="757"/>
      <c r="J2" s="757"/>
      <c r="K2" s="757"/>
      <c r="L2" s="757"/>
      <c r="M2" s="757"/>
      <c r="N2" s="757"/>
      <c r="O2" s="757"/>
      <c r="P2" s="757"/>
      <c r="Q2" s="757"/>
      <c r="R2" s="757"/>
      <c r="S2" s="757"/>
      <c r="T2" s="757"/>
      <c r="U2" s="757"/>
      <c r="V2" s="757"/>
      <c r="W2" s="757"/>
      <c r="X2" s="757"/>
      <c r="Y2" s="757"/>
      <c r="Z2" s="757"/>
      <c r="AA2" s="757"/>
      <c r="AB2" s="757"/>
      <c r="AC2" s="757"/>
      <c r="AD2" s="757"/>
      <c r="AE2" s="757"/>
      <c r="AF2" s="757"/>
      <c r="AG2" s="757"/>
      <c r="AH2" s="757"/>
      <c r="AI2" s="757"/>
      <c r="AJ2" s="757"/>
      <c r="AK2" s="757"/>
      <c r="AL2" s="757"/>
      <c r="AM2" s="757"/>
      <c r="AN2" s="757"/>
      <c r="AO2" s="757"/>
      <c r="AP2" s="757"/>
      <c r="AQ2" s="757"/>
      <c r="AR2" s="370"/>
    </row>
    <row r="3" spans="1:44" ht="30" customHeight="1" x14ac:dyDescent="0.25">
      <c r="A3" s="763" t="s">
        <v>2</v>
      </c>
      <c r="B3" s="763"/>
      <c r="C3" s="763"/>
      <c r="D3" s="763"/>
      <c r="E3" s="763"/>
      <c r="F3" s="763"/>
      <c r="G3" s="763"/>
      <c r="H3" s="763"/>
      <c r="I3" s="763"/>
      <c r="J3" s="763"/>
      <c r="K3" s="763"/>
      <c r="L3" s="763"/>
      <c r="M3" s="763"/>
      <c r="N3" s="763"/>
      <c r="O3" s="763"/>
      <c r="P3" s="763"/>
      <c r="Q3" s="763"/>
      <c r="R3" s="763"/>
      <c r="S3" s="763"/>
      <c r="T3" s="763"/>
      <c r="U3" s="763"/>
      <c r="V3" s="763"/>
      <c r="W3" s="763"/>
      <c r="X3" s="763"/>
      <c r="Y3" s="763"/>
      <c r="Z3" s="763"/>
      <c r="AA3" s="763"/>
      <c r="AB3" s="763"/>
      <c r="AC3" s="763"/>
      <c r="AD3" s="763"/>
      <c r="AE3" s="763"/>
      <c r="AF3" s="763"/>
      <c r="AG3" s="763"/>
      <c r="AH3" s="763"/>
      <c r="AI3" s="763"/>
      <c r="AJ3" s="763"/>
      <c r="AK3" s="763"/>
      <c r="AL3" s="763"/>
      <c r="AM3" s="763"/>
      <c r="AN3" s="763"/>
      <c r="AO3" s="763"/>
      <c r="AP3" s="763"/>
      <c r="AQ3" s="763"/>
      <c r="AR3" s="371"/>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890</v>
      </c>
      <c r="C5" s="25" t="s">
        <v>892</v>
      </c>
      <c r="D5" s="25" t="s">
        <v>891</v>
      </c>
      <c r="E5" s="25" t="s">
        <v>914</v>
      </c>
      <c r="F5" s="25" t="s">
        <v>900</v>
      </c>
      <c r="G5" s="25" t="s">
        <v>897</v>
      </c>
      <c r="H5" s="25" t="s">
        <v>903</v>
      </c>
      <c r="I5" s="25" t="s">
        <v>893</v>
      </c>
      <c r="J5" s="26" t="s">
        <v>898</v>
      </c>
      <c r="K5" s="25" t="s">
        <v>894</v>
      </c>
      <c r="L5" s="25" t="s">
        <v>895</v>
      </c>
      <c r="M5" s="25" t="s">
        <v>896</v>
      </c>
      <c r="N5" s="25" t="s">
        <v>905</v>
      </c>
      <c r="O5" s="25" t="s">
        <v>904</v>
      </c>
      <c r="P5" s="25" t="s">
        <v>912</v>
      </c>
      <c r="Q5" s="25" t="s">
        <v>907</v>
      </c>
      <c r="R5" s="26" t="s">
        <v>899</v>
      </c>
      <c r="S5" s="25" t="s">
        <v>908</v>
      </c>
      <c r="T5" s="25" t="s">
        <v>913</v>
      </c>
      <c r="U5" s="25" t="s">
        <v>906</v>
      </c>
      <c r="V5" s="25" t="s">
        <v>901</v>
      </c>
      <c r="W5" s="25" t="s">
        <v>902</v>
      </c>
      <c r="X5" s="25" t="s">
        <v>910</v>
      </c>
      <c r="Y5" s="25" t="s">
        <v>909</v>
      </c>
      <c r="Z5" s="26" t="s">
        <v>911</v>
      </c>
      <c r="AA5" s="25" t="s">
        <v>915</v>
      </c>
      <c r="AB5" s="25" t="s">
        <v>916</v>
      </c>
      <c r="AC5" s="25" t="s">
        <v>917</v>
      </c>
      <c r="AD5" s="25" t="s">
        <v>918</v>
      </c>
      <c r="AE5" s="25" t="s">
        <v>919</v>
      </c>
      <c r="AF5" s="25" t="s">
        <v>920</v>
      </c>
      <c r="AG5" s="25" t="s">
        <v>921</v>
      </c>
      <c r="AH5" s="25" t="s">
        <v>922</v>
      </c>
      <c r="AI5" s="25" t="s">
        <v>923</v>
      </c>
      <c r="AJ5" s="25" t="s">
        <v>924</v>
      </c>
      <c r="AK5" s="25" t="s">
        <v>925</v>
      </c>
      <c r="AL5" s="25" t="s">
        <v>926</v>
      </c>
      <c r="AM5" s="25" t="s">
        <v>927</v>
      </c>
      <c r="AN5" s="25" t="s">
        <v>928</v>
      </c>
      <c r="AO5" s="25" t="s">
        <v>929</v>
      </c>
      <c r="AP5" s="25" t="s">
        <v>930</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0.27736274095434071</v>
      </c>
      <c r="C8" s="32">
        <v>0.14431225101831047</v>
      </c>
      <c r="D8" s="32">
        <v>0.11578287241211005</v>
      </c>
      <c r="E8" s="32">
        <v>4.7928392233264505E-2</v>
      </c>
      <c r="F8" s="32">
        <v>9.2231243066983284E-2</v>
      </c>
      <c r="G8" s="32">
        <v>0.12519700459575947</v>
      </c>
      <c r="H8" s="32">
        <v>6.5540404066547403E-2</v>
      </c>
      <c r="I8" s="32">
        <v>6.7241697337890677E-2</v>
      </c>
      <c r="J8" s="32">
        <v>9.0635368565013669E-2</v>
      </c>
      <c r="K8" s="32">
        <v>8.8260979240405268E-2</v>
      </c>
      <c r="L8" s="32">
        <v>7.1451833323896832E-2</v>
      </c>
      <c r="M8" s="32">
        <v>0.10620265373888158</v>
      </c>
      <c r="N8" s="32">
        <v>0.11616175348591534</v>
      </c>
      <c r="O8" s="32">
        <v>0.22895000149300687</v>
      </c>
      <c r="P8" s="32">
        <v>6.6044318555188303E-2</v>
      </c>
      <c r="Q8" s="32">
        <v>6.8581491391576849E-2</v>
      </c>
      <c r="R8" s="32">
        <v>0.16793861228850909</v>
      </c>
      <c r="S8" s="32">
        <v>7.1252887412224145E-2</v>
      </c>
      <c r="T8" s="32">
        <v>6.7488760408792203E-2</v>
      </c>
      <c r="U8" s="32">
        <v>0.10994291381116238</v>
      </c>
      <c r="V8" s="32">
        <v>0.11699003105620591</v>
      </c>
      <c r="W8" s="32">
        <v>0.11601773171043638</v>
      </c>
      <c r="X8" s="32">
        <v>9.7014441482534602E-2</v>
      </c>
      <c r="Y8" s="32">
        <v>4.1781278731384472E-2</v>
      </c>
      <c r="Z8" s="32">
        <v>0.1151501629384445</v>
      </c>
      <c r="AA8" s="32">
        <v>5.9962281573551657E-2</v>
      </c>
      <c r="AB8" s="32">
        <v>0.10382972168808208</v>
      </c>
      <c r="AC8" s="32">
        <v>0.15892866416368154</v>
      </c>
      <c r="AD8" s="32">
        <v>4.7587588029804249E-2</v>
      </c>
      <c r="AE8" s="32">
        <v>5.928761711770892E-2</v>
      </c>
      <c r="AF8" s="32">
        <v>5.6725839539680911E-2</v>
      </c>
      <c r="AG8" s="32">
        <v>7.8723458670417398E-2</v>
      </c>
      <c r="AH8" s="32">
        <v>4.8039567409351253E-2</v>
      </c>
      <c r="AI8" s="32">
        <v>7.0337039057053616E-2</v>
      </c>
      <c r="AJ8" s="32">
        <v>5.6214282931063425E-2</v>
      </c>
      <c r="AK8" s="32">
        <v>5.1011720237342482E-2</v>
      </c>
      <c r="AL8" s="32">
        <v>0.13786154330636377</v>
      </c>
      <c r="AM8" s="32">
        <v>3.715266988026289E-2</v>
      </c>
      <c r="AN8" s="32">
        <v>6.6689520235555244E-2</v>
      </c>
      <c r="AO8" s="32">
        <v>0.10706998020897748</v>
      </c>
      <c r="AP8" s="32">
        <v>0.15622432208393944</v>
      </c>
      <c r="AQ8" s="32">
        <v>0.13325061325046889</v>
      </c>
      <c r="AR8" s="372"/>
    </row>
    <row r="9" spans="1:44" x14ac:dyDescent="0.25">
      <c r="A9" s="13" t="s">
        <v>332</v>
      </c>
      <c r="B9" s="32">
        <v>0.59172859064405603</v>
      </c>
      <c r="C9" s="32">
        <v>0.74166092474698664</v>
      </c>
      <c r="D9" s="32">
        <v>0.66293809619275268</v>
      </c>
      <c r="E9" s="32">
        <v>0.81608856532158569</v>
      </c>
      <c r="F9" s="32">
        <v>0.60333577718901299</v>
      </c>
      <c r="G9" s="32">
        <v>0.73322509666539715</v>
      </c>
      <c r="H9" s="32">
        <v>0.74593926817640455</v>
      </c>
      <c r="I9" s="32">
        <v>0.77885852238177533</v>
      </c>
      <c r="J9" s="32">
        <v>0.74859588224734741</v>
      </c>
      <c r="K9" s="32">
        <v>0.7528594035994175</v>
      </c>
      <c r="L9" s="32">
        <v>0.71699004404570055</v>
      </c>
      <c r="M9" s="32">
        <v>0.7670079263483266</v>
      </c>
      <c r="N9" s="32">
        <v>0.80099659215828101</v>
      </c>
      <c r="O9" s="32">
        <v>0.63719965841642301</v>
      </c>
      <c r="P9" s="32">
        <v>0.71559695396674305</v>
      </c>
      <c r="Q9" s="32">
        <v>0.82275740750638615</v>
      </c>
      <c r="R9" s="32">
        <v>0.64140911487187635</v>
      </c>
      <c r="S9" s="32">
        <v>0.7456666281159009</v>
      </c>
      <c r="T9" s="32">
        <v>0.74587476175864509</v>
      </c>
      <c r="U9" s="32">
        <v>0.79084712231159338</v>
      </c>
      <c r="V9" s="32">
        <v>0.7746532527380916</v>
      </c>
      <c r="W9" s="32">
        <v>0.7027549547701949</v>
      </c>
      <c r="X9" s="32">
        <v>0.74156566844980987</v>
      </c>
      <c r="Y9" s="32">
        <v>0.86104371591528395</v>
      </c>
      <c r="Z9" s="32">
        <v>0.69787685406136046</v>
      </c>
      <c r="AA9" s="32">
        <v>0.83373998489251133</v>
      </c>
      <c r="AB9" s="32">
        <v>0.72821014524749395</v>
      </c>
      <c r="AC9" s="32">
        <v>0.70107761810414071</v>
      </c>
      <c r="AD9" s="32">
        <v>0.89841642828361534</v>
      </c>
      <c r="AE9" s="32">
        <v>0.7430252388480687</v>
      </c>
      <c r="AF9" s="32">
        <v>0.83217579224764093</v>
      </c>
      <c r="AG9" s="32">
        <v>0.79723557603749184</v>
      </c>
      <c r="AH9" s="32">
        <v>0.85965238268240995</v>
      </c>
      <c r="AI9" s="32">
        <v>0.76390581992885986</v>
      </c>
      <c r="AJ9" s="32">
        <v>0.6938701893862006</v>
      </c>
      <c r="AK9" s="32">
        <v>0.8676751531278466</v>
      </c>
      <c r="AL9" s="32">
        <v>0.76077944598611014</v>
      </c>
      <c r="AM9" s="32">
        <v>0.93359160123383089</v>
      </c>
      <c r="AN9" s="32">
        <v>0.77546724082191965</v>
      </c>
      <c r="AO9" s="32">
        <v>0.79388612203832365</v>
      </c>
      <c r="AP9" s="32">
        <v>0.74492799686373268</v>
      </c>
      <c r="AQ9" s="32">
        <v>0.71652060785355753</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0.62650036950856947</v>
      </c>
      <c r="C11" s="32">
        <v>0.73072622217829897</v>
      </c>
      <c r="D11" s="32">
        <v>0.75933866797813465</v>
      </c>
      <c r="E11" s="32">
        <v>0.80754307782218104</v>
      </c>
      <c r="F11" s="32">
        <v>0.57014784221150949</v>
      </c>
      <c r="G11" s="32">
        <v>0.68843433470304227</v>
      </c>
      <c r="H11" s="32">
        <v>0.69186591386466223</v>
      </c>
      <c r="I11" s="32">
        <v>0.72438555684485162</v>
      </c>
      <c r="J11" s="32">
        <v>0.74612119505129748</v>
      </c>
      <c r="K11" s="32">
        <v>0.71423351809414803</v>
      </c>
      <c r="L11" s="32">
        <v>0.71298527481569451</v>
      </c>
      <c r="M11" s="32">
        <v>0.74991791010455078</v>
      </c>
      <c r="N11" s="32">
        <v>0.77438578166083838</v>
      </c>
      <c r="O11" s="32">
        <v>0.84856540423750326</v>
      </c>
      <c r="P11" s="32">
        <v>0.82617807927495401</v>
      </c>
      <c r="Q11" s="32">
        <v>0.88414582208831083</v>
      </c>
      <c r="R11" s="32">
        <v>0.78766839629510843</v>
      </c>
      <c r="S11" s="32">
        <v>0.54276588638630718</v>
      </c>
      <c r="T11" s="32">
        <v>0.78079045897025112</v>
      </c>
      <c r="U11" s="32">
        <v>0.79558076511051523</v>
      </c>
      <c r="V11" s="32">
        <v>0.823826732551735</v>
      </c>
      <c r="W11" s="32">
        <v>0.81772735608230374</v>
      </c>
      <c r="X11" s="32">
        <v>0.76125546228072527</v>
      </c>
      <c r="Y11" s="32">
        <v>0.78013452237233838</v>
      </c>
      <c r="Z11" s="32">
        <v>0.75145724058235741</v>
      </c>
      <c r="AA11" s="32">
        <v>0.78483919570381344</v>
      </c>
      <c r="AB11" s="32">
        <v>0.7745923640744744</v>
      </c>
      <c r="AC11" s="32">
        <v>0.79635601173595383</v>
      </c>
      <c r="AD11" s="32">
        <v>0.70150991382405359</v>
      </c>
      <c r="AE11" s="32">
        <v>0.76878707407381497</v>
      </c>
      <c r="AF11" s="32">
        <v>0.47860186417442241</v>
      </c>
      <c r="AG11" s="32">
        <v>0.78768832673921341</v>
      </c>
      <c r="AH11" s="32">
        <v>0.77682953097220186</v>
      </c>
      <c r="AI11" s="32">
        <v>0.62404305554416994</v>
      </c>
      <c r="AJ11" s="32">
        <v>0.76126906935211724</v>
      </c>
      <c r="AK11" s="32">
        <v>0.27169432673542038</v>
      </c>
      <c r="AL11" s="32">
        <v>0.90819293002990165</v>
      </c>
      <c r="AM11" s="32">
        <v>0.79168635909721463</v>
      </c>
      <c r="AN11" s="32">
        <v>0.77568843439366264</v>
      </c>
      <c r="AO11" s="32">
        <v>0.66517657639242478</v>
      </c>
      <c r="AP11" s="32">
        <v>0.76335987278004247</v>
      </c>
      <c r="AQ11" s="32">
        <v>0.73343736413443605</v>
      </c>
      <c r="AR11" s="1"/>
    </row>
    <row r="12" spans="1:44" x14ac:dyDescent="0.25">
      <c r="A12" s="34" t="s">
        <v>335</v>
      </c>
      <c r="B12" s="32">
        <v>0.62650036950856947</v>
      </c>
      <c r="C12" s="32">
        <v>0.73072622217829897</v>
      </c>
      <c r="D12" s="32">
        <v>0.75933866797813465</v>
      </c>
      <c r="E12" s="32">
        <v>0.80795201393870908</v>
      </c>
      <c r="F12" s="32">
        <v>0.57127640756594633</v>
      </c>
      <c r="G12" s="32">
        <v>0.6888264090792291</v>
      </c>
      <c r="H12" s="32">
        <v>0.69186591386466223</v>
      </c>
      <c r="I12" s="32">
        <v>0.72481781107453047</v>
      </c>
      <c r="J12" s="32">
        <v>0.74723242085719499</v>
      </c>
      <c r="K12" s="32">
        <v>0.71423351809414803</v>
      </c>
      <c r="L12" s="32">
        <v>0.71298527481569451</v>
      </c>
      <c r="M12" s="32">
        <v>0.74991791010455078</v>
      </c>
      <c r="N12" s="32">
        <v>0.77532010348622893</v>
      </c>
      <c r="O12" s="32">
        <v>0.84909970672433888</v>
      </c>
      <c r="P12" s="32">
        <v>0.82668544554404932</v>
      </c>
      <c r="Q12" s="32">
        <v>0.88617567942271269</v>
      </c>
      <c r="R12" s="32">
        <v>0.78769294491130637</v>
      </c>
      <c r="S12" s="32">
        <v>0.54302528648952308</v>
      </c>
      <c r="T12" s="32">
        <v>0.78095531050216238</v>
      </c>
      <c r="U12" s="32">
        <v>0.7964468618852435</v>
      </c>
      <c r="V12" s="32">
        <v>0.823826732551735</v>
      </c>
      <c r="W12" s="32">
        <v>0.81963022507954908</v>
      </c>
      <c r="X12" s="32">
        <v>0.76148652943719586</v>
      </c>
      <c r="Y12" s="32">
        <v>0.78041045166719847</v>
      </c>
      <c r="Z12" s="32">
        <v>0.7559643444676496</v>
      </c>
      <c r="AA12" s="32">
        <v>0.78654203076002516</v>
      </c>
      <c r="AB12" s="32">
        <v>0.77642944186684826</v>
      </c>
      <c r="AC12" s="32">
        <v>0.80023381324486231</v>
      </c>
      <c r="AD12" s="32">
        <v>0.70205873062680757</v>
      </c>
      <c r="AE12" s="32">
        <v>0.76878707407381497</v>
      </c>
      <c r="AF12" s="32">
        <v>0.47860186417442241</v>
      </c>
      <c r="AG12" s="32">
        <v>0.78957657780525792</v>
      </c>
      <c r="AH12" s="32">
        <v>0.77682953097220186</v>
      </c>
      <c r="AI12" s="32">
        <v>0.62404305554416994</v>
      </c>
      <c r="AJ12" s="32">
        <v>0.76126906935211724</v>
      </c>
      <c r="AK12" s="32">
        <v>0.27169432673542038</v>
      </c>
      <c r="AL12" s="32">
        <v>0.90819293002990165</v>
      </c>
      <c r="AM12" s="32">
        <v>0.79168635909721463</v>
      </c>
      <c r="AN12" s="32">
        <v>0.77568843439366264</v>
      </c>
      <c r="AO12" s="32">
        <v>0.66517657639242478</v>
      </c>
      <c r="AP12" s="32">
        <v>0.76335987278004247</v>
      </c>
      <c r="AQ12" s="32">
        <v>0.73398512248305092</v>
      </c>
      <c r="AR12" s="1"/>
    </row>
    <row r="13" spans="1:44" x14ac:dyDescent="0.25">
      <c r="A13" s="13" t="s">
        <v>336</v>
      </c>
      <c r="B13" s="32">
        <v>0.11392367809942751</v>
      </c>
      <c r="C13" s="32">
        <v>0.13312645120015965</v>
      </c>
      <c r="D13" s="32">
        <v>5.4954405651948646E-2</v>
      </c>
      <c r="E13" s="32">
        <v>5.4529221362722993E-2</v>
      </c>
      <c r="F13" s="32">
        <v>0.22743186411648306</v>
      </c>
      <c r="G13" s="32">
        <v>9.630314680773959E-2</v>
      </c>
      <c r="H13" s="32">
        <v>6.7461415829495802E-2</v>
      </c>
      <c r="I13" s="32">
        <v>4.5375798219896631E-2</v>
      </c>
      <c r="J13" s="32">
        <v>4.8549785407051148E-2</v>
      </c>
      <c r="K13" s="32">
        <v>3.6976505654902063E-2</v>
      </c>
      <c r="L13" s="32">
        <v>3.9732740796966599E-2</v>
      </c>
      <c r="M13" s="32">
        <v>1.3840879573324664E-2</v>
      </c>
      <c r="N13" s="32">
        <v>5.3223303488031302E-2</v>
      </c>
      <c r="O13" s="32">
        <v>8.3370571828447343E-3</v>
      </c>
      <c r="P13" s="32">
        <v>5.4101496382878686E-2</v>
      </c>
      <c r="Q13" s="32">
        <v>1.5648217776394743E-2</v>
      </c>
      <c r="R13" s="32">
        <v>0</v>
      </c>
      <c r="S13" s="32">
        <v>2.4039658290052217E-2</v>
      </c>
      <c r="T13" s="32">
        <v>2.0296970138548219E-2</v>
      </c>
      <c r="U13" s="32">
        <v>7.3122936791458093E-2</v>
      </c>
      <c r="V13" s="32">
        <v>8.2848622757881237E-3</v>
      </c>
      <c r="W13" s="32">
        <v>3.5974045878693203E-3</v>
      </c>
      <c r="X13" s="32">
        <v>2.3605152840114021E-2</v>
      </c>
      <c r="Y13" s="32">
        <v>2.0645049368432759E-2</v>
      </c>
      <c r="Z13" s="32">
        <v>0.11695715538855535</v>
      </c>
      <c r="AA13" s="32">
        <v>7.3234648788745957E-2</v>
      </c>
      <c r="AB13" s="32">
        <v>9.0514409670416601E-2</v>
      </c>
      <c r="AC13" s="32">
        <v>2.9088870247425989E-2</v>
      </c>
      <c r="AD13" s="32">
        <v>0.16075480283835419</v>
      </c>
      <c r="AE13" s="32">
        <v>4.4306689920192398E-2</v>
      </c>
      <c r="AF13" s="32">
        <v>6.8669871965076096E-2</v>
      </c>
      <c r="AG13" s="32">
        <v>5.1742850500391076E-2</v>
      </c>
      <c r="AH13" s="32">
        <v>3.5151426269666053E-2</v>
      </c>
      <c r="AI13" s="32">
        <v>1.1095586948967003E-2</v>
      </c>
      <c r="AJ13" s="32">
        <v>4.2701617018379989E-2</v>
      </c>
      <c r="AK13" s="32">
        <v>0</v>
      </c>
      <c r="AL13" s="32">
        <v>3.4596352654819567E-3</v>
      </c>
      <c r="AM13" s="32">
        <v>0</v>
      </c>
      <c r="AN13" s="32">
        <v>0</v>
      </c>
      <c r="AO13" s="32">
        <v>0</v>
      </c>
      <c r="AP13" s="32">
        <v>0</v>
      </c>
      <c r="AQ13" s="32">
        <v>6.6060273812903997E-2</v>
      </c>
      <c r="AR13" s="1"/>
    </row>
    <row r="14" spans="1:44" x14ac:dyDescent="0.25">
      <c r="A14" s="34" t="s">
        <v>337</v>
      </c>
      <c r="B14" s="32">
        <v>0</v>
      </c>
      <c r="C14" s="32">
        <v>0</v>
      </c>
      <c r="D14" s="32">
        <v>0</v>
      </c>
      <c r="E14" s="32">
        <v>3.584237591863464E-4</v>
      </c>
      <c r="F14" s="32">
        <v>0</v>
      </c>
      <c r="G14" s="32">
        <v>0</v>
      </c>
      <c r="H14" s="32">
        <v>1.6946160611848965E-3</v>
      </c>
      <c r="I14" s="32">
        <v>0</v>
      </c>
      <c r="J14" s="32">
        <v>0</v>
      </c>
      <c r="K14" s="32">
        <v>0</v>
      </c>
      <c r="L14" s="32">
        <v>0</v>
      </c>
      <c r="M14" s="32">
        <v>0</v>
      </c>
      <c r="N14" s="32">
        <v>0</v>
      </c>
      <c r="O14" s="32">
        <v>0</v>
      </c>
      <c r="P14" s="32">
        <v>0</v>
      </c>
      <c r="Q14" s="32">
        <v>0</v>
      </c>
      <c r="R14" s="32">
        <v>0</v>
      </c>
      <c r="S14" s="32">
        <v>0</v>
      </c>
      <c r="T14" s="32">
        <v>3.679487901800082E-3</v>
      </c>
      <c r="U14" s="32">
        <v>0</v>
      </c>
      <c r="V14" s="32">
        <v>0</v>
      </c>
      <c r="W14" s="32">
        <v>0</v>
      </c>
      <c r="X14" s="32">
        <v>0</v>
      </c>
      <c r="Y14" s="32">
        <v>0</v>
      </c>
      <c r="Z14" s="32">
        <v>0</v>
      </c>
      <c r="AA14" s="32">
        <v>2.8098590121741897E-3</v>
      </c>
      <c r="AB14" s="32">
        <v>0</v>
      </c>
      <c r="AC14" s="32">
        <v>1.7381876171302451E-4</v>
      </c>
      <c r="AD14" s="32">
        <v>0</v>
      </c>
      <c r="AE14" s="32">
        <v>0</v>
      </c>
      <c r="AF14" s="32">
        <v>0</v>
      </c>
      <c r="AG14" s="32">
        <v>0</v>
      </c>
      <c r="AH14" s="32">
        <v>6.3833429328213872E-3</v>
      </c>
      <c r="AI14" s="32">
        <v>0</v>
      </c>
      <c r="AJ14" s="32">
        <v>0</v>
      </c>
      <c r="AK14" s="32">
        <v>0</v>
      </c>
      <c r="AL14" s="32">
        <v>0</v>
      </c>
      <c r="AM14" s="32">
        <v>0</v>
      </c>
      <c r="AN14" s="32">
        <v>0</v>
      </c>
      <c r="AO14" s="32">
        <v>0</v>
      </c>
      <c r="AP14" s="32">
        <v>1.1737036515102066E-2</v>
      </c>
      <c r="AQ14" s="32">
        <v>2.1225208373844325E-4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6.7976626307185331E-2</v>
      </c>
      <c r="C16" s="32">
        <v>5.3914120609942447E-2</v>
      </c>
      <c r="D16" s="32">
        <v>3.7422276634583181E-3</v>
      </c>
      <c r="E16" s="32">
        <v>2.3906985444226661E-2</v>
      </c>
      <c r="F16" s="32">
        <v>3.7626598031028455E-2</v>
      </c>
      <c r="G16" s="32">
        <v>0.13596068437924674</v>
      </c>
      <c r="H16" s="32">
        <v>5.0901668669180652E-2</v>
      </c>
      <c r="I16" s="32">
        <v>3.046274634513841E-2</v>
      </c>
      <c r="J16" s="32">
        <v>0.1149649372140293</v>
      </c>
      <c r="K16" s="32">
        <v>5.7215104246699178E-2</v>
      </c>
      <c r="L16" s="32">
        <v>0.16742515430265417</v>
      </c>
      <c r="M16" s="32">
        <v>5.4831888009442248E-2</v>
      </c>
      <c r="N16" s="32">
        <v>5.8596900963740331E-2</v>
      </c>
      <c r="O16" s="32">
        <v>7.8962270422927153E-2</v>
      </c>
      <c r="P16" s="32">
        <v>1.7407655545880432E-2</v>
      </c>
      <c r="Q16" s="32">
        <v>1.6708361562225472E-2</v>
      </c>
      <c r="R16" s="32">
        <v>1.6529881725712368E-2</v>
      </c>
      <c r="S16" s="32">
        <v>1.0717234094379533E-2</v>
      </c>
      <c r="T16" s="32">
        <v>3.1680027159908014E-3</v>
      </c>
      <c r="U16" s="32">
        <v>2.4883274992695784E-2</v>
      </c>
      <c r="V16" s="32">
        <v>2.2098252356960069E-3</v>
      </c>
      <c r="W16" s="32">
        <v>4.5155334014159842E-3</v>
      </c>
      <c r="X16" s="32">
        <v>1.6533831965233376E-3</v>
      </c>
      <c r="Y16" s="32">
        <v>3.0715618253750283E-3</v>
      </c>
      <c r="Z16" s="32">
        <v>6.3073357338894409E-2</v>
      </c>
      <c r="AA16" s="32">
        <v>0.21428574808284129</v>
      </c>
      <c r="AB16" s="32">
        <v>3.8951958276784653E-2</v>
      </c>
      <c r="AC16" s="32">
        <v>6.2782844418353856E-2</v>
      </c>
      <c r="AD16" s="32">
        <v>4.3902357986997459E-2</v>
      </c>
      <c r="AE16" s="32">
        <v>3.2892460828443569E-2</v>
      </c>
      <c r="AF16" s="32">
        <v>9.0242691375086066E-3</v>
      </c>
      <c r="AG16" s="32">
        <v>5.4324646042263385E-2</v>
      </c>
      <c r="AH16" s="32">
        <v>1.2627964271623772E-2</v>
      </c>
      <c r="AI16" s="32">
        <v>4.2331884615891425E-3</v>
      </c>
      <c r="AJ16" s="32">
        <v>0.38961618158716149</v>
      </c>
      <c r="AK16" s="32">
        <v>1.3402451139841591E-4</v>
      </c>
      <c r="AL16" s="32">
        <v>4.9208075755043127E-3</v>
      </c>
      <c r="AM16" s="32">
        <v>0.34518083340383343</v>
      </c>
      <c r="AN16" s="32">
        <v>0.12651705479713637</v>
      </c>
      <c r="AO16" s="32">
        <v>2.1847283143524819E-2</v>
      </c>
      <c r="AP16" s="32">
        <v>2.5310204770546432E-2</v>
      </c>
      <c r="AQ16" s="32">
        <v>5.1330439245506614E-2</v>
      </c>
      <c r="AR16" s="1"/>
    </row>
    <row r="17" spans="1:44" x14ac:dyDescent="0.25">
      <c r="A17" s="34" t="s">
        <v>340</v>
      </c>
      <c r="B17" s="32">
        <v>0.93202337369281474</v>
      </c>
      <c r="C17" s="32">
        <v>0.9460858793900575</v>
      </c>
      <c r="D17" s="32">
        <v>0.99625777233654167</v>
      </c>
      <c r="E17" s="32">
        <v>0.97609301455577324</v>
      </c>
      <c r="F17" s="32">
        <v>0.96237340196897159</v>
      </c>
      <c r="G17" s="32">
        <v>0.86403931562075331</v>
      </c>
      <c r="H17" s="32">
        <v>0.94909833133081933</v>
      </c>
      <c r="I17" s="32">
        <v>0.96953725365486165</v>
      </c>
      <c r="J17" s="32">
        <v>0.88503506278597077</v>
      </c>
      <c r="K17" s="32">
        <v>0.94278489575330082</v>
      </c>
      <c r="L17" s="32">
        <v>0.83257484569734586</v>
      </c>
      <c r="M17" s="32">
        <v>0.94516811199055772</v>
      </c>
      <c r="N17" s="32">
        <v>0.94140309903625974</v>
      </c>
      <c r="O17" s="32">
        <v>0.92103772957707275</v>
      </c>
      <c r="P17" s="32">
        <v>0.98259234445411947</v>
      </c>
      <c r="Q17" s="32">
        <v>0.98329163843777456</v>
      </c>
      <c r="R17" s="32">
        <v>0.98347011827428765</v>
      </c>
      <c r="S17" s="32">
        <v>0.98928276590562048</v>
      </c>
      <c r="T17" s="32">
        <v>0.99683199728400929</v>
      </c>
      <c r="U17" s="32">
        <v>0.97511672500730417</v>
      </c>
      <c r="V17" s="32">
        <v>0.99779017476430398</v>
      </c>
      <c r="W17" s="32">
        <v>0.99548446659858403</v>
      </c>
      <c r="X17" s="32">
        <v>0.99834661680347669</v>
      </c>
      <c r="Y17" s="32">
        <v>0.99692843817462495</v>
      </c>
      <c r="Z17" s="32">
        <v>0.93692664266110559</v>
      </c>
      <c r="AA17" s="32">
        <v>0.78571425191715871</v>
      </c>
      <c r="AB17" s="32">
        <v>0.96104804172321534</v>
      </c>
      <c r="AC17" s="32">
        <v>0.93721715558164609</v>
      </c>
      <c r="AD17" s="32">
        <v>0.95609764201300262</v>
      </c>
      <c r="AE17" s="32">
        <v>0.96710753917155645</v>
      </c>
      <c r="AF17" s="32">
        <v>0.99097573086249136</v>
      </c>
      <c r="AG17" s="32">
        <v>0.94567535395773661</v>
      </c>
      <c r="AH17" s="32">
        <v>0.98737203572837617</v>
      </c>
      <c r="AI17" s="32">
        <v>0.99576681153841096</v>
      </c>
      <c r="AJ17" s="32">
        <v>0.61038381841283862</v>
      </c>
      <c r="AK17" s="32">
        <v>0.99986597548860157</v>
      </c>
      <c r="AL17" s="32">
        <v>0.99507919242449572</v>
      </c>
      <c r="AM17" s="32">
        <v>0.65481916659616657</v>
      </c>
      <c r="AN17" s="32">
        <v>0.87348294520286374</v>
      </c>
      <c r="AO17" s="32">
        <v>0.9781527168564752</v>
      </c>
      <c r="AP17" s="32">
        <v>0.97468979522945365</v>
      </c>
      <c r="AQ17" s="32">
        <v>0.94866956075449338</v>
      </c>
      <c r="AR17" s="1"/>
    </row>
    <row r="18" spans="1:44" x14ac:dyDescent="0.25">
      <c r="A18" s="34" t="s">
        <v>341</v>
      </c>
      <c r="B18" s="36">
        <v>704.54614223106239</v>
      </c>
      <c r="C18" s="36">
        <v>630.05255026342081</v>
      </c>
      <c r="D18" s="36">
        <v>578.37635717412729</v>
      </c>
      <c r="E18" s="36">
        <v>670.7003109277523</v>
      </c>
      <c r="F18" s="36">
        <v>571.55530813534449</v>
      </c>
      <c r="G18" s="36">
        <v>629.27391264661355</v>
      </c>
      <c r="H18" s="36">
        <v>497.92773175605004</v>
      </c>
      <c r="I18" s="36">
        <v>643.71595759378886</v>
      </c>
      <c r="J18" s="36">
        <v>723.92948646482296</v>
      </c>
      <c r="K18" s="36">
        <v>665.34546759674345</v>
      </c>
      <c r="L18" s="36">
        <v>659.30184193993011</v>
      </c>
      <c r="M18" s="36">
        <v>538.83654899660041</v>
      </c>
      <c r="N18" s="36">
        <v>785.52197969724205</v>
      </c>
      <c r="O18" s="36">
        <v>605.6394670053196</v>
      </c>
      <c r="P18" s="36">
        <v>388.22728917064001</v>
      </c>
      <c r="Q18" s="36">
        <v>876.06552933832234</v>
      </c>
      <c r="R18" s="36">
        <v>713.02484718989672</v>
      </c>
      <c r="S18" s="36">
        <v>593.84967765411432</v>
      </c>
      <c r="T18" s="36">
        <v>454.97187466911845</v>
      </c>
      <c r="U18" s="36">
        <v>581.05211187041607</v>
      </c>
      <c r="V18" s="36">
        <v>507.21087587634707</v>
      </c>
      <c r="W18" s="36">
        <v>570.82390346473483</v>
      </c>
      <c r="X18" s="36">
        <v>513.72704172821636</v>
      </c>
      <c r="Y18" s="36">
        <v>670.31653559107599</v>
      </c>
      <c r="Z18" s="36">
        <v>497.34621214502585</v>
      </c>
      <c r="AA18" s="36">
        <v>811.96023451812857</v>
      </c>
      <c r="AB18" s="36">
        <v>679.30314399134215</v>
      </c>
      <c r="AC18" s="36">
        <v>661.13796464355187</v>
      </c>
      <c r="AD18" s="36">
        <v>525.23877262506153</v>
      </c>
      <c r="AE18" s="36">
        <v>434.37368783880567</v>
      </c>
      <c r="AF18" s="36">
        <v>534.85761903336015</v>
      </c>
      <c r="AG18" s="36">
        <v>642.03941922306728</v>
      </c>
      <c r="AH18" s="36">
        <v>733.62277066622005</v>
      </c>
      <c r="AI18" s="36">
        <v>712.24801627612396</v>
      </c>
      <c r="AJ18" s="36">
        <v>476.86431083692673</v>
      </c>
      <c r="AK18" s="36">
        <v>635.77586751809315</v>
      </c>
      <c r="AL18" s="36">
        <v>729.18239060586154</v>
      </c>
      <c r="AM18" s="36">
        <v>571.18376699598707</v>
      </c>
      <c r="AN18" s="36">
        <v>581.97715766902149</v>
      </c>
      <c r="AO18" s="36">
        <v>684.51015742501829</v>
      </c>
      <c r="AP18" s="36">
        <v>523.14921323726321</v>
      </c>
      <c r="AQ18" s="36">
        <v>621.84666498437821</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0.96137254812719464</v>
      </c>
      <c r="C20" s="32">
        <v>0.95624169676325277</v>
      </c>
      <c r="D20" s="32">
        <v>0.92364415082984497</v>
      </c>
      <c r="E20" s="32">
        <v>0.97455820684981365</v>
      </c>
      <c r="F20" s="32">
        <v>0.9115971358259739</v>
      </c>
      <c r="G20" s="32">
        <v>0.97636584820411887</v>
      </c>
      <c r="H20" s="32">
        <v>0.93339620200252826</v>
      </c>
      <c r="I20" s="32">
        <v>0.89202577374790082</v>
      </c>
      <c r="J20" s="32">
        <v>0.91934169907566932</v>
      </c>
      <c r="K20" s="32">
        <v>0.93224526981450639</v>
      </c>
      <c r="L20" s="32">
        <v>0.96448553604103526</v>
      </c>
      <c r="M20" s="32">
        <v>0.97480439716412226</v>
      </c>
      <c r="N20" s="32">
        <v>0.94384105205908331</v>
      </c>
      <c r="O20" s="32">
        <v>0.9649977629010712</v>
      </c>
      <c r="P20" s="32">
        <v>0.95545923719555659</v>
      </c>
      <c r="Q20" s="32">
        <v>0.96446084020852851</v>
      </c>
      <c r="R20" s="32">
        <v>0.95799860287586558</v>
      </c>
      <c r="S20" s="32">
        <v>0.91815339496872406</v>
      </c>
      <c r="T20" s="32">
        <v>0.97593189722943763</v>
      </c>
      <c r="U20" s="32">
        <v>0.99158003298946473</v>
      </c>
      <c r="V20" s="32">
        <v>0.92719016515630936</v>
      </c>
      <c r="W20" s="32">
        <v>0.96939334650272624</v>
      </c>
      <c r="X20" s="32">
        <v>0.98570748039408718</v>
      </c>
      <c r="Y20" s="32">
        <v>0.97949094747708632</v>
      </c>
      <c r="Z20" s="32">
        <v>0.93734185399596892</v>
      </c>
      <c r="AA20" s="32">
        <v>0.92165768912253887</v>
      </c>
      <c r="AB20" s="32">
        <v>0.97902921110309815</v>
      </c>
      <c r="AC20" s="32">
        <v>0.92996398414606762</v>
      </c>
      <c r="AD20" s="32">
        <v>0.97008019685923808</v>
      </c>
      <c r="AE20" s="32">
        <v>0.98553546389524993</v>
      </c>
      <c r="AF20" s="32">
        <v>0.9728338050436981</v>
      </c>
      <c r="AG20" s="32">
        <v>0.99221262221433548</v>
      </c>
      <c r="AH20" s="32">
        <v>0.95175932011339526</v>
      </c>
      <c r="AI20" s="32">
        <v>0.91971928634737521</v>
      </c>
      <c r="AJ20" s="32">
        <v>0.98377557851306341</v>
      </c>
      <c r="AK20" s="32">
        <v>0.97095912956470676</v>
      </c>
      <c r="AL20" s="32">
        <v>0.95749916114640465</v>
      </c>
      <c r="AM20" s="32">
        <v>0.85367928105573354</v>
      </c>
      <c r="AN20" s="32">
        <v>0.92901920937956839</v>
      </c>
      <c r="AO20" s="32">
        <v>0.85054484258909335</v>
      </c>
      <c r="AP20" s="32">
        <v>0.99818601989884614</v>
      </c>
      <c r="AQ20" s="32">
        <v>0.95198790630358388</v>
      </c>
      <c r="AR20" s="1"/>
    </row>
    <row r="21" spans="1:44" x14ac:dyDescent="0.25">
      <c r="A21" s="13" t="s">
        <v>344</v>
      </c>
      <c r="B21" s="32">
        <v>0.20772077181005785</v>
      </c>
      <c r="C21" s="32">
        <v>0.4564225730760702</v>
      </c>
      <c r="D21" s="32">
        <v>0.51874786934334982</v>
      </c>
      <c r="E21" s="32">
        <v>0.50784305785515627</v>
      </c>
      <c r="F21" s="32">
        <v>0.23133054152819707</v>
      </c>
      <c r="G21" s="32">
        <v>0.32736753925900924</v>
      </c>
      <c r="H21" s="32">
        <v>0.22046232759756071</v>
      </c>
      <c r="I21" s="32">
        <v>0.353484880126128</v>
      </c>
      <c r="J21" s="32">
        <v>0.33375573395277236</v>
      </c>
      <c r="K21" s="32">
        <v>0.27936698075332206</v>
      </c>
      <c r="L21" s="32">
        <v>0.30768057625090423</v>
      </c>
      <c r="M21" s="32">
        <v>4.7788746249669119E-2</v>
      </c>
      <c r="N21" s="32">
        <v>0.26155451430492044</v>
      </c>
      <c r="O21" s="32">
        <v>0.13509043530746029</v>
      </c>
      <c r="P21" s="32">
        <v>0.28083103965830319</v>
      </c>
      <c r="Q21" s="32">
        <v>0.46910509578608817</v>
      </c>
      <c r="R21" s="32">
        <v>0.10414010522624474</v>
      </c>
      <c r="S21" s="32">
        <v>0.24707715232048386</v>
      </c>
      <c r="T21" s="32">
        <v>0.10933733295386634</v>
      </c>
      <c r="U21" s="32">
        <v>0.4687232437659074</v>
      </c>
      <c r="V21" s="32">
        <v>0.22272093409943466</v>
      </c>
      <c r="W21" s="32">
        <v>6.0742691721200934E-2</v>
      </c>
      <c r="X21" s="32">
        <v>0.19993014778759599</v>
      </c>
      <c r="Y21" s="32">
        <v>0.19421082496152764</v>
      </c>
      <c r="Z21" s="32">
        <v>0.25024172350845436</v>
      </c>
      <c r="AA21" s="32">
        <v>0.46444178077738207</v>
      </c>
      <c r="AB21" s="32">
        <v>0.12738126446221282</v>
      </c>
      <c r="AC21" s="32">
        <v>0.33257010337102499</v>
      </c>
      <c r="AD21" s="32">
        <v>0.2908104183010467</v>
      </c>
      <c r="AE21" s="32">
        <v>0.1668077186921656</v>
      </c>
      <c r="AF21" s="32">
        <v>0.15829337364524687</v>
      </c>
      <c r="AG21" s="32">
        <v>0.10278303389060366</v>
      </c>
      <c r="AH21" s="32">
        <v>0.40404993202997225</v>
      </c>
      <c r="AI21" s="32">
        <v>0.31801713908483631</v>
      </c>
      <c r="AJ21" s="32">
        <v>0.16859695060364643</v>
      </c>
      <c r="AK21" s="32">
        <v>0.11080128744762521</v>
      </c>
      <c r="AL21" s="32">
        <v>0.32903434493616612</v>
      </c>
      <c r="AM21" s="32">
        <v>0.34416068453894544</v>
      </c>
      <c r="AN21" s="32">
        <v>0.16653185964783862</v>
      </c>
      <c r="AO21" s="32">
        <v>8.187560339127814E-2</v>
      </c>
      <c r="AP21" s="32">
        <v>4.6188526676202026E-2</v>
      </c>
      <c r="AQ21" s="32">
        <v>0.26745044186325584</v>
      </c>
      <c r="AR21" s="1"/>
    </row>
    <row r="22" spans="1:44" x14ac:dyDescent="0.25">
      <c r="A22" s="34" t="s">
        <v>345</v>
      </c>
      <c r="B22" s="32">
        <v>3.8627451872805571E-2</v>
      </c>
      <c r="C22" s="32">
        <v>4.3758303236746753E-2</v>
      </c>
      <c r="D22" s="32">
        <v>7.635584917015513E-2</v>
      </c>
      <c r="E22" s="32">
        <v>2.5441793150186288E-2</v>
      </c>
      <c r="F22" s="32">
        <v>8.8402864174026027E-2</v>
      </c>
      <c r="G22" s="32">
        <v>2.3634151795881141E-2</v>
      </c>
      <c r="H22" s="32">
        <v>6.6603797997471736E-2</v>
      </c>
      <c r="I22" s="32">
        <v>0.10797422625209913</v>
      </c>
      <c r="J22" s="32">
        <v>8.0658300924330933E-2</v>
      </c>
      <c r="K22" s="32">
        <v>6.7754730185493536E-2</v>
      </c>
      <c r="L22" s="32">
        <v>3.551446395896455E-2</v>
      </c>
      <c r="M22" s="32">
        <v>2.5195602835877726E-2</v>
      </c>
      <c r="N22" s="32">
        <v>5.6158947940916658E-2</v>
      </c>
      <c r="O22" s="32">
        <v>3.5002237098928725E-2</v>
      </c>
      <c r="P22" s="32">
        <v>4.4540762804443468E-2</v>
      </c>
      <c r="Q22" s="32">
        <v>3.5539159791471514E-2</v>
      </c>
      <c r="R22" s="32">
        <v>4.2001397124134615E-2</v>
      </c>
      <c r="S22" s="32">
        <v>8.1846605031276054E-2</v>
      </c>
      <c r="T22" s="32">
        <v>2.4068102770562563E-2</v>
      </c>
      <c r="U22" s="32">
        <v>8.4199670105356023E-3</v>
      </c>
      <c r="V22" s="32">
        <v>7.2809834843690691E-2</v>
      </c>
      <c r="W22" s="32">
        <v>3.0606653497273494E-2</v>
      </c>
      <c r="X22" s="32">
        <v>1.4292519605912775E-2</v>
      </c>
      <c r="Y22" s="32">
        <v>2.0509052522913174E-2</v>
      </c>
      <c r="Z22" s="32">
        <v>6.2658146004030954E-2</v>
      </c>
      <c r="AA22" s="32">
        <v>7.8342310877461227E-2</v>
      </c>
      <c r="AB22" s="32">
        <v>2.0970788896901647E-2</v>
      </c>
      <c r="AC22" s="32">
        <v>7.0036015853932237E-2</v>
      </c>
      <c r="AD22" s="32">
        <v>2.9919803140761824E-2</v>
      </c>
      <c r="AE22" s="32">
        <v>1.4464536104750129E-2</v>
      </c>
      <c r="AF22" s="32">
        <v>2.7166194956301917E-2</v>
      </c>
      <c r="AG22" s="32">
        <v>7.7873777856645506E-3</v>
      </c>
      <c r="AH22" s="32">
        <v>4.8240679886604652E-2</v>
      </c>
      <c r="AI22" s="32">
        <v>8.0280713652624916E-2</v>
      </c>
      <c r="AJ22" s="32">
        <v>1.6224421486936626E-2</v>
      </c>
      <c r="AK22" s="32">
        <v>2.9040870435293343E-2</v>
      </c>
      <c r="AL22" s="32">
        <v>4.250083885359527E-2</v>
      </c>
      <c r="AM22" s="32">
        <v>0.14632071894426657</v>
      </c>
      <c r="AN22" s="32">
        <v>7.098079062043143E-2</v>
      </c>
      <c r="AO22" s="32">
        <v>0.1494551574109067</v>
      </c>
      <c r="AP22" s="32">
        <v>1.8139801011537494E-3</v>
      </c>
      <c r="AQ22" s="32">
        <v>4.8012093696416097E-2</v>
      </c>
      <c r="AR22" s="1"/>
    </row>
    <row r="23" spans="1:44" x14ac:dyDescent="0.25">
      <c r="A23" s="34" t="s">
        <v>346</v>
      </c>
      <c r="B23" s="32">
        <v>0.19169657575682814</v>
      </c>
      <c r="C23" s="32">
        <v>0.44481964640303129</v>
      </c>
      <c r="D23" s="32">
        <v>0.49464224232661397</v>
      </c>
      <c r="E23" s="32">
        <v>0.50551687559806435</v>
      </c>
      <c r="F23" s="32">
        <v>0.22913284927964972</v>
      </c>
      <c r="G23" s="32">
        <v>0.32143453643612502</v>
      </c>
      <c r="H23" s="32">
        <v>0.18587910162496044</v>
      </c>
      <c r="I23" s="32">
        <v>0.33197444634179962</v>
      </c>
      <c r="J23" s="32">
        <v>0.29133486039690276</v>
      </c>
      <c r="K23" s="32">
        <v>0.27821145058181979</v>
      </c>
      <c r="L23" s="32">
        <v>0.31338071111421711</v>
      </c>
      <c r="M23" s="32">
        <v>4.2541183389107992E-2</v>
      </c>
      <c r="N23" s="32">
        <v>0.24505929010190883</v>
      </c>
      <c r="O23" s="32">
        <v>0.12115763831412321</v>
      </c>
      <c r="P23" s="32">
        <v>0.27887347058917805</v>
      </c>
      <c r="Q23" s="32">
        <v>0.48256127682412908</v>
      </c>
      <c r="R23" s="32">
        <v>9.6976677826641017E-2</v>
      </c>
      <c r="S23" s="32">
        <v>0.23768313495773802</v>
      </c>
      <c r="T23" s="32">
        <v>0.10265351985967591</v>
      </c>
      <c r="U23" s="32">
        <v>0.46630440426615299</v>
      </c>
      <c r="V23" s="32">
        <v>0.2029236182837246</v>
      </c>
      <c r="W23" s="32">
        <v>5.8123676883980423E-2</v>
      </c>
      <c r="X23" s="32">
        <v>0.20034230098122496</v>
      </c>
      <c r="Y23" s="32">
        <v>0.18569261251928357</v>
      </c>
      <c r="Z23" s="32">
        <v>0.24156994967905127</v>
      </c>
      <c r="AA23" s="32">
        <v>0.43682803709200818</v>
      </c>
      <c r="AB23" s="32">
        <v>0.11835497898500368</v>
      </c>
      <c r="AC23" s="32">
        <v>0.29844091779866405</v>
      </c>
      <c r="AD23" s="32">
        <v>0.27764535176857913</v>
      </c>
      <c r="AE23" s="32">
        <v>0.15631025283414188</v>
      </c>
      <c r="AF23" s="32">
        <v>0.15050486133302834</v>
      </c>
      <c r="AG23" s="32">
        <v>0.1019512632900785</v>
      </c>
      <c r="AH23" s="32">
        <v>0.39688658076710082</v>
      </c>
      <c r="AI23" s="32">
        <v>0.30325365125561138</v>
      </c>
      <c r="AJ23" s="32">
        <v>0.1706979686303326</v>
      </c>
      <c r="AK23" s="32">
        <v>9.9827824899503995E-2</v>
      </c>
      <c r="AL23" s="32">
        <v>0.32311275228416575</v>
      </c>
      <c r="AM23" s="32">
        <v>0.33518331892077358</v>
      </c>
      <c r="AN23" s="32">
        <v>0.14999948126422682</v>
      </c>
      <c r="AO23" s="32">
        <v>6.867858403795879E-2</v>
      </c>
      <c r="AP23" s="32">
        <v>4.6272464005138708E-2</v>
      </c>
      <c r="AQ23" s="32">
        <v>0.25403173777303029</v>
      </c>
      <c r="AR23" s="1"/>
    </row>
    <row r="24" spans="1:44" x14ac:dyDescent="0.25">
      <c r="A24" s="34" t="s">
        <v>347</v>
      </c>
      <c r="B24" s="32">
        <v>0.11279057988905335</v>
      </c>
      <c r="C24" s="32">
        <v>6.8067360114609121E-2</v>
      </c>
      <c r="D24" s="32">
        <v>0.11927654863110508</v>
      </c>
      <c r="E24" s="32">
        <v>2.9905770700360539E-2</v>
      </c>
      <c r="F24" s="32">
        <v>9.7063242289116183E-2</v>
      </c>
      <c r="G24" s="32">
        <v>4.1329190670763544E-2</v>
      </c>
      <c r="H24" s="32">
        <v>0.21302269925639786</v>
      </c>
      <c r="I24" s="32">
        <v>0.1622562123253708</v>
      </c>
      <c r="J24" s="32">
        <v>0.19750806260257017</v>
      </c>
      <c r="K24" s="32">
        <v>7.1610724668471154E-2</v>
      </c>
      <c r="L24" s="32">
        <v>1.7646265400127609E-2</v>
      </c>
      <c r="M24" s="32">
        <v>0.13223643885499692</v>
      </c>
      <c r="N24" s="32">
        <v>0.11568332589743997</v>
      </c>
      <c r="O24" s="32">
        <v>0.13452903112342446</v>
      </c>
      <c r="P24" s="32">
        <v>5.120091494367867E-2</v>
      </c>
      <c r="Q24" s="32">
        <v>7.8738033787478928E-3</v>
      </c>
      <c r="R24" s="32">
        <v>0.10789871329943659</v>
      </c>
      <c r="S24" s="32">
        <v>0.11675533233768645</v>
      </c>
      <c r="T24" s="32">
        <v>8.3727015399174737E-2</v>
      </c>
      <c r="U24" s="32">
        <v>1.3537001386070899E-2</v>
      </c>
      <c r="V24" s="32">
        <v>0.15522631982765156</v>
      </c>
      <c r="W24" s="32">
        <v>7.2403542730408374E-2</v>
      </c>
      <c r="X24" s="32">
        <v>1.2260497469561444E-2</v>
      </c>
      <c r="Y24" s="32">
        <v>6.3470159235258797E-2</v>
      </c>
      <c r="Z24" s="32">
        <v>9.5140405336023873E-2</v>
      </c>
      <c r="AA24" s="32">
        <v>0.13314017843899917</v>
      </c>
      <c r="AB24" s="32">
        <v>9.034517599575892E-2</v>
      </c>
      <c r="AC24" s="32">
        <v>0.16547127316906268</v>
      </c>
      <c r="AD24" s="32">
        <v>7.3835596832377171E-2</v>
      </c>
      <c r="AE24" s="32">
        <v>7.6485796063374759E-2</v>
      </c>
      <c r="AF24" s="32">
        <v>7.5032557861081331E-2</v>
      </c>
      <c r="AG24" s="32">
        <v>1.5816847800202448E-2</v>
      </c>
      <c r="AH24" s="32">
        <v>6.5114303137649182E-2</v>
      </c>
      <c r="AI24" s="32">
        <v>0.12297735739128393</v>
      </c>
      <c r="AJ24" s="32">
        <v>3.9648271273168703E-3</v>
      </c>
      <c r="AK24" s="32">
        <v>0.1252020603408808</v>
      </c>
      <c r="AL24" s="32">
        <v>5.9732839355066042E-2</v>
      </c>
      <c r="AM24" s="32">
        <v>0.16858877968154176</v>
      </c>
      <c r="AN24" s="32">
        <v>0.16320877106565101</v>
      </c>
      <c r="AO24" s="32">
        <v>0.28654919133053869</v>
      </c>
      <c r="AP24" s="32">
        <v>0</v>
      </c>
      <c r="AQ24" s="32">
        <v>9.5775873494890515E-2</v>
      </c>
      <c r="AR24" s="1"/>
    </row>
    <row r="25" spans="1:44" x14ac:dyDescent="0.25">
      <c r="A25" s="34" t="s">
        <v>348</v>
      </c>
      <c r="B25" s="32">
        <v>5.8080192821555514E-2</v>
      </c>
      <c r="C25" s="32">
        <v>0.14120419873225562</v>
      </c>
      <c r="D25" s="32">
        <v>0.10378533868315519</v>
      </c>
      <c r="E25" s="32">
        <v>0.21149590237614146</v>
      </c>
      <c r="F25" s="32">
        <v>6.0176768501339406E-2</v>
      </c>
      <c r="G25" s="32">
        <v>0.10699382267446368</v>
      </c>
      <c r="H25" s="32">
        <v>7.5148091524841573E-2</v>
      </c>
      <c r="I25" s="32">
        <v>9.6094520041539025E-2</v>
      </c>
      <c r="J25" s="32">
        <v>9.3168773767978844E-2</v>
      </c>
      <c r="K25" s="32">
        <v>0.10121514400491828</v>
      </c>
      <c r="L25" s="32">
        <v>9.138449118832212E-2</v>
      </c>
      <c r="M25" s="32">
        <v>2.323620642560318E-2</v>
      </c>
      <c r="N25" s="32">
        <v>8.8902101110221468E-2</v>
      </c>
      <c r="O25" s="32">
        <v>7.0485715743310418E-2</v>
      </c>
      <c r="P25" s="32">
        <v>9.9873884257734039E-2</v>
      </c>
      <c r="Q25" s="32">
        <v>0.2171664686154294</v>
      </c>
      <c r="R25" s="32">
        <v>5.0528619945677276E-2</v>
      </c>
      <c r="S25" s="32">
        <v>0.13768343081135487</v>
      </c>
      <c r="T25" s="32">
        <v>4.8918340343097735E-2</v>
      </c>
      <c r="U25" s="32">
        <v>0.19356210194018195</v>
      </c>
      <c r="V25" s="32">
        <v>5.723009646039004E-2</v>
      </c>
      <c r="W25" s="32">
        <v>3.6391820083223621E-2</v>
      </c>
      <c r="X25" s="32">
        <v>8.0027994363360846E-2</v>
      </c>
      <c r="Y25" s="32">
        <v>8.3940130781435751E-2</v>
      </c>
      <c r="Z25" s="32">
        <v>9.1114767005200825E-2</v>
      </c>
      <c r="AA25" s="32">
        <v>0.15068960862995812</v>
      </c>
      <c r="AB25" s="32">
        <v>4.966199325780981E-2</v>
      </c>
      <c r="AC25" s="32">
        <v>0.10031484418011791</v>
      </c>
      <c r="AD25" s="32">
        <v>0.11601304097413091</v>
      </c>
      <c r="AE25" s="32">
        <v>6.9307923509478578E-2</v>
      </c>
      <c r="AF25" s="32">
        <v>3.0181010254248429E-2</v>
      </c>
      <c r="AG25" s="32">
        <v>3.2901529439300949E-2</v>
      </c>
      <c r="AH25" s="32">
        <v>0.13634528352596045</v>
      </c>
      <c r="AI25" s="32">
        <v>9.2297508151508417E-2</v>
      </c>
      <c r="AJ25" s="32">
        <v>0.11548735387233892</v>
      </c>
      <c r="AK25" s="32">
        <v>3.560953266289258E-2</v>
      </c>
      <c r="AL25" s="32">
        <v>9.3847019101137588E-2</v>
      </c>
      <c r="AM25" s="32">
        <v>0.11126284766576616</v>
      </c>
      <c r="AN25" s="32">
        <v>4.3831678579223175E-2</v>
      </c>
      <c r="AO25" s="32">
        <v>4.3204206506991007E-2</v>
      </c>
      <c r="AP25" s="32">
        <v>2.2264424734683506E-2</v>
      </c>
      <c r="AQ25" s="32">
        <v>8.7247525247729496E-2</v>
      </c>
      <c r="AR25" s="1"/>
    </row>
    <row r="26" spans="1:44" x14ac:dyDescent="0.25">
      <c r="A26" s="34" t="s">
        <v>349</v>
      </c>
      <c r="B26" s="32">
        <v>0.11937711846102847</v>
      </c>
      <c r="C26" s="32">
        <v>6.9935722646115139E-2</v>
      </c>
      <c r="D26" s="32">
        <v>0.11641810886758651</v>
      </c>
      <c r="E26" s="32">
        <v>4.2444440633426624E-2</v>
      </c>
      <c r="F26" s="32">
        <v>0.1256823736394482</v>
      </c>
      <c r="G26" s="32">
        <v>5.5844040700660957E-2</v>
      </c>
      <c r="H26" s="32">
        <v>0.12247829317103537</v>
      </c>
      <c r="I26" s="32">
        <v>9.6562678398732629E-2</v>
      </c>
      <c r="J26" s="32">
        <v>0.10556858747494882</v>
      </c>
      <c r="K26" s="32">
        <v>9.1122326266379172E-2</v>
      </c>
      <c r="L26" s="32">
        <v>7.9285014596553849E-2</v>
      </c>
      <c r="M26" s="32">
        <v>7.2843815431187162E-2</v>
      </c>
      <c r="N26" s="32">
        <v>8.3717835113120947E-2</v>
      </c>
      <c r="O26" s="32">
        <v>9.4844254369810005E-2</v>
      </c>
      <c r="P26" s="32">
        <v>8.4555231268306441E-2</v>
      </c>
      <c r="Q26" s="32">
        <v>9.4952794823100803E-2</v>
      </c>
      <c r="R26" s="32">
        <v>0.15494682313182231</v>
      </c>
      <c r="S26" s="32">
        <v>0.21865688193232696</v>
      </c>
      <c r="T26" s="32">
        <v>0.10943388892466116</v>
      </c>
      <c r="U26" s="32">
        <v>5.8669680662787958E-2</v>
      </c>
      <c r="V26" s="32">
        <v>0.11325733503129336</v>
      </c>
      <c r="W26" s="32">
        <v>0.13210254401222848</v>
      </c>
      <c r="X26" s="32">
        <v>7.6000592880453258E-2</v>
      </c>
      <c r="Y26" s="32">
        <v>0.10164681418529013</v>
      </c>
      <c r="Z26" s="32">
        <v>0.11555130566575475</v>
      </c>
      <c r="AA26" s="32">
        <v>0.12701274545335797</v>
      </c>
      <c r="AB26" s="32">
        <v>8.5740058286951151E-2</v>
      </c>
      <c r="AC26" s="32">
        <v>9.6127188202502878E-2</v>
      </c>
      <c r="AD26" s="32">
        <v>4.5441969014923853E-2</v>
      </c>
      <c r="AE26" s="32">
        <v>8.8821319559331591E-2</v>
      </c>
      <c r="AF26" s="32">
        <v>8.9828601764124383E-2</v>
      </c>
      <c r="AG26" s="32">
        <v>4.0018666937585726E-2</v>
      </c>
      <c r="AH26" s="32">
        <v>8.524746288618143E-2</v>
      </c>
      <c r="AI26" s="32">
        <v>0.2040423046134402</v>
      </c>
      <c r="AJ26" s="32">
        <v>4.4880722678307346E-2</v>
      </c>
      <c r="AK26" s="32">
        <v>5.0095356604003959E-2</v>
      </c>
      <c r="AL26" s="32">
        <v>8.4891525444677804E-2</v>
      </c>
      <c r="AM26" s="32">
        <v>0.15116742857991478</v>
      </c>
      <c r="AN26" s="32">
        <v>0.16962331919256701</v>
      </c>
      <c r="AO26" s="32">
        <v>0.17473971780062111</v>
      </c>
      <c r="AP26" s="32">
        <v>5.5771423222577193E-2</v>
      </c>
      <c r="AQ26" s="32">
        <v>0.10099896272131841</v>
      </c>
      <c r="AR26" s="1"/>
    </row>
    <row r="27" spans="1:44" x14ac:dyDescent="0.25">
      <c r="A27" s="34" t="s">
        <v>350</v>
      </c>
      <c r="B27" s="32">
        <v>0.94370272558893986</v>
      </c>
      <c r="C27" s="32">
        <v>0.92882666401931813</v>
      </c>
      <c r="D27" s="32">
        <v>0.88268198734121572</v>
      </c>
      <c r="E27" s="32">
        <v>0.95336271810698947</v>
      </c>
      <c r="F27" s="32">
        <v>0.89798406784627982</v>
      </c>
      <c r="G27" s="32">
        <v>0.96581609975534188</v>
      </c>
      <c r="H27" s="32">
        <v>0.90778163810518941</v>
      </c>
      <c r="I27" s="32">
        <v>0.87125504558603029</v>
      </c>
      <c r="J27" s="32">
        <v>0.90545180588986129</v>
      </c>
      <c r="K27" s="32">
        <v>0.9174619194106487</v>
      </c>
      <c r="L27" s="32">
        <v>0.96400057811461359</v>
      </c>
      <c r="M27" s="32">
        <v>0.97353510275371258</v>
      </c>
      <c r="N27" s="32">
        <v>0.93016704378719439</v>
      </c>
      <c r="O27" s="32">
        <v>0.95038180851342247</v>
      </c>
      <c r="P27" s="32">
        <v>0.93657144959035743</v>
      </c>
      <c r="Q27" s="32">
        <v>0.95632458361547568</v>
      </c>
      <c r="R27" s="32">
        <v>0.94619363710163085</v>
      </c>
      <c r="S27" s="32">
        <v>0.90206772113929901</v>
      </c>
      <c r="T27" s="32">
        <v>0.96709849607468912</v>
      </c>
      <c r="U27" s="32">
        <v>0.96121642958248432</v>
      </c>
      <c r="V27" s="32">
        <v>0.91461240657778187</v>
      </c>
      <c r="W27" s="32">
        <v>0.96444232798256857</v>
      </c>
      <c r="X27" s="32">
        <v>0.9852842214902765</v>
      </c>
      <c r="Y27" s="32">
        <v>0.97248234103309406</v>
      </c>
      <c r="Z27" s="32">
        <v>0.9291405135362969</v>
      </c>
      <c r="AA27" s="32">
        <v>0.90095947134962695</v>
      </c>
      <c r="AB27" s="32">
        <v>0.97269280022294935</v>
      </c>
      <c r="AC27" s="32">
        <v>0.89932204345227273</v>
      </c>
      <c r="AD27" s="32">
        <v>0.9492706205368614</v>
      </c>
      <c r="AE27" s="32">
        <v>0.98364878378489329</v>
      </c>
      <c r="AF27" s="32">
        <v>0.93420605202577423</v>
      </c>
      <c r="AG27" s="32">
        <v>0.98838537679231242</v>
      </c>
      <c r="AH27" s="32">
        <v>0.94097697512566347</v>
      </c>
      <c r="AI27" s="32">
        <v>0.8759865795095203</v>
      </c>
      <c r="AJ27" s="32">
        <v>0.98279440195339496</v>
      </c>
      <c r="AK27" s="32">
        <v>0.93428442161054825</v>
      </c>
      <c r="AL27" s="32">
        <v>0.94544876568689062</v>
      </c>
      <c r="AM27" s="32">
        <v>0.78757725775777498</v>
      </c>
      <c r="AN27" s="32">
        <v>0.90361389039521245</v>
      </c>
      <c r="AO27" s="32">
        <v>0.81893570264332705</v>
      </c>
      <c r="AP27" s="32">
        <v>0.99695655530914418</v>
      </c>
      <c r="AQ27" s="32">
        <v>0.93485712168893753</v>
      </c>
      <c r="AR27" s="1"/>
    </row>
    <row r="28" spans="1:44" x14ac:dyDescent="0.25">
      <c r="A28" s="34" t="s">
        <v>351</v>
      </c>
      <c r="B28" s="32">
        <v>7.5817125636036915E-3</v>
      </c>
      <c r="C28" s="32">
        <v>2.7244744652448874E-2</v>
      </c>
      <c r="D28" s="32">
        <v>4.3135932307893657E-2</v>
      </c>
      <c r="E28" s="32">
        <v>2.1127270789753794E-2</v>
      </c>
      <c r="F28" s="32">
        <v>1.0660183317991912E-2</v>
      </c>
      <c r="G28" s="32">
        <v>9.789528039266391E-3</v>
      </c>
      <c r="H28" s="32">
        <v>2.7865059156617605E-2</v>
      </c>
      <c r="I28" s="32">
        <v>8.9749882750872582E-3</v>
      </c>
      <c r="J28" s="32">
        <v>1.2566881088296358E-2</v>
      </c>
      <c r="K28" s="32">
        <v>1.9363716330749386E-2</v>
      </c>
      <c r="L28" s="32">
        <v>4.849581161543926E-4</v>
      </c>
      <c r="M28" s="32">
        <v>2.035828068335271E-3</v>
      </c>
      <c r="N28" s="32">
        <v>1.6277178778691049E-2</v>
      </c>
      <c r="O28" s="32">
        <v>1.1578729541406865E-2</v>
      </c>
      <c r="P28" s="32">
        <v>1.9609538491532772E-2</v>
      </c>
      <c r="Q28" s="32">
        <v>8.1362569086001792E-3</v>
      </c>
      <c r="R28" s="32">
        <v>1.2724403216201578E-2</v>
      </c>
      <c r="S28" s="32">
        <v>1.6187858246987978E-2</v>
      </c>
      <c r="T28" s="32">
        <v>8.8334014522736815E-3</v>
      </c>
      <c r="U28" s="32">
        <v>3.0880145408909085E-2</v>
      </c>
      <c r="V28" s="32">
        <v>1.7970711770519083E-2</v>
      </c>
      <c r="W28" s="32">
        <v>5.1890234074027106E-3</v>
      </c>
      <c r="X28" s="32">
        <v>6.898039144170514E-3</v>
      </c>
      <c r="Y28" s="32">
        <v>6.5363714616482084E-3</v>
      </c>
      <c r="Z28" s="32">
        <v>6.9378650407234026E-3</v>
      </c>
      <c r="AA28" s="32">
        <v>2.1188216654805872E-2</v>
      </c>
      <c r="AB28" s="32">
        <v>5.9909646447706254E-3</v>
      </c>
      <c r="AC28" s="32">
        <v>3.4546211191625799E-2</v>
      </c>
      <c r="AD28" s="32">
        <v>2.1874823853624895E-2</v>
      </c>
      <c r="AE28" s="32">
        <v>1.3888834298476755E-3</v>
      </c>
      <c r="AF28" s="32">
        <v>3.3761427219882893E-2</v>
      </c>
      <c r="AG28" s="32">
        <v>7.4228646061811725E-3</v>
      </c>
      <c r="AH28" s="32">
        <v>7.6770529616007463E-3</v>
      </c>
      <c r="AI28" s="32">
        <v>4.4841095113329656E-2</v>
      </c>
      <c r="AJ28" s="32">
        <v>9.8117766035774089E-4</v>
      </c>
      <c r="AK28" s="32">
        <v>3.8561461195581161E-2</v>
      </c>
      <c r="AL28" s="32">
        <v>1.4025532326365784E-2</v>
      </c>
      <c r="AM28" s="32">
        <v>6.7045459325712833E-2</v>
      </c>
      <c r="AN28" s="32">
        <v>3.0024418138615221E-2</v>
      </c>
      <c r="AO28" s="32">
        <v>3.4377624528745147E-2</v>
      </c>
      <c r="AP28" s="32">
        <v>1.2294684679879486E-3</v>
      </c>
      <c r="AQ28" s="32">
        <v>1.5817671962754999E-2</v>
      </c>
      <c r="AR28" s="1"/>
    </row>
    <row r="29" spans="1:44" x14ac:dyDescent="0.25">
      <c r="A29" s="34" t="s">
        <v>352</v>
      </c>
      <c r="B29" s="32">
        <v>2.2788861341575786E-3</v>
      </c>
      <c r="C29" s="32">
        <v>6.1257423047015695E-3</v>
      </c>
      <c r="D29" s="32">
        <v>1.427713181716192E-2</v>
      </c>
      <c r="E29" s="32">
        <v>1.5097555392490772E-3</v>
      </c>
      <c r="F29" s="32">
        <v>4.0598456275498934E-3</v>
      </c>
      <c r="G29" s="32">
        <v>4.2531618188626158E-3</v>
      </c>
      <c r="H29" s="32">
        <v>7.9016141293490431E-3</v>
      </c>
      <c r="I29" s="32">
        <v>2.5358892151609039E-2</v>
      </c>
      <c r="J29" s="32">
        <v>2.4328148523728985E-3</v>
      </c>
      <c r="K29" s="32">
        <v>4.333979057627199E-3</v>
      </c>
      <c r="L29" s="32">
        <v>1.0326269910568269E-3</v>
      </c>
      <c r="M29" s="32">
        <v>5.082726550238322E-3</v>
      </c>
      <c r="N29" s="32">
        <v>9.1422703265435154E-3</v>
      </c>
      <c r="O29" s="32">
        <v>2.8599538829300131E-3</v>
      </c>
      <c r="P29" s="32">
        <v>1.7214605658236567E-2</v>
      </c>
      <c r="Q29" s="32">
        <v>8.5586283836416247E-4</v>
      </c>
      <c r="R29" s="32">
        <v>4.0014118859764214E-3</v>
      </c>
      <c r="S29" s="32">
        <v>1.1900954177260653E-3</v>
      </c>
      <c r="T29" s="32">
        <v>2.5556866634784668E-3</v>
      </c>
      <c r="U29" s="32">
        <v>3.8423681350508023E-4</v>
      </c>
      <c r="V29" s="32">
        <v>3.7285609534011719E-3</v>
      </c>
      <c r="W29" s="32">
        <v>2.5517099866999241E-3</v>
      </c>
      <c r="X29" s="32">
        <v>0</v>
      </c>
      <c r="Y29" s="32">
        <v>1.503673020951774E-3</v>
      </c>
      <c r="Z29" s="32">
        <v>2.9145783597105891E-3</v>
      </c>
      <c r="AA29" s="32">
        <v>1.0359413781516435E-2</v>
      </c>
      <c r="AB29" s="32">
        <v>7.7139658628531775E-4</v>
      </c>
      <c r="AC29" s="32">
        <v>6.718185324572367E-3</v>
      </c>
      <c r="AD29" s="32">
        <v>1.4634124228369988E-3</v>
      </c>
      <c r="AE29" s="32">
        <v>1.4356438697838505E-3</v>
      </c>
      <c r="AF29" s="32">
        <v>4.4756081086252111E-3</v>
      </c>
      <c r="AG29" s="32">
        <v>5.9419655626100846E-4</v>
      </c>
      <c r="AH29" s="32">
        <v>1.087245021232922E-3</v>
      </c>
      <c r="AI29" s="32">
        <v>2.0683263846257082E-2</v>
      </c>
      <c r="AJ29" s="32">
        <v>1.1132950620559624E-4</v>
      </c>
      <c r="AK29" s="32">
        <v>1.5185220082674955E-4</v>
      </c>
      <c r="AL29" s="32">
        <v>6.4037567529826572E-3</v>
      </c>
      <c r="AM29" s="32">
        <v>1.7707501524616837E-2</v>
      </c>
      <c r="AN29" s="32">
        <v>2.5708831124765671E-3</v>
      </c>
      <c r="AO29" s="32">
        <v>5.7130149095855802E-3</v>
      </c>
      <c r="AP29" s="32">
        <v>0</v>
      </c>
      <c r="AQ29" s="32">
        <v>5.2666609366768084E-3</v>
      </c>
      <c r="AR29" s="1"/>
    </row>
    <row r="30" spans="1:44" x14ac:dyDescent="0.25">
      <c r="A30" s="34" t="s">
        <v>353</v>
      </c>
      <c r="B30" s="32">
        <v>5.7868151272607591E-3</v>
      </c>
      <c r="C30" s="32">
        <v>1.3994008002785596E-3</v>
      </c>
      <c r="D30" s="32">
        <v>3.3280276359324338E-3</v>
      </c>
      <c r="E30" s="32">
        <v>2.0263086968774115E-4</v>
      </c>
      <c r="F30" s="32">
        <v>1.3973004013521689E-4</v>
      </c>
      <c r="G30" s="32">
        <v>1.9521969813848672E-4</v>
      </c>
      <c r="H30" s="32">
        <v>1.4909443452807356E-3</v>
      </c>
      <c r="I30" s="32">
        <v>9.5578274660511695E-3</v>
      </c>
      <c r="J30" s="32">
        <v>2.7828390093000821E-4</v>
      </c>
      <c r="K30" s="32">
        <v>2.6555240502412502E-3</v>
      </c>
      <c r="L30" s="32">
        <v>9.6811883328177183E-5</v>
      </c>
      <c r="M30" s="32">
        <v>0</v>
      </c>
      <c r="N30" s="32">
        <v>1.1222161996216143E-3</v>
      </c>
      <c r="O30" s="32">
        <v>1.9749656543461237E-3</v>
      </c>
      <c r="P30" s="32">
        <v>4.4560607150794483E-3</v>
      </c>
      <c r="Q30" s="32">
        <v>0</v>
      </c>
      <c r="R30" s="32">
        <v>2.7683202374788173E-3</v>
      </c>
      <c r="S30" s="32">
        <v>1.6861467008096396E-3</v>
      </c>
      <c r="T30" s="32">
        <v>3.481098668725202E-4</v>
      </c>
      <c r="U30" s="32">
        <v>0</v>
      </c>
      <c r="V30" s="32">
        <v>3.1293349757421311E-4</v>
      </c>
      <c r="W30" s="32">
        <v>2.0394746033142331E-3</v>
      </c>
      <c r="X30" s="32">
        <v>9.6630893336695757E-5</v>
      </c>
      <c r="Y30" s="32">
        <v>1.257601192892039E-3</v>
      </c>
      <c r="Z30" s="32">
        <v>1.4085445468002653E-3</v>
      </c>
      <c r="AA30" s="32">
        <v>1.0848025838878565E-2</v>
      </c>
      <c r="AB30" s="32">
        <v>2.7911464056408567E-4</v>
      </c>
      <c r="AC30" s="32">
        <v>3.8448909848164494E-3</v>
      </c>
      <c r="AD30" s="32">
        <v>6.1959480326021762E-5</v>
      </c>
      <c r="AE30" s="32">
        <v>8.659068974634079E-4</v>
      </c>
      <c r="AF30" s="32">
        <v>3.7293938718952136E-4</v>
      </c>
      <c r="AG30" s="32">
        <v>1.4128521177705845E-3</v>
      </c>
      <c r="AH30" s="32">
        <v>3.3398790588477317E-4</v>
      </c>
      <c r="AI30" s="32">
        <v>3.2242923281699137E-3</v>
      </c>
      <c r="AJ30" s="32">
        <v>0</v>
      </c>
      <c r="AK30" s="32">
        <v>0</v>
      </c>
      <c r="AL30" s="32">
        <v>1.3700981939965974E-3</v>
      </c>
      <c r="AM30" s="32">
        <v>5.7570587638866196E-3</v>
      </c>
      <c r="AN30" s="32">
        <v>2.0147195352773085E-3</v>
      </c>
      <c r="AO30" s="32">
        <v>1.5217269941589397E-4</v>
      </c>
      <c r="AP30" s="32">
        <v>0</v>
      </c>
      <c r="AQ30" s="32">
        <v>2.5283984094165244E-3</v>
      </c>
      <c r="AR30" s="1"/>
    </row>
    <row r="31" spans="1:44" x14ac:dyDescent="0.25">
      <c r="A31" s="34" t="s">
        <v>354</v>
      </c>
      <c r="B31" s="32">
        <v>4.7937944997717688E-3</v>
      </c>
      <c r="C31" s="32">
        <v>7.9099783899365199E-4</v>
      </c>
      <c r="D31" s="32">
        <v>4.3041121214747319E-3</v>
      </c>
      <c r="E31" s="32">
        <v>8.395883539765326E-4</v>
      </c>
      <c r="F31" s="32">
        <v>6.3384102652511664E-4</v>
      </c>
      <c r="G31" s="32">
        <v>4.0165115042308771E-3</v>
      </c>
      <c r="H31" s="32">
        <v>4.5138227042156873E-3</v>
      </c>
      <c r="I31" s="32">
        <v>5.9861561353644968E-3</v>
      </c>
      <c r="J31" s="32">
        <v>4.7569182991444468E-3</v>
      </c>
      <c r="K31" s="32">
        <v>1.2556079795893033E-3</v>
      </c>
      <c r="L31" s="32">
        <v>1.6079087721656711E-4</v>
      </c>
      <c r="M31" s="32">
        <v>9.9997516821966664E-5</v>
      </c>
      <c r="N31" s="32">
        <v>3.2779853094400905E-3</v>
      </c>
      <c r="O31" s="32">
        <v>1.6735300069986359E-3</v>
      </c>
      <c r="P31" s="32">
        <v>1.4203103044255622E-3</v>
      </c>
      <c r="Q31" s="32">
        <v>1.3443657783977791E-4</v>
      </c>
      <c r="R31" s="32">
        <v>4.9561122482426291E-4</v>
      </c>
      <c r="S31" s="32">
        <v>9.2392168232291079E-3</v>
      </c>
      <c r="T31" s="32">
        <v>1.2588038775940066E-4</v>
      </c>
      <c r="U31" s="32">
        <v>1.2058269309954586E-4</v>
      </c>
      <c r="V31" s="32">
        <v>5.9653280170936223E-3</v>
      </c>
      <c r="W31" s="32">
        <v>1.0655649189436778E-3</v>
      </c>
      <c r="X31" s="32">
        <v>2.2197413586503846E-4</v>
      </c>
      <c r="Y31" s="32">
        <v>9.0730268716216074E-4</v>
      </c>
      <c r="Z31" s="32">
        <v>1.0219365317174253E-3</v>
      </c>
      <c r="AA31" s="32">
        <v>1.8395925708782557E-2</v>
      </c>
      <c r="AB31" s="32">
        <v>3.6174056388177579E-4</v>
      </c>
      <c r="AC31" s="32">
        <v>6.8789241189220716E-3</v>
      </c>
      <c r="AD31" s="32">
        <v>1.8779992641157082E-3</v>
      </c>
      <c r="AE31" s="32">
        <v>5.3836483903066114E-5</v>
      </c>
      <c r="AF31" s="32">
        <v>1.002445430360412E-3</v>
      </c>
      <c r="AG31" s="32">
        <v>6.4034616784005831E-5</v>
      </c>
      <c r="AH31" s="32">
        <v>1.0882786696987303E-3</v>
      </c>
      <c r="AI31" s="32">
        <v>1.3865054995360134E-3</v>
      </c>
      <c r="AJ31" s="32">
        <v>1.0705943664870358E-3</v>
      </c>
      <c r="AK31" s="32">
        <v>0</v>
      </c>
      <c r="AL31" s="32">
        <v>2.1303938598101263E-4</v>
      </c>
      <c r="AM31" s="32">
        <v>1.419406857947941E-2</v>
      </c>
      <c r="AN31" s="32">
        <v>1.4755688886569842E-3</v>
      </c>
      <c r="AO31" s="32">
        <v>1.8448662175210243E-3</v>
      </c>
      <c r="AP31" s="32">
        <v>0</v>
      </c>
      <c r="AQ31" s="32">
        <v>2.8029634346413927E-3</v>
      </c>
      <c r="AR31" s="1"/>
    </row>
    <row r="32" spans="1:44" x14ac:dyDescent="0.25">
      <c r="A32" s="34" t="s">
        <v>355</v>
      </c>
      <c r="B32" s="32">
        <v>3.585606607666543E-2</v>
      </c>
      <c r="C32" s="32">
        <v>3.5612451300208549E-2</v>
      </c>
      <c r="D32" s="32">
        <v>5.227280941976379E-2</v>
      </c>
      <c r="E32" s="32">
        <v>2.2958036789419638E-2</v>
      </c>
      <c r="F32" s="32">
        <v>8.6522338544139057E-2</v>
      </c>
      <c r="G32" s="32">
        <v>1.592947975699208E-2</v>
      </c>
      <c r="H32" s="32">
        <v>5.0446923380200431E-2</v>
      </c>
      <c r="I32" s="32">
        <v>7.8867090418480626E-2</v>
      </c>
      <c r="J32" s="32">
        <v>7.4513296318086675E-2</v>
      </c>
      <c r="K32" s="32">
        <v>5.4929251866917703E-2</v>
      </c>
      <c r="L32" s="32">
        <v>3.4224234270607147E-2</v>
      </c>
      <c r="M32" s="32">
        <v>1.9246345610973912E-2</v>
      </c>
      <c r="N32" s="32">
        <v>4.00133055985092E-2</v>
      </c>
      <c r="O32" s="32">
        <v>3.1531012484295649E-2</v>
      </c>
      <c r="P32" s="32">
        <v>2.0728036043011676E-2</v>
      </c>
      <c r="Q32" s="32">
        <v>3.4548860375267568E-2</v>
      </c>
      <c r="R32" s="32">
        <v>3.3816616842492944E-2</v>
      </c>
      <c r="S32" s="32">
        <v>6.9628963261399418E-2</v>
      </c>
      <c r="T32" s="32">
        <v>2.1038425852452164E-2</v>
      </c>
      <c r="U32" s="32">
        <v>7.3986145668867584E-3</v>
      </c>
      <c r="V32" s="32">
        <v>5.7410059425814425E-2</v>
      </c>
      <c r="W32" s="32">
        <v>2.4711899194486058E-2</v>
      </c>
      <c r="X32" s="32">
        <v>7.4991424280356498E-3</v>
      </c>
      <c r="Y32" s="32">
        <v>1.7312710978509952E-2</v>
      </c>
      <c r="Z32" s="32">
        <v>5.8576562355166978E-2</v>
      </c>
      <c r="AA32" s="32">
        <v>3.8248946869423622E-2</v>
      </c>
      <c r="AB32" s="32">
        <v>1.990398354189258E-2</v>
      </c>
      <c r="AC32" s="32">
        <v>4.8689740798300803E-2</v>
      </c>
      <c r="AD32" s="32">
        <v>2.545118444223482E-2</v>
      </c>
      <c r="AE32" s="32">
        <v>1.260694592257562E-2</v>
      </c>
      <c r="AF32" s="32">
        <v>2.6181526866268897E-2</v>
      </c>
      <c r="AG32" s="32">
        <v>2.1206770002482772E-3</v>
      </c>
      <c r="AH32" s="32">
        <v>4.8836461171588456E-2</v>
      </c>
      <c r="AI32" s="32">
        <v>5.3878265491952439E-2</v>
      </c>
      <c r="AJ32" s="32">
        <v>1.5042497614243994E-2</v>
      </c>
      <c r="AK32" s="32">
        <v>2.7002265449160345E-2</v>
      </c>
      <c r="AL32" s="32">
        <v>3.2538807469946383E-2</v>
      </c>
      <c r="AM32" s="32">
        <v>0.10771867867791246</v>
      </c>
      <c r="AN32" s="32">
        <v>6.0300520503622071E-2</v>
      </c>
      <c r="AO32" s="32">
        <v>0.13897661900140537</v>
      </c>
      <c r="AP32" s="32">
        <v>1.8139801011537496E-3</v>
      </c>
      <c r="AQ32" s="32">
        <v>3.8727184085960591E-2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1.0604193088297995</v>
      </c>
      <c r="C34" s="32">
        <v>0.83914837541051657</v>
      </c>
      <c r="D34" s="32">
        <v>0.56861249215398513</v>
      </c>
      <c r="E34" s="32">
        <v>0.36045850231532889</v>
      </c>
      <c r="F34" s="32">
        <v>0.34534426189540546</v>
      </c>
      <c r="G34" s="32">
        <v>0.89086285821168942</v>
      </c>
      <c r="H34" s="32">
        <v>0.31423953764871448</v>
      </c>
      <c r="I34" s="32">
        <v>0.19414942068039193</v>
      </c>
      <c r="J34" s="32">
        <v>0.46049779900049248</v>
      </c>
      <c r="K34" s="32">
        <v>0.50924874524363983</v>
      </c>
      <c r="L34" s="32">
        <v>0.3929915825357635</v>
      </c>
      <c r="M34" s="32">
        <v>0.37721070106000476</v>
      </c>
      <c r="N34" s="32">
        <v>0.43660997139695223</v>
      </c>
      <c r="O34" s="32">
        <v>0.70841264839242835</v>
      </c>
      <c r="P34" s="32">
        <v>0.51333548346493318</v>
      </c>
      <c r="Q34" s="32">
        <v>0.20160361809561481</v>
      </c>
      <c r="R34" s="32">
        <v>0.54080832131350753</v>
      </c>
      <c r="S34" s="32">
        <v>0.31696383944177292</v>
      </c>
      <c r="T34" s="32">
        <v>0.25784926358846377</v>
      </c>
      <c r="U34" s="32">
        <v>0.50547348275443493</v>
      </c>
      <c r="V34" s="32">
        <v>0.38379038715393371</v>
      </c>
      <c r="W34" s="32">
        <v>0.23304197122660733</v>
      </c>
      <c r="X34" s="32">
        <v>0.36024141743649718</v>
      </c>
      <c r="Y34" s="32">
        <v>0.19636046007336619</v>
      </c>
      <c r="Z34" s="32">
        <v>0.4782073839738254</v>
      </c>
      <c r="AA34" s="32">
        <v>0.30962594354562156</v>
      </c>
      <c r="AB34" s="32">
        <v>0.38457678131675233</v>
      </c>
      <c r="AC34" s="32">
        <v>0.56505479156360061</v>
      </c>
      <c r="AD34" s="32">
        <v>0.24819493505639317</v>
      </c>
      <c r="AE34" s="32">
        <v>0.16984207597321058</v>
      </c>
      <c r="AF34" s="32">
        <v>0.27672530366113191</v>
      </c>
      <c r="AG34" s="32">
        <v>0.21878241987872718</v>
      </c>
      <c r="AH34" s="32">
        <v>0.24696339899111888</v>
      </c>
      <c r="AI34" s="32">
        <v>0.51846606311329602</v>
      </c>
      <c r="AJ34" s="32">
        <v>0.54396231181843457</v>
      </c>
      <c r="AK34" s="32">
        <v>0.51537297717261132</v>
      </c>
      <c r="AL34" s="32">
        <v>0.63101549586221506</v>
      </c>
      <c r="AM34" s="32">
        <v>0.22796813012907813</v>
      </c>
      <c r="AN34" s="32">
        <v>0.18117606197219627</v>
      </c>
      <c r="AO34" s="32">
        <v>0.4136835753444123</v>
      </c>
      <c r="AP34" s="32">
        <v>0.44090248200523713</v>
      </c>
      <c r="AQ34" s="32">
        <v>0.53094930768182291</v>
      </c>
      <c r="AR34" s="1"/>
    </row>
    <row r="35" spans="1:44" x14ac:dyDescent="0.25">
      <c r="A35" s="34" t="s">
        <v>358</v>
      </c>
      <c r="B35" s="32">
        <v>1.1317501770524971</v>
      </c>
      <c r="C35" s="32">
        <v>0.95462114066750048</v>
      </c>
      <c r="D35" s="32">
        <v>0.71174478236159566</v>
      </c>
      <c r="E35" s="32">
        <v>0.52329894750566597</v>
      </c>
      <c r="F35" s="32">
        <v>0.73516842193388698</v>
      </c>
      <c r="G35" s="32">
        <v>1.2589104065364412</v>
      </c>
      <c r="H35" s="32">
        <v>0.79388055469496599</v>
      </c>
      <c r="I35" s="32">
        <v>0.46904030677938713</v>
      </c>
      <c r="J35" s="32">
        <v>1.0139096299931045</v>
      </c>
      <c r="K35" s="32">
        <v>1.1047464990844538</v>
      </c>
      <c r="L35" s="32">
        <v>1.2860575181095484</v>
      </c>
      <c r="M35" s="32">
        <v>0.68299984546566772</v>
      </c>
      <c r="N35" s="32">
        <v>0.57931977120807743</v>
      </c>
      <c r="O35" s="32">
        <v>0.89910692804531955</v>
      </c>
      <c r="P35" s="32">
        <v>1.0051041787646848</v>
      </c>
      <c r="Q35" s="32">
        <v>0.24435399876131511</v>
      </c>
      <c r="R35" s="32">
        <v>0.93185415083982037</v>
      </c>
      <c r="S35" s="32">
        <v>0.84352120439522738</v>
      </c>
      <c r="T35" s="32">
        <v>0.77286087137938508</v>
      </c>
      <c r="U35" s="32">
        <v>0.70171492804579383</v>
      </c>
      <c r="V35" s="32">
        <v>0.6001465989005591</v>
      </c>
      <c r="W35" s="32">
        <v>0.41056819265552685</v>
      </c>
      <c r="X35" s="32">
        <v>0.55595519247271774</v>
      </c>
      <c r="Y35" s="32">
        <v>0.4334867528739127</v>
      </c>
      <c r="Z35" s="32">
        <v>0.82288731375519875</v>
      </c>
      <c r="AA35" s="32">
        <v>0.55579732273794757</v>
      </c>
      <c r="AB35" s="32">
        <v>0.77928033101998029</v>
      </c>
      <c r="AC35" s="32">
        <v>0.67826178277868199</v>
      </c>
      <c r="AD35" s="32">
        <v>0.326787902438542</v>
      </c>
      <c r="AE35" s="32">
        <v>0.59138539487089758</v>
      </c>
      <c r="AF35" s="32">
        <v>0.52869326686797935</v>
      </c>
      <c r="AG35" s="32">
        <v>0.4804224581919716</v>
      </c>
      <c r="AH35" s="32">
        <v>0.42077612792098273</v>
      </c>
      <c r="AI35" s="32">
        <v>0.81288360301255336</v>
      </c>
      <c r="AJ35" s="32">
        <v>2.2009336971453894</v>
      </c>
      <c r="AK35" s="32">
        <v>1.0078286290051517</v>
      </c>
      <c r="AL35" s="32">
        <v>0.85887162208599488</v>
      </c>
      <c r="AM35" s="32">
        <v>0.31101048737669873</v>
      </c>
      <c r="AN35" s="32">
        <v>0.5240612775757757</v>
      </c>
      <c r="AO35" s="32">
        <v>0.59073467891228382</v>
      </c>
      <c r="AP35" s="32">
        <v>0.62375115268761017</v>
      </c>
      <c r="AQ35" s="32">
        <v>0.78073984232677296</v>
      </c>
      <c r="AR35" s="1"/>
    </row>
    <row r="36" spans="1:44" x14ac:dyDescent="0.25">
      <c r="A36" s="34" t="s">
        <v>359</v>
      </c>
      <c r="B36" s="32">
        <v>0.35058990711380589</v>
      </c>
      <c r="C36" s="32">
        <v>0.18604596427142492</v>
      </c>
      <c r="D36" s="32">
        <v>0.17044173326118198</v>
      </c>
      <c r="E36" s="32">
        <v>7.8365246994885035E-2</v>
      </c>
      <c r="F36" s="32">
        <v>0.23905830152866769</v>
      </c>
      <c r="G36" s="32">
        <v>0.21640190704613452</v>
      </c>
      <c r="H36" s="32">
        <v>0.20389030145574091</v>
      </c>
      <c r="I36" s="32">
        <v>0.20233082352834872</v>
      </c>
      <c r="J36" s="32">
        <v>0.24178338164955496</v>
      </c>
      <c r="K36" s="32">
        <v>0.24795335376154773</v>
      </c>
      <c r="L36" s="32">
        <v>0.29437994238052767</v>
      </c>
      <c r="M36" s="32">
        <v>0.24182371257728541</v>
      </c>
      <c r="N36" s="32">
        <v>0.17910209075366551</v>
      </c>
      <c r="O36" s="32">
        <v>0.32883481698868539</v>
      </c>
      <c r="P36" s="32">
        <v>0.14127164914654342</v>
      </c>
      <c r="Q36" s="32">
        <v>8.9267155395166484E-2</v>
      </c>
      <c r="R36" s="32">
        <v>0.3392864864720686</v>
      </c>
      <c r="S36" s="32">
        <v>0.29617874203502748</v>
      </c>
      <c r="T36" s="32">
        <v>0.23296511648529264</v>
      </c>
      <c r="U36" s="32">
        <v>0.16922540121022916</v>
      </c>
      <c r="V36" s="32">
        <v>0.2097991079991571</v>
      </c>
      <c r="W36" s="32">
        <v>0.23336400791626455</v>
      </c>
      <c r="X36" s="32">
        <v>0.18187794717106401</v>
      </c>
      <c r="Y36" s="32">
        <v>0.10872002861201813</v>
      </c>
      <c r="Z36" s="32">
        <v>0.21929086284491245</v>
      </c>
      <c r="AA36" s="32">
        <v>0.11755581188830141</v>
      </c>
      <c r="AB36" s="32">
        <v>0.2287955620700993</v>
      </c>
      <c r="AC36" s="32">
        <v>0.21912684587759459</v>
      </c>
      <c r="AD36" s="32">
        <v>7.0118100388935192E-2</v>
      </c>
      <c r="AE36" s="32">
        <v>0.23921557528244775</v>
      </c>
      <c r="AF36" s="32">
        <v>0.1774851279851557</v>
      </c>
      <c r="AG36" s="32">
        <v>0.20002052123726011</v>
      </c>
      <c r="AH36" s="32">
        <v>9.5513934882249796E-2</v>
      </c>
      <c r="AI36" s="32">
        <v>0.14547986792093684</v>
      </c>
      <c r="AJ36" s="32">
        <v>0.24870318481361856</v>
      </c>
      <c r="AK36" s="32">
        <v>0.26090333542908317</v>
      </c>
      <c r="AL36" s="32">
        <v>0.20202601796103353</v>
      </c>
      <c r="AM36" s="32">
        <v>6.0670375809861565E-2</v>
      </c>
      <c r="AN36" s="32">
        <v>0.23328212898926468</v>
      </c>
      <c r="AO36" s="32">
        <v>0.21206033317696657</v>
      </c>
      <c r="AP36" s="32">
        <v>0.27178242899174698</v>
      </c>
      <c r="AQ36" s="32">
        <v>0.23044621139433313</v>
      </c>
      <c r="AR36" s="1"/>
    </row>
    <row r="37" spans="1:44" x14ac:dyDescent="0.25">
      <c r="A37" s="34" t="s">
        <v>360</v>
      </c>
      <c r="B37" s="32">
        <v>0.29602000696238145</v>
      </c>
      <c r="C37" s="32">
        <v>0.16417063980133362</v>
      </c>
      <c r="D37" s="32">
        <v>0.14492797197259064</v>
      </c>
      <c r="E37" s="32">
        <v>6.9580484439136128E-2</v>
      </c>
      <c r="F37" s="32">
        <v>0.19634175198512821</v>
      </c>
      <c r="G37" s="32">
        <v>0.17692039857760022</v>
      </c>
      <c r="H37" s="32">
        <v>0.16557831240653148</v>
      </c>
      <c r="I37" s="32">
        <v>0.16244738839396508</v>
      </c>
      <c r="J37" s="32">
        <v>0.19955811559903544</v>
      </c>
      <c r="K37" s="32">
        <v>0.19147029567044607</v>
      </c>
      <c r="L37" s="32">
        <v>0.23382477262231305</v>
      </c>
      <c r="M37" s="32">
        <v>0.1922967611678684</v>
      </c>
      <c r="N37" s="32">
        <v>0.15413024177454535</v>
      </c>
      <c r="O37" s="32">
        <v>0.29057997903549138</v>
      </c>
      <c r="P37" s="32">
        <v>0.1293139140030253</v>
      </c>
      <c r="Q37" s="32">
        <v>8.3124310073634661E-2</v>
      </c>
      <c r="R37" s="32">
        <v>0.28937108912680071</v>
      </c>
      <c r="S37" s="32">
        <v>0.18962201338944212</v>
      </c>
      <c r="T37" s="32">
        <v>0.20228648882667316</v>
      </c>
      <c r="U37" s="32">
        <v>0.15262637207741406</v>
      </c>
      <c r="V37" s="32">
        <v>0.18294144823250066</v>
      </c>
      <c r="W37" s="32">
        <v>0.20439747472797379</v>
      </c>
      <c r="X37" s="32">
        <v>0.14972093678418708</v>
      </c>
      <c r="Y37" s="32">
        <v>9.2236649075993576E-2</v>
      </c>
      <c r="Z37" s="32">
        <v>0.1981475222559016</v>
      </c>
      <c r="AA37" s="32">
        <v>0.10763592734576022</v>
      </c>
      <c r="AB37" s="32">
        <v>0.21039351260303571</v>
      </c>
      <c r="AC37" s="32">
        <v>0.190769533680098</v>
      </c>
      <c r="AD37" s="32">
        <v>6.2656589147702779E-2</v>
      </c>
      <c r="AE37" s="32">
        <v>0.20643783738042173</v>
      </c>
      <c r="AF37" s="32">
        <v>0.10837667905782875</v>
      </c>
      <c r="AG37" s="32">
        <v>0.17286817447571984</v>
      </c>
      <c r="AH37" s="32">
        <v>8.1849793305739091E-2</v>
      </c>
      <c r="AI37" s="32">
        <v>0.11027882016153927</v>
      </c>
      <c r="AJ37" s="32">
        <v>0.22744941492406065</v>
      </c>
      <c r="AK37" s="32">
        <v>9.9755079034297853E-2</v>
      </c>
      <c r="AL37" s="32">
        <v>0.18764256678202018</v>
      </c>
      <c r="AM37" s="32">
        <v>5.0686339183743184E-2</v>
      </c>
      <c r="AN37" s="32">
        <v>0.19290294090244689</v>
      </c>
      <c r="AO37" s="32">
        <v>0.15289451684717273</v>
      </c>
      <c r="AP37" s="32">
        <v>0.2210128201921536</v>
      </c>
      <c r="AQ37" s="32">
        <v>0.19593972771777377</v>
      </c>
      <c r="AR37" s="1"/>
    </row>
    <row r="38" spans="1:44" x14ac:dyDescent="0.25">
      <c r="A38" s="13" t="s">
        <v>361</v>
      </c>
      <c r="B38" s="32">
        <v>0.8342300728881954</v>
      </c>
      <c r="C38" s="32">
        <v>0.56039775270835279</v>
      </c>
      <c r="D38" s="32">
        <v>0.70635187080801565</v>
      </c>
      <c r="E38" s="32">
        <v>0.52329894750566597</v>
      </c>
      <c r="F38" s="32">
        <v>0.41357950324893095</v>
      </c>
      <c r="G38" s="32">
        <v>0.80518833685076052</v>
      </c>
      <c r="H38" s="32">
        <v>0.55431120132744449</v>
      </c>
      <c r="I38" s="32">
        <v>0.45388150368627883</v>
      </c>
      <c r="J38" s="32">
        <v>0.93082066285324871</v>
      </c>
      <c r="K38" s="32">
        <v>0.89139922750067258</v>
      </c>
      <c r="L38" s="32">
        <v>1.0836009111772811</v>
      </c>
      <c r="M38" s="32">
        <v>0.64404035591293807</v>
      </c>
      <c r="N38" s="32">
        <v>0.51455888138692163</v>
      </c>
      <c r="O38" s="32">
        <v>0.87331056761647474</v>
      </c>
      <c r="P38" s="32">
        <v>0.95311300751200045</v>
      </c>
      <c r="Q38" s="32">
        <v>0.19835416328884301</v>
      </c>
      <c r="R38" s="32">
        <v>0.9318455708734954</v>
      </c>
      <c r="S38" s="32">
        <v>0.76209693648366228</v>
      </c>
      <c r="T38" s="32">
        <v>0.77956079183083415</v>
      </c>
      <c r="U38" s="32">
        <v>0.53611674944693366</v>
      </c>
      <c r="V38" s="32">
        <v>0.59983788786659098</v>
      </c>
      <c r="W38" s="32">
        <v>0.40334217431941255</v>
      </c>
      <c r="X38" s="32">
        <v>0.48637482916504171</v>
      </c>
      <c r="Y38" s="32">
        <v>0.4334867528739127</v>
      </c>
      <c r="Z38" s="32">
        <v>0.71025323085185577</v>
      </c>
      <c r="AA38" s="32">
        <v>0.47869986504247364</v>
      </c>
      <c r="AB38" s="32">
        <v>0.65236780418631801</v>
      </c>
      <c r="AC38" s="32">
        <v>0.6087920793581646</v>
      </c>
      <c r="AD38" s="32">
        <v>0.30662237083053867</v>
      </c>
      <c r="AE38" s="32">
        <v>0.50519228411613626</v>
      </c>
      <c r="AF38" s="32">
        <v>0.52869326686797935</v>
      </c>
      <c r="AG38" s="32">
        <v>0.43631934228314467</v>
      </c>
      <c r="AH38" s="32">
        <v>0.33345586725044984</v>
      </c>
      <c r="AI38" s="32">
        <v>0.81288360301255336</v>
      </c>
      <c r="AJ38" s="32">
        <v>1.5745374966774819</v>
      </c>
      <c r="AK38" s="32">
        <v>1.0078286290051517</v>
      </c>
      <c r="AL38" s="32">
        <v>0.84548311530862486</v>
      </c>
      <c r="AM38" s="32">
        <v>0.31101048737669873</v>
      </c>
      <c r="AN38" s="32">
        <v>0.5240612775757757</v>
      </c>
      <c r="AO38" s="32">
        <v>0.58044831106701444</v>
      </c>
      <c r="AP38" s="32">
        <v>0.62375115268761017</v>
      </c>
      <c r="AQ38" s="32">
        <v>0.65068562431971255</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0.11940753551533202</v>
      </c>
      <c r="C40" s="32">
        <v>0.11758021495256406</v>
      </c>
      <c r="D40" s="32">
        <v>0.14969198444902684</v>
      </c>
      <c r="E40" s="32">
        <v>0.11210023441962647</v>
      </c>
      <c r="F40" s="32">
        <v>0.17868674407199747</v>
      </c>
      <c r="G40" s="32">
        <v>0.18244528898775988</v>
      </c>
      <c r="H40" s="32">
        <v>0.18790491149244776</v>
      </c>
      <c r="I40" s="32">
        <v>0.1971199169700189</v>
      </c>
      <c r="J40" s="32">
        <v>0.17464089451657058</v>
      </c>
      <c r="K40" s="32">
        <v>0.22779711278041601</v>
      </c>
      <c r="L40" s="32">
        <v>0.20570412939322658</v>
      </c>
      <c r="M40" s="32">
        <v>0.20480601426656833</v>
      </c>
      <c r="N40" s="32">
        <v>0.13942801490500742</v>
      </c>
      <c r="O40" s="32">
        <v>0.11633451197021565</v>
      </c>
      <c r="P40" s="32">
        <v>8.4643559824265094E-2</v>
      </c>
      <c r="Q40" s="32">
        <v>6.8814171285494205E-2</v>
      </c>
      <c r="R40" s="32">
        <v>0.14711873102961739</v>
      </c>
      <c r="S40" s="32">
        <v>0.35977169702808542</v>
      </c>
      <c r="T40" s="32">
        <v>0.13168764543577582</v>
      </c>
      <c r="U40" s="32">
        <v>9.808828524291581E-2</v>
      </c>
      <c r="V40" s="32">
        <v>0.12801608177840473</v>
      </c>
      <c r="W40" s="32">
        <v>0.12412596741826483</v>
      </c>
      <c r="X40" s="32">
        <v>0.1768054395106628</v>
      </c>
      <c r="Y40" s="32">
        <v>0.15161309048995564</v>
      </c>
      <c r="Z40" s="32">
        <v>9.6416879001309908E-2</v>
      </c>
      <c r="AA40" s="32">
        <v>8.4384467034730071E-2</v>
      </c>
      <c r="AB40" s="32">
        <v>8.0430097946679643E-2</v>
      </c>
      <c r="AC40" s="32">
        <v>0.12941048863240223</v>
      </c>
      <c r="AD40" s="32">
        <v>0.10641348239391148</v>
      </c>
      <c r="AE40" s="32">
        <v>0.13702175480557421</v>
      </c>
      <c r="AF40" s="32">
        <v>0.38937599849553017</v>
      </c>
      <c r="AG40" s="32">
        <v>0.13574780524310745</v>
      </c>
      <c r="AH40" s="32">
        <v>0.14305914203363007</v>
      </c>
      <c r="AI40" s="32">
        <v>0.24196507917183505</v>
      </c>
      <c r="AJ40" s="32">
        <v>8.5458374429285083E-2</v>
      </c>
      <c r="AK40" s="32">
        <v>0.61765502587293464</v>
      </c>
      <c r="AL40" s="32">
        <v>7.1196033680115289E-2</v>
      </c>
      <c r="AM40" s="32">
        <v>0.16456197102533107</v>
      </c>
      <c r="AN40" s="32">
        <v>0.17309164770472346</v>
      </c>
      <c r="AO40" s="32">
        <v>0.27900463723415675</v>
      </c>
      <c r="AP40" s="32">
        <v>0.18680239553357986</v>
      </c>
      <c r="AQ40" s="32">
        <v>0.14353248600600627</v>
      </c>
      <c r="AR40" s="1"/>
    </row>
    <row r="41" spans="1:44" x14ac:dyDescent="0.25">
      <c r="A41" s="34" t="s">
        <v>364</v>
      </c>
      <c r="B41" s="32">
        <v>0.1187432812939713</v>
      </c>
      <c r="C41" s="32">
        <v>0.11758021495256406</v>
      </c>
      <c r="D41" s="32">
        <v>0.14969198444902684</v>
      </c>
      <c r="E41" s="32">
        <v>0.11210023441962647</v>
      </c>
      <c r="F41" s="32">
        <v>0.17868674407199747</v>
      </c>
      <c r="G41" s="32">
        <v>0.18244528898775988</v>
      </c>
      <c r="H41" s="32">
        <v>0.18790491149244776</v>
      </c>
      <c r="I41" s="32">
        <v>0.1971199169700189</v>
      </c>
      <c r="J41" s="32">
        <v>0.17464089451657058</v>
      </c>
      <c r="K41" s="32">
        <v>0.22779711278041601</v>
      </c>
      <c r="L41" s="32">
        <v>0.20570412939322658</v>
      </c>
      <c r="M41" s="32">
        <v>0.20480601426656833</v>
      </c>
      <c r="N41" s="32">
        <v>0.13942801490500742</v>
      </c>
      <c r="O41" s="32">
        <v>0.11633451197021565</v>
      </c>
      <c r="P41" s="32">
        <v>8.4643559824265094E-2</v>
      </c>
      <c r="Q41" s="32">
        <v>6.8814171285494205E-2</v>
      </c>
      <c r="R41" s="32">
        <v>0.14711873102961739</v>
      </c>
      <c r="S41" s="32">
        <v>0.35977169702808542</v>
      </c>
      <c r="T41" s="32">
        <v>0.13168764543577582</v>
      </c>
      <c r="U41" s="32">
        <v>9.808828524291581E-2</v>
      </c>
      <c r="V41" s="32">
        <v>0.12801608177840473</v>
      </c>
      <c r="W41" s="32">
        <v>0.12412596741826483</v>
      </c>
      <c r="X41" s="32">
        <v>0.1768054395106628</v>
      </c>
      <c r="Y41" s="32">
        <v>0.15161309048995564</v>
      </c>
      <c r="Z41" s="32">
        <v>9.6416879001309908E-2</v>
      </c>
      <c r="AA41" s="32">
        <v>8.4384467034730071E-2</v>
      </c>
      <c r="AB41" s="32">
        <v>8.0430097946679643E-2</v>
      </c>
      <c r="AC41" s="32">
        <v>0.12941048863240223</v>
      </c>
      <c r="AD41" s="32">
        <v>0.10641348239391148</v>
      </c>
      <c r="AE41" s="32">
        <v>0.13702175480557421</v>
      </c>
      <c r="AF41" s="32">
        <v>0.38937599849553017</v>
      </c>
      <c r="AG41" s="32">
        <v>0.13574780524310745</v>
      </c>
      <c r="AH41" s="32">
        <v>0.14305914203363007</v>
      </c>
      <c r="AI41" s="32">
        <v>0.24196507917183505</v>
      </c>
      <c r="AJ41" s="32">
        <v>8.5458374429285083E-2</v>
      </c>
      <c r="AK41" s="32">
        <v>0.61765502587293464</v>
      </c>
      <c r="AL41" s="32">
        <v>7.1196033680115289E-2</v>
      </c>
      <c r="AM41" s="32">
        <v>0.16456197102533107</v>
      </c>
      <c r="AN41" s="32">
        <v>0.17309164770472346</v>
      </c>
      <c r="AO41" s="32">
        <v>0.27900463723415675</v>
      </c>
      <c r="AP41" s="32">
        <v>0.18680239553357986</v>
      </c>
      <c r="AQ41" s="32">
        <v>0.1433951519265888</v>
      </c>
      <c r="AR41" s="1"/>
    </row>
    <row r="42" spans="1:44" x14ac:dyDescent="0.25">
      <c r="A42" s="34" t="s">
        <v>365</v>
      </c>
      <c r="B42" s="32">
        <v>0.19516374410359127</v>
      </c>
      <c r="C42" s="32">
        <v>0.2565168892259132</v>
      </c>
      <c r="D42" s="32">
        <v>0.33521697464114952</v>
      </c>
      <c r="E42" s="32">
        <v>0.15843271334116624</v>
      </c>
      <c r="F42" s="32">
        <v>0.3179389505565457</v>
      </c>
      <c r="G42" s="32">
        <v>8.9995976397397912E-2</v>
      </c>
      <c r="H42" s="32">
        <v>0.27753766863060647</v>
      </c>
      <c r="I42" s="32">
        <v>0.42681215193472155</v>
      </c>
      <c r="J42" s="32">
        <v>0.34689566893382379</v>
      </c>
      <c r="K42" s="32">
        <v>0.22089765055124749</v>
      </c>
      <c r="L42" s="32">
        <v>0.12230724365856033</v>
      </c>
      <c r="M42" s="32">
        <v>9.901350726586429E-2</v>
      </c>
      <c r="N42" s="32">
        <v>0.32096221278697551</v>
      </c>
      <c r="O42" s="32">
        <v>0.19450926362233467</v>
      </c>
      <c r="P42" s="32">
        <v>0.36483152990026285</v>
      </c>
      <c r="Q42" s="32">
        <v>0.37252628954985556</v>
      </c>
      <c r="R42" s="32">
        <v>0.19318126967428781</v>
      </c>
      <c r="S42" s="32">
        <v>0.17750872905028237</v>
      </c>
      <c r="T42" s="32">
        <v>0.14114943149960668</v>
      </c>
      <c r="U42" s="32">
        <v>5.9409723368915028E-2</v>
      </c>
      <c r="V42" s="32">
        <v>0.45864016673878955</v>
      </c>
      <c r="W42" s="32">
        <v>0.18635846089204902</v>
      </c>
      <c r="X42" s="32">
        <v>5.9112690523721069E-2</v>
      </c>
      <c r="Y42" s="32">
        <v>0.11669742350818507</v>
      </c>
      <c r="Z42" s="32">
        <v>0.46183210360922461</v>
      </c>
      <c r="AA42" s="32">
        <v>0.73997314045268525</v>
      </c>
      <c r="AB42" s="32">
        <v>0.1897924141516642</v>
      </c>
      <c r="AC42" s="32">
        <v>0.37668560485840263</v>
      </c>
      <c r="AD42" s="32">
        <v>0.23403179251860604</v>
      </c>
      <c r="AE42" s="32">
        <v>7.7376616384097277E-2</v>
      </c>
      <c r="AF42" s="32">
        <v>6.1083943667452692E-2</v>
      </c>
      <c r="AG42" s="32">
        <v>4.606245522998513E-2</v>
      </c>
      <c r="AH42" s="32">
        <v>0.27520241004829105</v>
      </c>
      <c r="AI42" s="32">
        <v>0.25509026763915699</v>
      </c>
      <c r="AJ42" s="32">
        <v>0.12185595229050371</v>
      </c>
      <c r="AK42" s="32">
        <v>4.1133231229348179E-2</v>
      </c>
      <c r="AL42" s="32">
        <v>0.44936528600079229</v>
      </c>
      <c r="AM42" s="32">
        <v>0.86460727298092122</v>
      </c>
      <c r="AN42" s="32">
        <v>0.35189464634693446</v>
      </c>
      <c r="AO42" s="32">
        <v>0.48967240429890502</v>
      </c>
      <c r="AP42" s="32">
        <v>7.4845494242330324E-3</v>
      </c>
      <c r="AQ42" s="32">
        <v>0.23863225381096106</v>
      </c>
      <c r="AR42" s="1"/>
    </row>
    <row r="43" spans="1:44" x14ac:dyDescent="0.25">
      <c r="A43" s="34" t="s">
        <v>366</v>
      </c>
      <c r="B43" s="32">
        <v>0.11837386780836694</v>
      </c>
      <c r="C43" s="32">
        <v>0.18212162367827583</v>
      </c>
      <c r="D43" s="32">
        <v>0.2716408499672307</v>
      </c>
      <c r="E43" s="32">
        <v>9.4576156765830977E-2</v>
      </c>
      <c r="F43" s="32">
        <v>8.0754209321897766E-2</v>
      </c>
      <c r="G43" s="32">
        <v>5.1519968318980112E-2</v>
      </c>
      <c r="H43" s="32">
        <v>0.19569656944753552</v>
      </c>
      <c r="I43" s="32">
        <v>0.22671948748190848</v>
      </c>
      <c r="J43" s="32">
        <v>0.28350673005574628</v>
      </c>
      <c r="K43" s="32">
        <v>6.5223578002422039E-2</v>
      </c>
      <c r="L43" s="32">
        <v>1.8698200050734522E-2</v>
      </c>
      <c r="M43" s="32">
        <v>2.4833988319090172E-2</v>
      </c>
      <c r="N43" s="32">
        <v>0.17292903915747451</v>
      </c>
      <c r="O43" s="32">
        <v>0.10099156516377886</v>
      </c>
      <c r="P43" s="32">
        <v>0.11777620149949393</v>
      </c>
      <c r="Q43" s="32">
        <v>3.8717248581300344E-2</v>
      </c>
      <c r="R43" s="32">
        <v>5.1681553193295239E-2</v>
      </c>
      <c r="S43" s="32">
        <v>6.2564554488198365E-2</v>
      </c>
      <c r="T43" s="32">
        <v>5.3687275155091176E-2</v>
      </c>
      <c r="U43" s="32">
        <v>4.4769897917495048E-2</v>
      </c>
      <c r="V43" s="32">
        <v>0.21777521003489805</v>
      </c>
      <c r="W43" s="32">
        <v>2.6778553759421758E-2</v>
      </c>
      <c r="X43" s="32">
        <v>1.0138140583469383E-2</v>
      </c>
      <c r="Y43" s="32">
        <v>7.0138858132993823E-2</v>
      </c>
      <c r="Z43" s="32">
        <v>0.17548148402664154</v>
      </c>
      <c r="AA43" s="32">
        <v>0.5840634028279944</v>
      </c>
      <c r="AB43" s="32">
        <v>0.10415367670788986</v>
      </c>
      <c r="AC43" s="32">
        <v>0.29598070845370894</v>
      </c>
      <c r="AD43" s="32">
        <v>0.16795459039979729</v>
      </c>
      <c r="AE43" s="32">
        <v>6.8249921886627193E-2</v>
      </c>
      <c r="AF43" s="32">
        <v>2.6706116664537479E-2</v>
      </c>
      <c r="AG43" s="32">
        <v>9.6160609532605079E-3</v>
      </c>
      <c r="AH43" s="32">
        <v>0.15008947828113653</v>
      </c>
      <c r="AI43" s="32">
        <v>0.12426772501303526</v>
      </c>
      <c r="AJ43" s="32">
        <v>5.0205523434473766E-3</v>
      </c>
      <c r="AK43" s="32">
        <v>1.9648955999575606E-2</v>
      </c>
      <c r="AL43" s="32">
        <v>0.2078051991737262</v>
      </c>
      <c r="AM43" s="32">
        <v>0.34284907493084049</v>
      </c>
      <c r="AN43" s="32">
        <v>0.13474499841488621</v>
      </c>
      <c r="AO43" s="32">
        <v>7.686850317184768E-2</v>
      </c>
      <c r="AP43" s="32">
        <v>0</v>
      </c>
      <c r="AQ43" s="32">
        <v>0.12731452068671323</v>
      </c>
      <c r="AR43" s="1"/>
    </row>
    <row r="44" spans="1:44" x14ac:dyDescent="0.25">
      <c r="A44" s="34" t="s">
        <v>367</v>
      </c>
      <c r="B44" s="32">
        <v>6.2372104446790283E-2</v>
      </c>
      <c r="C44" s="32">
        <v>7.1639905259034103E-2</v>
      </c>
      <c r="D44" s="32">
        <v>0.15860862257270847</v>
      </c>
      <c r="E44" s="32">
        <v>5.5704752893396992E-2</v>
      </c>
      <c r="F44" s="32">
        <v>8.7135740511203694E-2</v>
      </c>
      <c r="G44" s="32">
        <v>3.8087511823522061E-2</v>
      </c>
      <c r="H44" s="32">
        <v>5.4048260651870711E-2</v>
      </c>
      <c r="I44" s="32">
        <v>0.18615928328773057</v>
      </c>
      <c r="J44" s="32">
        <v>0.14800156096698505</v>
      </c>
      <c r="K44" s="32">
        <v>8.7980027147261053E-2</v>
      </c>
      <c r="L44" s="32">
        <v>3.0370145681217226E-2</v>
      </c>
      <c r="M44" s="32">
        <v>3.0476246470208128E-2</v>
      </c>
      <c r="N44" s="32">
        <v>8.2522030402422133E-2</v>
      </c>
      <c r="O44" s="32">
        <v>3.0668868009200066E-2</v>
      </c>
      <c r="P44" s="32">
        <v>0.1556869740917797</v>
      </c>
      <c r="Q44" s="32">
        <v>0.10153982624307745</v>
      </c>
      <c r="R44" s="32">
        <v>5.5424267026500246E-2</v>
      </c>
      <c r="S44" s="32">
        <v>3.4517116023923745E-2</v>
      </c>
      <c r="T44" s="32">
        <v>2.0030938856739299E-2</v>
      </c>
      <c r="U44" s="32">
        <v>5.8924960679280309E-3</v>
      </c>
      <c r="V44" s="32">
        <v>0.14554397623790369</v>
      </c>
      <c r="W44" s="32">
        <v>3.08535052708717E-2</v>
      </c>
      <c r="X44" s="32">
        <v>3.881150961708419E-2</v>
      </c>
      <c r="Y44" s="32">
        <v>1.302598961575787E-2</v>
      </c>
      <c r="Z44" s="32">
        <v>5.0767091595697506E-2</v>
      </c>
      <c r="AA44" s="32">
        <v>0.28660362341015228</v>
      </c>
      <c r="AB44" s="32">
        <v>4.6480058711851083E-2</v>
      </c>
      <c r="AC44" s="32">
        <v>0.18076396341746651</v>
      </c>
      <c r="AD44" s="32">
        <v>6.0594322961009035E-2</v>
      </c>
      <c r="AE44" s="32">
        <v>3.5436610994598841E-2</v>
      </c>
      <c r="AF44" s="32">
        <v>1.2252090129940524E-2</v>
      </c>
      <c r="AG44" s="32">
        <v>2.8334741276928539E-2</v>
      </c>
      <c r="AH44" s="32">
        <v>0.10239945388727732</v>
      </c>
      <c r="AI44" s="32">
        <v>0.10371545832712224</v>
      </c>
      <c r="AJ44" s="32">
        <v>4.3152450034908828E-2</v>
      </c>
      <c r="AK44" s="32">
        <v>2.8908356346719873E-3</v>
      </c>
      <c r="AL44" s="32">
        <v>0.15976832715695077</v>
      </c>
      <c r="AM44" s="32">
        <v>0.16242576013208423</v>
      </c>
      <c r="AN44" s="32">
        <v>0.16039872942728653</v>
      </c>
      <c r="AO44" s="32">
        <v>0.2505631098552118</v>
      </c>
      <c r="AP44" s="32">
        <v>0</v>
      </c>
      <c r="AQ44" s="32">
        <v>8.2582936378861896E-2</v>
      </c>
      <c r="AR44" s="1"/>
    </row>
    <row r="45" spans="1:44" x14ac:dyDescent="0.25">
      <c r="A45" s="34" t="s">
        <v>368</v>
      </c>
      <c r="B45" s="32">
        <v>0.2362290317073889</v>
      </c>
      <c r="C45" s="32">
        <v>0.16807278380939583</v>
      </c>
      <c r="D45" s="32">
        <v>0.25636522266393019</v>
      </c>
      <c r="E45" s="32">
        <v>0.13655192917413683</v>
      </c>
      <c r="F45" s="32">
        <v>0.28743262380326717</v>
      </c>
      <c r="G45" s="32">
        <v>0.26243554208464648</v>
      </c>
      <c r="H45" s="32">
        <v>0.22707110376815759</v>
      </c>
      <c r="I45" s="32">
        <v>0.26559335133970224</v>
      </c>
      <c r="J45" s="32">
        <v>0.22728378886628695</v>
      </c>
      <c r="K45" s="32">
        <v>0.31685381896729631</v>
      </c>
      <c r="L45" s="32">
        <v>0.28882766971394369</v>
      </c>
      <c r="M45" s="32">
        <v>0.24031045845888188</v>
      </c>
      <c r="N45" s="32">
        <v>0.17384555985832345</v>
      </c>
      <c r="O45" s="32">
        <v>0.17597867074639614</v>
      </c>
      <c r="P45" s="32">
        <v>0.12974784396316633</v>
      </c>
      <c r="Q45" s="32">
        <v>0.13369137657806904</v>
      </c>
      <c r="R45" s="32">
        <v>0.251991247515576</v>
      </c>
      <c r="S45" s="32">
        <v>0.49564043984980094</v>
      </c>
      <c r="T45" s="32">
        <v>0.18723350532561531</v>
      </c>
      <c r="U45" s="32">
        <v>0.13183397363959831</v>
      </c>
      <c r="V45" s="32">
        <v>0.20353182677965118</v>
      </c>
      <c r="W45" s="32">
        <v>0.19979945718124301</v>
      </c>
      <c r="X45" s="32">
        <v>0.22241382962171849</v>
      </c>
      <c r="Y45" s="32">
        <v>0.18208783903873227</v>
      </c>
      <c r="Z45" s="32">
        <v>0.13999212232751235</v>
      </c>
      <c r="AA45" s="32">
        <v>0.13177387358913617</v>
      </c>
      <c r="AB45" s="32">
        <v>0.13139890607442425</v>
      </c>
      <c r="AC45" s="32">
        <v>0.16872740713691248</v>
      </c>
      <c r="AD45" s="32">
        <v>0.12386929523441419</v>
      </c>
      <c r="AE45" s="32">
        <v>0.20804987801968461</v>
      </c>
      <c r="AF45" s="32">
        <v>0.47502250065512136</v>
      </c>
      <c r="AG45" s="32">
        <v>0.16338982360302806</v>
      </c>
      <c r="AH45" s="32">
        <v>0.17836629441466623</v>
      </c>
      <c r="AI45" s="32">
        <v>0.39602298865476465</v>
      </c>
      <c r="AJ45" s="32">
        <v>0.11355628637231191</v>
      </c>
      <c r="AK45" s="32">
        <v>0.7912518199758094</v>
      </c>
      <c r="AL45" s="32">
        <v>0.10354682539416585</v>
      </c>
      <c r="AM45" s="32">
        <v>0.19868921097557632</v>
      </c>
      <c r="AN45" s="32">
        <v>0.25728275118098592</v>
      </c>
      <c r="AO45" s="32">
        <v>0.33329650867203409</v>
      </c>
      <c r="AP45" s="32">
        <v>0.24231293009018065</v>
      </c>
      <c r="AQ45" s="32">
        <v>0.21451671357934687</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0.64106627473289068</v>
      </c>
      <c r="C47" s="32">
        <v>0.73389048258947487</v>
      </c>
      <c r="D47" s="32">
        <v>0.77582333695509298</v>
      </c>
      <c r="E47" s="32">
        <v>0.76996797137374573</v>
      </c>
      <c r="F47" s="32">
        <v>0.85706339633364093</v>
      </c>
      <c r="G47" s="32">
        <v>0.79070950639609883</v>
      </c>
      <c r="H47" s="32">
        <v>0.87751385360945644</v>
      </c>
      <c r="I47" s="32">
        <v>0.82191355885645001</v>
      </c>
      <c r="J47" s="32">
        <v>0.8116879601783632</v>
      </c>
      <c r="K47" s="32">
        <v>0.83238059802529418</v>
      </c>
      <c r="L47" s="32">
        <v>0.86468928022240898</v>
      </c>
      <c r="M47" s="32">
        <v>0.88597363170719867</v>
      </c>
      <c r="N47" s="32">
        <v>0.7877973651918142</v>
      </c>
      <c r="O47" s="32">
        <v>0.72685646024773909</v>
      </c>
      <c r="P47" s="32">
        <v>0.83819037597265</v>
      </c>
      <c r="Q47" s="32">
        <v>0.74221295343193405</v>
      </c>
      <c r="R47" s="32">
        <v>0.81173887686792801</v>
      </c>
      <c r="S47" s="32">
        <v>0.8453662909183155</v>
      </c>
      <c r="T47" s="32">
        <v>0.90713477781517549</v>
      </c>
      <c r="U47" s="32">
        <v>0.7346203583115386</v>
      </c>
      <c r="V47" s="32">
        <v>0.83740624504705974</v>
      </c>
      <c r="W47" s="32">
        <v>0.87109202479391223</v>
      </c>
      <c r="X47" s="32">
        <v>0.79895164976657984</v>
      </c>
      <c r="Y47" s="32">
        <v>0.90363534050870775</v>
      </c>
      <c r="Z47" s="32">
        <v>0.81697722572152875</v>
      </c>
      <c r="AA47" s="32">
        <v>0.78711933234258424</v>
      </c>
      <c r="AB47" s="32">
        <v>0.86183469016083936</v>
      </c>
      <c r="AC47" s="32">
        <v>0.71867633542087916</v>
      </c>
      <c r="AD47" s="32">
        <v>0.81912429238333295</v>
      </c>
      <c r="AE47" s="32">
        <v>0.88797239351067847</v>
      </c>
      <c r="AF47" s="32">
        <v>0.90904425962008684</v>
      </c>
      <c r="AG47" s="32">
        <v>0.88852562115872913</v>
      </c>
      <c r="AH47" s="32">
        <v>0.80949258691470205</v>
      </c>
      <c r="AI47" s="32">
        <v>0.74310830508395287</v>
      </c>
      <c r="AJ47" s="32">
        <v>0.82452109137154939</v>
      </c>
      <c r="AK47" s="32">
        <v>0.89521884288988718</v>
      </c>
      <c r="AL47" s="32">
        <v>0.77832805278650874</v>
      </c>
      <c r="AM47" s="32">
        <v>0.83572825674972662</v>
      </c>
      <c r="AN47" s="32">
        <v>0.90646727660828419</v>
      </c>
      <c r="AO47" s="32">
        <v>0.80656410344332108</v>
      </c>
      <c r="AP47" s="32">
        <v>0.81753433092432248</v>
      </c>
      <c r="AQ47" s="32">
        <v>0.78457500409236269</v>
      </c>
      <c r="AR47" s="1"/>
    </row>
    <row r="48" spans="1:44" x14ac:dyDescent="0.25">
      <c r="A48" s="34" t="s">
        <v>371</v>
      </c>
      <c r="B48" s="32">
        <v>0.85268333066527235</v>
      </c>
      <c r="C48" s="32">
        <v>0.94548444860576741</v>
      </c>
      <c r="D48" s="32">
        <v>0.9289700331481956</v>
      </c>
      <c r="E48" s="32">
        <v>0.95159762509746981</v>
      </c>
      <c r="F48" s="32">
        <v>0.95734788821286743</v>
      </c>
      <c r="G48" s="32">
        <v>0.94943225939102649</v>
      </c>
      <c r="H48" s="32">
        <v>0.91334526158785856</v>
      </c>
      <c r="I48" s="32">
        <v>0.93805920574291701</v>
      </c>
      <c r="J48" s="32">
        <v>0.94533011607803175</v>
      </c>
      <c r="K48" s="32">
        <v>0.94003349924638491</v>
      </c>
      <c r="L48" s="32">
        <v>0.92648938287313776</v>
      </c>
      <c r="M48" s="32">
        <v>0.93397561374516291</v>
      </c>
      <c r="N48" s="32">
        <v>0.95710284779171872</v>
      </c>
      <c r="O48" s="32">
        <v>0.9349951609264473</v>
      </c>
      <c r="P48" s="32">
        <v>0.94994647444270386</v>
      </c>
      <c r="Q48" s="32">
        <v>0.94602024995086775</v>
      </c>
      <c r="R48" s="32">
        <v>0.89378546403925019</v>
      </c>
      <c r="S48" s="32">
        <v>0.85505189259123349</v>
      </c>
      <c r="T48" s="32">
        <v>0.90647363356164723</v>
      </c>
      <c r="U48" s="32">
        <v>0.94387379660033444</v>
      </c>
      <c r="V48" s="32">
        <v>0.93086750149295705</v>
      </c>
      <c r="W48" s="32">
        <v>0.91982739237538336</v>
      </c>
      <c r="X48" s="32">
        <v>0.93286495028534544</v>
      </c>
      <c r="Y48" s="32">
        <v>0.93067327248418841</v>
      </c>
      <c r="Z48" s="32">
        <v>0.94915385182151446</v>
      </c>
      <c r="AA48" s="32">
        <v>0.92558506209463087</v>
      </c>
      <c r="AB48" s="32">
        <v>0.92536381412375202</v>
      </c>
      <c r="AC48" s="32">
        <v>0.93470027713122761</v>
      </c>
      <c r="AD48" s="32">
        <v>0.94812084038856825</v>
      </c>
      <c r="AE48" s="32">
        <v>0.9290415269093556</v>
      </c>
      <c r="AF48" s="32">
        <v>0.88477042925556326</v>
      </c>
      <c r="AG48" s="32">
        <v>0.94809039268043327</v>
      </c>
      <c r="AH48" s="32">
        <v>0.9352187969221768</v>
      </c>
      <c r="AI48" s="32">
        <v>0.81912717965250781</v>
      </c>
      <c r="AJ48" s="32">
        <v>0.86397357746972758</v>
      </c>
      <c r="AK48" s="32">
        <v>0.6902167542088794</v>
      </c>
      <c r="AL48" s="32">
        <v>0.95829621158621336</v>
      </c>
      <c r="AM48" s="32">
        <v>0.91928762101719541</v>
      </c>
      <c r="AN48" s="32">
        <v>0.92847624753347302</v>
      </c>
      <c r="AO48" s="32">
        <v>0.90347670448221906</v>
      </c>
      <c r="AP48" s="32">
        <v>0.93256213411153066</v>
      </c>
      <c r="AQ48" s="32">
        <v>0.91823221827166346</v>
      </c>
      <c r="AR48" s="1"/>
    </row>
    <row r="49" spans="1:44" x14ac:dyDescent="0.25">
      <c r="A49" s="34" t="s">
        <v>372</v>
      </c>
      <c r="B49" s="32">
        <v>-0.14687490696361283</v>
      </c>
      <c r="C49" s="32">
        <v>-0.12036676740285084</v>
      </c>
      <c r="D49" s="32">
        <v>-1.7834077996862631E-2</v>
      </c>
      <c r="E49" s="32">
        <v>-8.8712592226284179E-2</v>
      </c>
      <c r="F49" s="32">
        <v>9.0019661137521328E-2</v>
      </c>
      <c r="G49" s="32">
        <v>1.8676179569193836E-2</v>
      </c>
      <c r="H49" s="32">
        <v>0.18307456524294377</v>
      </c>
      <c r="I49" s="32">
        <v>9.1302651964025788E-2</v>
      </c>
      <c r="J49" s="32">
        <v>4.0309737274710225E-2</v>
      </c>
      <c r="K49" s="32">
        <v>0.14669309435403044</v>
      </c>
      <c r="L49" s="32">
        <v>0.17499853014552383</v>
      </c>
      <c r="M49" s="32">
        <v>0.1929223477833438</v>
      </c>
      <c r="N49" s="32">
        <v>-4.3535817049409217E-2</v>
      </c>
      <c r="O49" s="32">
        <v>-0.12026595765001526</v>
      </c>
      <c r="P49" s="32">
        <v>-3.605269652786882E-2</v>
      </c>
      <c r="Q49" s="32">
        <v>-0.15745765175486859</v>
      </c>
      <c r="R49" s="32">
        <v>6.4864827363652525E-2</v>
      </c>
      <c r="S49" s="32">
        <v>0.54424990869749568</v>
      </c>
      <c r="T49" s="32">
        <v>0.15249927430376642</v>
      </c>
      <c r="U49" s="32">
        <v>-0.13705125531946499</v>
      </c>
      <c r="V49" s="32">
        <v>3.1667742422170408E-2</v>
      </c>
      <c r="W49" s="32">
        <v>8.1224923155074485E-2</v>
      </c>
      <c r="X49" s="32">
        <v>4.0397332006640585E-2</v>
      </c>
      <c r="Y49" s="32">
        <v>0.14446365939199007</v>
      </c>
      <c r="Z49" s="32">
        <v>-4.7411737412904886E-2</v>
      </c>
      <c r="AA49" s="32">
        <v>-7.1223773131597418E-2</v>
      </c>
      <c r="AB49" s="32">
        <v>1.2807037339846681E-2</v>
      </c>
      <c r="AC49" s="32">
        <v>-0.11682342275778404</v>
      </c>
      <c r="AD49" s="32">
        <v>-3.3171363137391302E-2</v>
      </c>
      <c r="AE49" s="32">
        <v>0.10755292789013476</v>
      </c>
      <c r="AF49" s="32">
        <v>0.6825987368917189</v>
      </c>
      <c r="AG49" s="32">
        <v>8.4375554655538559E-2</v>
      </c>
      <c r="AH49" s="32">
        <v>1.0063782102531406E-2</v>
      </c>
      <c r="AI49" s="32">
        <v>0.19677240154562306</v>
      </c>
      <c r="AJ49" s="32">
        <v>4.3512921868641377E-2</v>
      </c>
      <c r="AK49" s="32">
        <v>2.392253755262435</v>
      </c>
      <c r="AL49" s="32">
        <v>-0.12554220963829169</v>
      </c>
      <c r="AM49" s="32">
        <v>8.8176728441017094E-2</v>
      </c>
      <c r="AN49" s="32">
        <v>0.18065756481669804</v>
      </c>
      <c r="AO49" s="32">
        <v>0.23819617784517466</v>
      </c>
      <c r="AP49" s="32">
        <v>7.8033188258165284E-2</v>
      </c>
      <c r="AQ49" s="32">
        <v>-2.5263937363354835E-3</v>
      </c>
      <c r="AR49" s="1"/>
    </row>
    <row r="50" spans="1:44" ht="31.5" customHeight="1" thickBot="1" x14ac:dyDescent="0.3">
      <c r="A50" s="373" t="s">
        <v>373</v>
      </c>
      <c r="B50" s="39">
        <v>3.022770815794634</v>
      </c>
      <c r="C50" s="39">
        <v>2.2632167964472849</v>
      </c>
      <c r="D50" s="39">
        <v>1.4975862860662639</v>
      </c>
      <c r="E50" s="39">
        <v>2.0520209419471143</v>
      </c>
      <c r="F50" s="39">
        <v>0.79992841331736564</v>
      </c>
      <c r="G50" s="39">
        <v>1.1471411224980561</v>
      </c>
      <c r="H50" s="39">
        <v>0.65185175532501449</v>
      </c>
      <c r="I50" s="39">
        <v>0.90344214770867737</v>
      </c>
      <c r="J50" s="39">
        <v>1.0782814663364486</v>
      </c>
      <c r="K50" s="39">
        <v>0.73582759644667584</v>
      </c>
      <c r="L50" s="39">
        <v>0.65779291926089334</v>
      </c>
      <c r="M50" s="39">
        <v>0.5567530265219095</v>
      </c>
      <c r="N50" s="39">
        <v>1.5219512015053778</v>
      </c>
      <c r="O50" s="39">
        <v>2.3479149491097884</v>
      </c>
      <c r="P50" s="39">
        <v>1.9116590129632451</v>
      </c>
      <c r="Q50" s="39">
        <v>3.7461331256692265</v>
      </c>
      <c r="R50" s="39">
        <v>1.2796543432268457</v>
      </c>
      <c r="S50" s="39">
        <v>0.4298106559216443</v>
      </c>
      <c r="T50" s="39">
        <v>0.70519312481834151</v>
      </c>
      <c r="U50" s="39">
        <v>2.7055182077171422</v>
      </c>
      <c r="V50" s="39">
        <v>1.2701041360911931</v>
      </c>
      <c r="W50" s="39">
        <v>1.0385254422365069</v>
      </c>
      <c r="X50" s="39">
        <v>1.1371163171780994</v>
      </c>
      <c r="Y50" s="39">
        <v>0.63559590520764719</v>
      </c>
      <c r="Z50" s="39">
        <v>1.8982441266947128</v>
      </c>
      <c r="AA50" s="39">
        <v>2.5227470782010224</v>
      </c>
      <c r="AB50" s="39">
        <v>1.7178309285506028</v>
      </c>
      <c r="AC50" s="39">
        <v>2.1738861165901051</v>
      </c>
      <c r="AD50" s="39">
        <v>1.6997442762667818</v>
      </c>
      <c r="AE50" s="39">
        <v>0.81758992685710463</v>
      </c>
      <c r="AF50" s="39">
        <v>0.23359359778555364</v>
      </c>
      <c r="AG50" s="39">
        <v>0.82118733810564504</v>
      </c>
      <c r="AH50" s="39">
        <v>1.3316689194215485</v>
      </c>
      <c r="AI50" s="39">
        <v>1.0616891321479154</v>
      </c>
      <c r="AJ50" s="39">
        <v>2.0533845840193869</v>
      </c>
      <c r="AK50" s="39">
        <v>0.16964349470325304</v>
      </c>
      <c r="AL50" s="39">
        <v>3.1135434904908634</v>
      </c>
      <c r="AM50" s="39">
        <v>0.99823636182011333</v>
      </c>
      <c r="AN50" s="39">
        <v>0.54036531878922889</v>
      </c>
      <c r="AO50" s="39">
        <v>0.69330710225556724</v>
      </c>
      <c r="AP50" s="39">
        <v>0.97678441732229937</v>
      </c>
      <c r="AQ50" s="39">
        <v>1.5023171495918091</v>
      </c>
      <c r="AR50" s="1"/>
    </row>
    <row r="51" spans="1:44" ht="15.75" thickTop="1" x14ac:dyDescent="0.25">
      <c r="A51" s="768" t="s">
        <v>374</v>
      </c>
      <c r="B51" s="768"/>
      <c r="C51" s="768"/>
      <c r="D51" s="768"/>
      <c r="E51" s="768"/>
      <c r="F51" s="768"/>
      <c r="G51" s="768"/>
      <c r="H51" s="768"/>
      <c r="I51" s="768"/>
      <c r="J51" s="768"/>
      <c r="K51" s="768"/>
      <c r="L51" s="768"/>
      <c r="M51" s="768"/>
      <c r="N51" s="768"/>
      <c r="O51" s="768"/>
      <c r="P51" s="768"/>
      <c r="Q51" s="768"/>
      <c r="R51" s="768"/>
      <c r="S51" s="768"/>
      <c r="T51" s="768"/>
      <c r="U51" s="768"/>
      <c r="V51" s="768"/>
      <c r="W51" s="768"/>
      <c r="X51" s="768"/>
      <c r="Y51" s="768"/>
      <c r="Z51" s="768"/>
      <c r="AA51" s="768"/>
      <c r="AB51" s="768"/>
      <c r="AC51" s="768"/>
      <c r="AD51" s="768"/>
      <c r="AE51" s="768"/>
      <c r="AF51" s="768"/>
      <c r="AG51" s="768"/>
      <c r="AH51" s="768"/>
      <c r="AI51" s="768"/>
      <c r="AJ51" s="768"/>
      <c r="AK51" s="768"/>
      <c r="AL51" s="768"/>
      <c r="AM51" s="768"/>
      <c r="AN51" s="768"/>
      <c r="AO51" s="768"/>
      <c r="AP51" s="768"/>
      <c r="AQ51" s="768"/>
      <c r="AR51" s="374"/>
    </row>
    <row r="52" spans="1:44" ht="37.5" customHeight="1" x14ac:dyDescent="0.25">
      <c r="A52" s="765" t="s">
        <v>375</v>
      </c>
      <c r="B52" s="765"/>
      <c r="C52" s="765"/>
      <c r="D52" s="765"/>
      <c r="E52" s="765"/>
      <c r="F52" s="765"/>
      <c r="G52" s="765"/>
      <c r="H52" s="765"/>
      <c r="I52" s="765"/>
      <c r="J52" s="765"/>
      <c r="K52" s="765"/>
      <c r="L52" s="765"/>
      <c r="M52" s="765"/>
      <c r="N52" s="765"/>
      <c r="O52" s="765"/>
      <c r="P52" s="765"/>
      <c r="Q52" s="765"/>
      <c r="R52" s="765"/>
      <c r="S52" s="765"/>
      <c r="T52" s="765"/>
      <c r="U52" s="765"/>
      <c r="V52" s="765"/>
      <c r="W52" s="765"/>
      <c r="X52" s="765"/>
      <c r="Y52" s="765"/>
      <c r="Z52" s="765"/>
      <c r="AA52" s="765"/>
      <c r="AB52" s="765"/>
      <c r="AC52" s="765"/>
      <c r="AD52" s="765"/>
      <c r="AE52" s="765"/>
      <c r="AF52" s="765"/>
      <c r="AG52" s="765"/>
      <c r="AH52" s="765"/>
      <c r="AI52" s="765"/>
      <c r="AJ52" s="765"/>
      <c r="AK52" s="765"/>
      <c r="AL52" s="765"/>
      <c r="AM52" s="765"/>
      <c r="AN52" s="765"/>
      <c r="AO52" s="765"/>
      <c r="AP52" s="765"/>
      <c r="AQ52" s="765"/>
      <c r="AR52" s="374"/>
    </row>
    <row r="53" spans="1:44" ht="26.25" customHeight="1" x14ac:dyDescent="0.25">
      <c r="A53" s="765" t="s">
        <v>376</v>
      </c>
      <c r="B53" s="765"/>
      <c r="C53" s="765"/>
      <c r="D53" s="765"/>
      <c r="E53" s="765"/>
      <c r="F53" s="765"/>
      <c r="G53" s="765"/>
      <c r="H53" s="765"/>
      <c r="I53" s="765"/>
      <c r="J53" s="765"/>
      <c r="K53" s="765"/>
      <c r="L53" s="765"/>
      <c r="M53" s="765"/>
      <c r="N53" s="765"/>
      <c r="O53" s="765"/>
      <c r="P53" s="765"/>
      <c r="Q53" s="765"/>
      <c r="R53" s="765"/>
      <c r="S53" s="765"/>
      <c r="T53" s="765"/>
      <c r="U53" s="765"/>
      <c r="V53" s="765"/>
      <c r="W53" s="765"/>
      <c r="X53" s="765"/>
      <c r="Y53" s="765"/>
      <c r="Z53" s="765"/>
      <c r="AA53" s="765"/>
      <c r="AB53" s="765"/>
      <c r="AC53" s="765"/>
      <c r="AD53" s="765"/>
      <c r="AE53" s="765"/>
      <c r="AF53" s="765"/>
      <c r="AG53" s="765"/>
      <c r="AH53" s="765"/>
      <c r="AI53" s="765"/>
      <c r="AJ53" s="765"/>
      <c r="AK53" s="765"/>
      <c r="AL53" s="765"/>
      <c r="AM53" s="765"/>
      <c r="AN53" s="765"/>
      <c r="AO53" s="765"/>
      <c r="AP53" s="765"/>
      <c r="AQ53" s="765"/>
      <c r="AR53" s="374"/>
    </row>
    <row r="54" spans="1:44" x14ac:dyDescent="0.25">
      <c r="A54" s="766" t="s">
        <v>377</v>
      </c>
      <c r="B54" s="766"/>
      <c r="C54" s="766"/>
      <c r="D54" s="766"/>
      <c r="E54" s="766"/>
      <c r="F54" s="766"/>
      <c r="G54" s="766"/>
      <c r="H54" s="766"/>
      <c r="I54" s="766"/>
      <c r="J54" s="766"/>
      <c r="K54" s="766"/>
      <c r="L54" s="766"/>
      <c r="M54" s="766"/>
      <c r="N54" s="766"/>
      <c r="O54" s="766"/>
      <c r="P54" s="766"/>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c r="AO54" s="766"/>
      <c r="AP54" s="766"/>
      <c r="AQ54" s="766"/>
      <c r="AR54" s="1"/>
    </row>
    <row r="55" spans="1:44" x14ac:dyDescent="0.25">
      <c r="A55" s="766" t="s">
        <v>378</v>
      </c>
      <c r="B55" s="766"/>
      <c r="C55" s="766"/>
      <c r="D55" s="766"/>
      <c r="E55" s="766"/>
      <c r="F55" s="766"/>
      <c r="G55" s="766"/>
      <c r="H55" s="766"/>
      <c r="I55" s="766"/>
      <c r="J55" s="766"/>
      <c r="K55" s="766"/>
      <c r="L55" s="766"/>
      <c r="M55" s="766"/>
      <c r="N55" s="766"/>
      <c r="O55" s="766"/>
      <c r="P55" s="766"/>
      <c r="Q55" s="766"/>
      <c r="R55" s="766"/>
      <c r="S55" s="766"/>
      <c r="T55" s="766"/>
      <c r="U55" s="766"/>
      <c r="V55" s="766"/>
      <c r="W55" s="766"/>
      <c r="X55" s="766"/>
      <c r="Y55" s="766"/>
      <c r="Z55" s="766"/>
      <c r="AA55" s="766"/>
      <c r="AB55" s="766"/>
      <c r="AC55" s="766"/>
      <c r="AD55" s="766"/>
      <c r="AE55" s="766"/>
      <c r="AF55" s="766"/>
      <c r="AG55" s="766"/>
      <c r="AH55" s="766"/>
      <c r="AI55" s="766"/>
      <c r="AJ55" s="766"/>
      <c r="AK55" s="766"/>
      <c r="AL55" s="766"/>
      <c r="AM55" s="766"/>
      <c r="AN55" s="766"/>
      <c r="AO55" s="766"/>
      <c r="AP55" s="766"/>
      <c r="AQ55" s="766"/>
      <c r="AR55" s="1"/>
    </row>
    <row r="56" spans="1:44" x14ac:dyDescent="0.25">
      <c r="A56" s="375" t="s">
        <v>882</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76"/>
      <c r="AF56" s="1"/>
      <c r="AG56" s="1"/>
      <c r="AH56" s="1"/>
      <c r="AI56" s="1"/>
      <c r="AJ56" s="1"/>
      <c r="AK56" s="1"/>
      <c r="AL56" s="1"/>
      <c r="AM56" s="1"/>
      <c r="AN56" s="1"/>
      <c r="AO56" s="1"/>
      <c r="AP56" s="1"/>
      <c r="AQ56" s="1"/>
      <c r="AR56" s="1"/>
    </row>
    <row r="57" spans="1:44" ht="25.5" x14ac:dyDescent="0.25">
      <c r="A57" s="40"/>
      <c r="B57" s="25" t="s">
        <v>890</v>
      </c>
      <c r="C57" s="25" t="s">
        <v>892</v>
      </c>
      <c r="D57" s="25" t="s">
        <v>891</v>
      </c>
      <c r="E57" s="25" t="s">
        <v>914</v>
      </c>
      <c r="F57" s="25" t="s">
        <v>900</v>
      </c>
      <c r="G57" s="25" t="s">
        <v>897</v>
      </c>
      <c r="H57" s="25" t="s">
        <v>903</v>
      </c>
      <c r="I57" s="25" t="s">
        <v>893</v>
      </c>
      <c r="J57" s="26" t="s">
        <v>898</v>
      </c>
      <c r="K57" s="25" t="s">
        <v>894</v>
      </c>
      <c r="L57" s="25" t="s">
        <v>895</v>
      </c>
      <c r="M57" s="25" t="s">
        <v>896</v>
      </c>
      <c r="N57" s="25" t="s">
        <v>905</v>
      </c>
      <c r="O57" s="25" t="s">
        <v>904</v>
      </c>
      <c r="P57" s="25" t="s">
        <v>912</v>
      </c>
      <c r="Q57" s="25" t="s">
        <v>907</v>
      </c>
      <c r="R57" s="26" t="s">
        <v>899</v>
      </c>
      <c r="S57" s="25" t="s">
        <v>908</v>
      </c>
      <c r="T57" s="25" t="s">
        <v>913</v>
      </c>
      <c r="U57" s="25" t="s">
        <v>906</v>
      </c>
      <c r="V57" s="25" t="s">
        <v>901</v>
      </c>
      <c r="W57" s="25" t="s">
        <v>902</v>
      </c>
      <c r="X57" s="25" t="s">
        <v>910</v>
      </c>
      <c r="Y57" s="25" t="s">
        <v>909</v>
      </c>
      <c r="Z57" s="26" t="s">
        <v>911</v>
      </c>
      <c r="AA57" s="25" t="s">
        <v>915</v>
      </c>
      <c r="AB57" s="25" t="s">
        <v>916</v>
      </c>
      <c r="AC57" s="25" t="s">
        <v>917</v>
      </c>
      <c r="AD57" s="25" t="s">
        <v>918</v>
      </c>
      <c r="AE57" s="25" t="s">
        <v>919</v>
      </c>
      <c r="AF57" s="25" t="s">
        <v>920</v>
      </c>
      <c r="AG57" s="25" t="s">
        <v>921</v>
      </c>
      <c r="AH57" s="25" t="s">
        <v>922</v>
      </c>
      <c r="AI57" s="25" t="s">
        <v>923</v>
      </c>
      <c r="AJ57" s="25" t="s">
        <v>924</v>
      </c>
      <c r="AK57" s="25" t="s">
        <v>925</v>
      </c>
      <c r="AL57" s="25" t="s">
        <v>926</v>
      </c>
      <c r="AM57" s="25" t="s">
        <v>927</v>
      </c>
      <c r="AN57" s="25" t="s">
        <v>928</v>
      </c>
      <c r="AO57" s="25" t="s">
        <v>929</v>
      </c>
      <c r="AP57" s="25" t="s">
        <v>930</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6.2290939615345146E-2</v>
      </c>
      <c r="C60" s="32">
        <v>6.5537636846099076E-2</v>
      </c>
      <c r="D60" s="32">
        <v>5.5212371315682081E-2</v>
      </c>
      <c r="E60" s="32">
        <v>6.0916017804625112E-2</v>
      </c>
      <c r="F60" s="32">
        <v>7.1174625154748983E-2</v>
      </c>
      <c r="G60" s="32">
        <v>4.5418631552254944E-2</v>
      </c>
      <c r="H60" s="32">
        <v>8.8444815931284074E-2</v>
      </c>
      <c r="I60" s="32">
        <v>6.3362452719470636E-2</v>
      </c>
      <c r="J60" s="32">
        <v>6.9577664459790606E-2</v>
      </c>
      <c r="K60" s="32">
        <v>5.8616357485826262E-2</v>
      </c>
      <c r="L60" s="32">
        <v>6.0230973289218448E-2</v>
      </c>
      <c r="M60" s="32">
        <v>7.828872479074582E-2</v>
      </c>
      <c r="N60" s="32">
        <v>0.10642013748420466</v>
      </c>
      <c r="O60" s="32">
        <v>6.2806383664737522E-2</v>
      </c>
      <c r="P60" s="32">
        <v>4.9521901505317018E-2</v>
      </c>
      <c r="Q60" s="32">
        <v>5.9582475772212283E-2</v>
      </c>
      <c r="R60" s="32">
        <v>6.7823676124321636E-2</v>
      </c>
      <c r="S60" s="32">
        <v>0.12114794573615348</v>
      </c>
      <c r="T60" s="32">
        <v>8.3597571734720086E-2</v>
      </c>
      <c r="U60" s="32">
        <v>7.7466000816261177E-2</v>
      </c>
      <c r="V60" s="32">
        <v>5.9328230613374278E-2</v>
      </c>
      <c r="W60" s="32">
        <v>7.826767218553414E-2</v>
      </c>
      <c r="X60" s="32">
        <v>6.8959496967388401E-2</v>
      </c>
      <c r="Y60" s="32">
        <v>7.6197772838841896E-2</v>
      </c>
      <c r="Z60" s="32">
        <v>5.9447092060226817E-2</v>
      </c>
      <c r="AA60" s="32">
        <v>5.9828452481073997E-2</v>
      </c>
      <c r="AB60" s="32">
        <v>5.5121109583184898E-2</v>
      </c>
      <c r="AC60" s="32">
        <v>6.9359416300600565E-2</v>
      </c>
      <c r="AD60" s="32">
        <v>0.12934539940990625</v>
      </c>
      <c r="AE60" s="32">
        <v>7.548430509627127E-2</v>
      </c>
      <c r="AF60" s="32">
        <v>8.8538540406367355E-2</v>
      </c>
      <c r="AG60" s="32">
        <v>8.0748472176221081E-2</v>
      </c>
      <c r="AH60" s="32">
        <v>8.0167106072993169E-2</v>
      </c>
      <c r="AI60" s="32">
        <v>9.6255537420045834E-2</v>
      </c>
      <c r="AJ60" s="32">
        <v>6.830502513295203E-2</v>
      </c>
      <c r="AK60" s="32">
        <v>0.13806552064240615</v>
      </c>
      <c r="AL60" s="32">
        <v>5.0809365968018064E-2</v>
      </c>
      <c r="AM60" s="32">
        <v>0.10194755766093729</v>
      </c>
      <c r="AN60" s="32">
        <v>8.2044961097767821E-2</v>
      </c>
      <c r="AO60" s="32">
        <v>9.4361346741989358E-2</v>
      </c>
      <c r="AP60" s="32">
        <v>8.4248922137125967E-2</v>
      </c>
      <c r="AQ60" s="32">
        <v>6.7505254490209804E-2</v>
      </c>
      <c r="AR60" s="1"/>
    </row>
    <row r="61" spans="1:44" x14ac:dyDescent="0.25">
      <c r="A61" s="46" t="s">
        <v>382</v>
      </c>
      <c r="B61" s="32">
        <v>6.5704325656173374E-2</v>
      </c>
      <c r="C61" s="32">
        <v>6.6555342520210115E-2</v>
      </c>
      <c r="D61" s="32">
        <v>5.9572623094208514E-2</v>
      </c>
      <c r="E61" s="32">
        <v>8.4381876829869348E-2</v>
      </c>
      <c r="F61" s="32">
        <v>9.5296856523321483E-2</v>
      </c>
      <c r="G61" s="32">
        <v>4.8559792287320741E-2</v>
      </c>
      <c r="H61" s="32">
        <v>8.9030437640870513E-2</v>
      </c>
      <c r="I61" s="32">
        <v>6.7140073635806874E-2</v>
      </c>
      <c r="J61" s="32">
        <v>8.0245808736440188E-2</v>
      </c>
      <c r="K61" s="32">
        <v>5.9568115120045569E-2</v>
      </c>
      <c r="L61" s="32">
        <v>6.1561314690308067E-2</v>
      </c>
      <c r="M61" s="32">
        <v>8.0984435291913751E-2</v>
      </c>
      <c r="N61" s="32">
        <v>0.10912144866394202</v>
      </c>
      <c r="O61" s="32">
        <v>6.418320898057063E-2</v>
      </c>
      <c r="P61" s="32">
        <v>5.0324130228829429E-2</v>
      </c>
      <c r="Q61" s="32">
        <v>6.0113120764643334E-2</v>
      </c>
      <c r="R61" s="32">
        <v>6.6415258002977609E-2</v>
      </c>
      <c r="S61" s="32">
        <v>0.12323042760788383</v>
      </c>
      <c r="T61" s="32">
        <v>8.5160021734973293E-2</v>
      </c>
      <c r="U61" s="32">
        <v>8.1198021683127397E-2</v>
      </c>
      <c r="V61" s="32">
        <v>4.9998180263364174E-2</v>
      </c>
      <c r="W61" s="32">
        <v>7.8189000577438147E-2</v>
      </c>
      <c r="X61" s="32">
        <v>6.9081056881944852E-2</v>
      </c>
      <c r="Y61" s="32">
        <v>7.6759085514601991E-2</v>
      </c>
      <c r="Z61" s="32">
        <v>5.6496546116330149E-2</v>
      </c>
      <c r="AA61" s="32">
        <v>6.2303302553934209E-2</v>
      </c>
      <c r="AB61" s="32">
        <v>5.5233768737244393E-2</v>
      </c>
      <c r="AC61" s="32">
        <v>7.2779217864254328E-2</v>
      </c>
      <c r="AD61" s="32">
        <v>0.13247745087971283</v>
      </c>
      <c r="AE61" s="32">
        <v>7.6325445606800615E-2</v>
      </c>
      <c r="AF61" s="32">
        <v>8.5557725417690272E-2</v>
      </c>
      <c r="AG61" s="32">
        <v>8.1531866036152645E-2</v>
      </c>
      <c r="AH61" s="32">
        <v>8.1777163932041305E-2</v>
      </c>
      <c r="AI61" s="32">
        <v>9.5968844036259202E-2</v>
      </c>
      <c r="AJ61" s="32">
        <v>7.2913617298165714E-2</v>
      </c>
      <c r="AK61" s="32">
        <v>0.13924408072600108</v>
      </c>
      <c r="AL61" s="32">
        <v>6.0071643539667312E-2</v>
      </c>
      <c r="AM61" s="32">
        <v>0.10220870549827844</v>
      </c>
      <c r="AN61" s="32">
        <v>8.1868139860424793E-2</v>
      </c>
      <c r="AO61" s="32">
        <v>9.8017747967421409E-2</v>
      </c>
      <c r="AP61" s="32">
        <v>8.5365875023500598E-2</v>
      </c>
      <c r="AQ61" s="32">
        <v>7.0191738372044676E-2</v>
      </c>
      <c r="AR61" s="1"/>
    </row>
    <row r="62" spans="1:44" x14ac:dyDescent="0.25">
      <c r="A62" s="46" t="s">
        <v>383</v>
      </c>
      <c r="B62" s="32">
        <v>4.9429626120904922E-2</v>
      </c>
      <c r="C62" s="32">
        <v>5.8864483034418526E-2</v>
      </c>
      <c r="D62" s="32">
        <v>2.5467046169871603E-2</v>
      </c>
      <c r="E62" s="32">
        <v>8.2682727492440322E-2</v>
      </c>
      <c r="F62" s="32">
        <v>8.9185390627132641E-2</v>
      </c>
      <c r="G62" s="32">
        <v>4.0449365671411941E-2</v>
      </c>
      <c r="H62" s="32">
        <v>7.6256564919397751E-2</v>
      </c>
      <c r="I62" s="32">
        <v>4.3621990971674698E-2</v>
      </c>
      <c r="J62" s="32">
        <v>5.1450374311077594E-2</v>
      </c>
      <c r="K62" s="32">
        <v>4.8171063464136521E-2</v>
      </c>
      <c r="L62" s="32">
        <v>5.9554684307653899E-2</v>
      </c>
      <c r="M62" s="32">
        <v>7.2933337384560135E-2</v>
      </c>
      <c r="N62" s="32">
        <v>0.11333662440259437</v>
      </c>
      <c r="O62" s="32">
        <v>5.4961247354993401E-2</v>
      </c>
      <c r="P62" s="32">
        <v>9.0620307513117164E-3</v>
      </c>
      <c r="Q62" s="32">
        <v>5.88012486077642E-2</v>
      </c>
      <c r="R62" s="32">
        <v>6.2835259236779531E-2</v>
      </c>
      <c r="S62" s="32">
        <v>0.10630503546578382</v>
      </c>
      <c r="T62" s="32">
        <v>7.3455023963629795E-2</v>
      </c>
      <c r="U62" s="32">
        <v>7.0216160845534864E-2</v>
      </c>
      <c r="V62" s="32">
        <v>4.5567728668034553E-2</v>
      </c>
      <c r="W62" s="32">
        <v>7.360652047247368E-2</v>
      </c>
      <c r="X62" s="32">
        <v>6.7246356436073282E-2</v>
      </c>
      <c r="Y62" s="32">
        <v>6.9704622994251259E-2</v>
      </c>
      <c r="Z62" s="32">
        <v>5.6777951084778497E-2</v>
      </c>
      <c r="AA62" s="32">
        <v>3.3324875091838568E-2</v>
      </c>
      <c r="AB62" s="32">
        <v>5.2166913601679799E-2</v>
      </c>
      <c r="AC62" s="32">
        <v>5.4582292907158526E-2</v>
      </c>
      <c r="AD62" s="32">
        <v>0.10922450348822496</v>
      </c>
      <c r="AE62" s="32">
        <v>7.0974864652215378E-2</v>
      </c>
      <c r="AF62" s="32">
        <v>8.1007489754097675E-2</v>
      </c>
      <c r="AG62" s="32">
        <v>8.0979231582678085E-2</v>
      </c>
      <c r="AH62" s="32">
        <v>7.8334836957786924E-2</v>
      </c>
      <c r="AI62" s="32">
        <v>6.1117640750716316E-2</v>
      </c>
      <c r="AJ62" s="32">
        <v>6.6580754712583443E-2</v>
      </c>
      <c r="AK62" s="32">
        <v>0.13540078054074986</v>
      </c>
      <c r="AL62" s="32">
        <v>5.4505998775621706E-2</v>
      </c>
      <c r="AM62" s="32">
        <v>5.9018205422016461E-2</v>
      </c>
      <c r="AN62" s="32">
        <v>8.5610564699511518E-2</v>
      </c>
      <c r="AO62" s="32">
        <v>0.1010103390386303</v>
      </c>
      <c r="AP62" s="32">
        <v>8.1558321344986376E-2</v>
      </c>
      <c r="AQ62" s="32">
        <v>5.8085973978321194E-2</v>
      </c>
      <c r="AR62" s="1"/>
    </row>
    <row r="63" spans="1:44" x14ac:dyDescent="0.25">
      <c r="A63" s="46" t="s">
        <v>384</v>
      </c>
      <c r="B63" s="32">
        <v>-1.7905778294830756E-3</v>
      </c>
      <c r="C63" s="32">
        <v>1.9473426538528705E-5</v>
      </c>
      <c r="D63" s="32">
        <v>-3.0911669702215077E-2</v>
      </c>
      <c r="E63" s="32">
        <v>1.2358012656626139E-2</v>
      </c>
      <c r="F63" s="32">
        <v>3.2947269051604902E-2</v>
      </c>
      <c r="G63" s="32">
        <v>2.1386729235421142E-3</v>
      </c>
      <c r="H63" s="32">
        <v>1.1114261679519129E-2</v>
      </c>
      <c r="I63" s="32">
        <v>-1.6229592113907135E-2</v>
      </c>
      <c r="J63" s="32">
        <v>-3.9769321272019893E-3</v>
      </c>
      <c r="K63" s="32">
        <v>-2.704791519480497E-3</v>
      </c>
      <c r="L63" s="32">
        <v>-1.9447791167973694E-4</v>
      </c>
      <c r="M63" s="32">
        <v>8.7934569758015453E-3</v>
      </c>
      <c r="N63" s="32">
        <v>1.4964725510206072E-3</v>
      </c>
      <c r="O63" s="32">
        <v>-1.4747067331620661E-3</v>
      </c>
      <c r="P63" s="32">
        <v>-3.7805302485766842E-2</v>
      </c>
      <c r="Q63" s="32">
        <v>-1.3015314761011572E-2</v>
      </c>
      <c r="R63" s="32">
        <v>1.2307237043042337E-2</v>
      </c>
      <c r="S63" s="32">
        <v>1.0167108558825048E-2</v>
      </c>
      <c r="T63" s="32">
        <v>-5.4622331336853167E-3</v>
      </c>
      <c r="U63" s="32">
        <v>-2.6595715888951068E-2</v>
      </c>
      <c r="V63" s="32">
        <v>5.8740806694145414E-3</v>
      </c>
      <c r="W63" s="32">
        <v>1.9982925170061609E-2</v>
      </c>
      <c r="X63" s="32">
        <v>7.2264653222138047E-3</v>
      </c>
      <c r="Y63" s="32">
        <v>8.9086208139959669E-3</v>
      </c>
      <c r="Z63" s="32">
        <v>-7.4097465426924344E-3</v>
      </c>
      <c r="AA63" s="32">
        <v>-3.0595882587163205E-2</v>
      </c>
      <c r="AB63" s="32">
        <v>7.8520983376113174E-3</v>
      </c>
      <c r="AC63" s="32">
        <v>-1.2961805584789359E-2</v>
      </c>
      <c r="AD63" s="32">
        <v>3.1377457432068142E-3</v>
      </c>
      <c r="AE63" s="32">
        <v>3.9719614172739138E-3</v>
      </c>
      <c r="AF63" s="32">
        <v>3.3545001023911676E-2</v>
      </c>
      <c r="AG63" s="32">
        <v>4.4220554889088763E-3</v>
      </c>
      <c r="AH63" s="32">
        <v>-1.2322751074282602E-2</v>
      </c>
      <c r="AI63" s="32">
        <v>-5.1631514890948596E-2</v>
      </c>
      <c r="AJ63" s="32">
        <v>-3.6106686326665468E-3</v>
      </c>
      <c r="AK63" s="32">
        <v>3.0635456184741332E-2</v>
      </c>
      <c r="AL63" s="32">
        <v>-7.6117274872147655E-3</v>
      </c>
      <c r="AM63" s="32">
        <v>-3.5700797804940995E-2</v>
      </c>
      <c r="AN63" s="32">
        <v>8.6560207726770321E-3</v>
      </c>
      <c r="AO63" s="32">
        <v>4.0574422677681354E-3</v>
      </c>
      <c r="AP63" s="32">
        <v>-1.6152543326003522E-3</v>
      </c>
      <c r="AQ63" s="32">
        <v>-1.2853531079380601E-3</v>
      </c>
      <c r="AR63" s="1"/>
    </row>
    <row r="64" spans="1:44" x14ac:dyDescent="0.25">
      <c r="A64" s="46" t="s">
        <v>385</v>
      </c>
      <c r="B64" s="32">
        <v>3.1689497093246861E-4</v>
      </c>
      <c r="C64" s="32">
        <v>8.7139198283071894E-4</v>
      </c>
      <c r="D64" s="32">
        <v>-3.1468878626850091E-2</v>
      </c>
      <c r="E64" s="32">
        <v>1.1782265072359703E-2</v>
      </c>
      <c r="F64" s="32">
        <v>3.1970281642877109E-2</v>
      </c>
      <c r="G64" s="32">
        <v>4.1878277188188094E-5</v>
      </c>
      <c r="H64" s="32">
        <v>1.1155346160179316E-2</v>
      </c>
      <c r="I64" s="32">
        <v>-1.5846495617443144E-2</v>
      </c>
      <c r="J64" s="32">
        <v>-6.0202318969703652E-3</v>
      </c>
      <c r="K64" s="32">
        <v>-5.0557610475064976E-3</v>
      </c>
      <c r="L64" s="32">
        <v>2.8132251531684596E-3</v>
      </c>
      <c r="M64" s="32">
        <v>8.1594580077469919E-3</v>
      </c>
      <c r="N64" s="32">
        <v>1.8376919045131987E-3</v>
      </c>
      <c r="O64" s="32">
        <v>-1.5102013292684205E-3</v>
      </c>
      <c r="P64" s="32">
        <v>-4.0033635200700225E-2</v>
      </c>
      <c r="Q64" s="32">
        <v>-1.841163694406606E-2</v>
      </c>
      <c r="R64" s="32">
        <v>1.3109223115859048E-2</v>
      </c>
      <c r="S64" s="32">
        <v>1.1045455350479129E-2</v>
      </c>
      <c r="T64" s="32">
        <v>7.459894618584581E-3</v>
      </c>
      <c r="U64" s="32">
        <v>-2.6408333983105606E-2</v>
      </c>
      <c r="V64" s="32">
        <v>5.9194020252637579E-3</v>
      </c>
      <c r="W64" s="32">
        <v>1.5540705636868534E-2</v>
      </c>
      <c r="X64" s="32">
        <v>6.913713337646751E-3</v>
      </c>
      <c r="Y64" s="32">
        <v>6.6021877540168843E-3</v>
      </c>
      <c r="Z64" s="32">
        <v>-6.8959503283552055E-3</v>
      </c>
      <c r="AA64" s="32">
        <v>-3.0399712053750545E-2</v>
      </c>
      <c r="AB64" s="32">
        <v>7.8456231431775231E-3</v>
      </c>
      <c r="AC64" s="32">
        <v>-1.3200876544932887E-2</v>
      </c>
      <c r="AD64" s="32">
        <v>3.2202671192386118E-3</v>
      </c>
      <c r="AE64" s="32">
        <v>3.1756371980673067E-3</v>
      </c>
      <c r="AF64" s="32">
        <v>3.2303608109364265E-2</v>
      </c>
      <c r="AG64" s="32">
        <v>4.9909552885894432E-3</v>
      </c>
      <c r="AH64" s="32">
        <v>-1.1935714136510981E-2</v>
      </c>
      <c r="AI64" s="32">
        <v>-5.1424458878984509E-2</v>
      </c>
      <c r="AJ64" s="32">
        <v>-3.158836382645551E-3</v>
      </c>
      <c r="AK64" s="32">
        <v>3.0635456184741332E-2</v>
      </c>
      <c r="AL64" s="32">
        <v>-9.9977318546988509E-3</v>
      </c>
      <c r="AM64" s="32">
        <v>-3.4416603411733387E-2</v>
      </c>
      <c r="AN64" s="32">
        <v>1.0506829299708339E-3</v>
      </c>
      <c r="AO64" s="32">
        <v>7.7805778862700794E-3</v>
      </c>
      <c r="AP64" s="32">
        <v>-1.7793151144817455E-3</v>
      </c>
      <c r="AQ64" s="32">
        <v>-1.2972078612422911E-3</v>
      </c>
      <c r="AR64" s="1"/>
    </row>
    <row r="65" spans="1:44" x14ac:dyDescent="0.25">
      <c r="A65" s="46" t="s">
        <v>386</v>
      </c>
      <c r="B65" s="32">
        <v>3.1689497093246861E-4</v>
      </c>
      <c r="C65" s="32">
        <v>8.7139198283071894E-4</v>
      </c>
      <c r="D65" s="32">
        <v>-3.1468878626850091E-2</v>
      </c>
      <c r="E65" s="32">
        <v>1.1782265072359703E-2</v>
      </c>
      <c r="F65" s="32">
        <v>3.1970281642877109E-2</v>
      </c>
      <c r="G65" s="32">
        <v>4.1878277188188094E-5</v>
      </c>
      <c r="H65" s="32">
        <v>1.1155346160179316E-2</v>
      </c>
      <c r="I65" s="32">
        <v>-1.5846495617443144E-2</v>
      </c>
      <c r="J65" s="32">
        <v>-6.0202318969703652E-3</v>
      </c>
      <c r="K65" s="32">
        <v>-5.0557610475064976E-3</v>
      </c>
      <c r="L65" s="32">
        <v>2.8132251531684596E-3</v>
      </c>
      <c r="M65" s="32">
        <v>8.1594580077469919E-3</v>
      </c>
      <c r="N65" s="32">
        <v>1.8376919045131987E-3</v>
      </c>
      <c r="O65" s="32">
        <v>-1.5102013292684205E-3</v>
      </c>
      <c r="P65" s="32">
        <v>-4.0033635200700225E-2</v>
      </c>
      <c r="Q65" s="32">
        <v>-1.841163694406606E-2</v>
      </c>
      <c r="R65" s="32">
        <v>1.3109223115859048E-2</v>
      </c>
      <c r="S65" s="32">
        <v>1.1045455350479129E-2</v>
      </c>
      <c r="T65" s="32">
        <v>7.459894618584581E-3</v>
      </c>
      <c r="U65" s="32">
        <v>-2.6408333983105606E-2</v>
      </c>
      <c r="V65" s="32">
        <v>3.5586453120897373E-3</v>
      </c>
      <c r="W65" s="32">
        <v>1.5540705636868534E-2</v>
      </c>
      <c r="X65" s="32">
        <v>6.913713337646751E-3</v>
      </c>
      <c r="Y65" s="32">
        <v>6.6021877540168843E-3</v>
      </c>
      <c r="Z65" s="32">
        <v>-6.8959503283552055E-3</v>
      </c>
      <c r="AA65" s="32">
        <v>-3.0399712053750545E-2</v>
      </c>
      <c r="AB65" s="32">
        <v>7.8456231431775231E-3</v>
      </c>
      <c r="AC65" s="32">
        <v>-1.3200876544932887E-2</v>
      </c>
      <c r="AD65" s="32">
        <v>3.2202671192386118E-3</v>
      </c>
      <c r="AE65" s="32">
        <v>3.1756371980673067E-3</v>
      </c>
      <c r="AF65" s="32">
        <v>3.2303608109364265E-2</v>
      </c>
      <c r="AG65" s="32">
        <v>4.9909552885894432E-3</v>
      </c>
      <c r="AH65" s="32">
        <v>-1.1935714136510981E-2</v>
      </c>
      <c r="AI65" s="32">
        <v>-5.1424458878984509E-2</v>
      </c>
      <c r="AJ65" s="32">
        <v>-3.158836382645551E-3</v>
      </c>
      <c r="AK65" s="32">
        <v>3.0635456184741332E-2</v>
      </c>
      <c r="AL65" s="32">
        <v>-9.9977318546988509E-3</v>
      </c>
      <c r="AM65" s="32">
        <v>-3.4416603411733387E-2</v>
      </c>
      <c r="AN65" s="32">
        <v>1.0506829299708339E-3</v>
      </c>
      <c r="AO65" s="32">
        <v>7.7805778862700794E-3</v>
      </c>
      <c r="AP65" s="32">
        <v>-1.7793151144817455E-3</v>
      </c>
      <c r="AQ65" s="32">
        <v>-1.3709460023354589E-3</v>
      </c>
      <c r="AR65" s="1"/>
    </row>
    <row r="66" spans="1:44" x14ac:dyDescent="0.25">
      <c r="A66" s="46" t="s">
        <v>387</v>
      </c>
      <c r="B66" s="32">
        <v>2.7032983964842537E-3</v>
      </c>
      <c r="C66" s="32">
        <v>7.4757552881127686E-3</v>
      </c>
      <c r="D66" s="32">
        <v>-0.20258273333349489</v>
      </c>
      <c r="E66" s="32">
        <v>0.10801660479360239</v>
      </c>
      <c r="F66" s="32">
        <v>0.18633724981974314</v>
      </c>
      <c r="G66" s="32">
        <v>2.2788279562842856E-4</v>
      </c>
      <c r="H66" s="32">
        <v>6.0474254712973699E-2</v>
      </c>
      <c r="I66" s="32">
        <v>-7.9877320469281546E-2</v>
      </c>
      <c r="J66" s="32">
        <v>-3.4362026939803621E-2</v>
      </c>
      <c r="K66" s="32">
        <v>-2.2199612453037289E-2</v>
      </c>
      <c r="L66" s="32">
        <v>1.374510019433698E-2</v>
      </c>
      <c r="M66" s="32">
        <v>3.9557989230948686E-2</v>
      </c>
      <c r="N66" s="32">
        <v>1.3511300610643727E-2</v>
      </c>
      <c r="O66" s="32">
        <v>-1.3178871420768229E-2</v>
      </c>
      <c r="P66" s="32">
        <v>-0.4465918495734581</v>
      </c>
      <c r="Q66" s="32">
        <v>-0.25931741498002731</v>
      </c>
      <c r="R66" s="32">
        <v>9.1768364569404459E-2</v>
      </c>
      <c r="S66" s="32">
        <v>3.1321139349075613E-2</v>
      </c>
      <c r="T66" s="32">
        <v>5.8254290492315342E-2</v>
      </c>
      <c r="U66" s="32">
        <v>-0.26079332590547194</v>
      </c>
      <c r="V66" s="32">
        <v>2.8723505544764247E-2</v>
      </c>
      <c r="W66" s="32">
        <v>0.13091390904042016</v>
      </c>
      <c r="X66" s="32">
        <v>3.9269962627731941E-2</v>
      </c>
      <c r="Y66" s="32">
        <v>4.5356847590661317E-2</v>
      </c>
      <c r="Z66" s="32">
        <v>-7.2438667668084156E-2</v>
      </c>
      <c r="AA66" s="32">
        <v>-0.34195995875358925</v>
      </c>
      <c r="AB66" s="32">
        <v>9.7971877165945215E-2</v>
      </c>
      <c r="AC66" s="32">
        <v>-9.9374169598505729E-2</v>
      </c>
      <c r="AD66" s="32">
        <v>3.1042252393445553E-2</v>
      </c>
      <c r="AE66" s="32">
        <v>2.3622549935753068E-2</v>
      </c>
      <c r="AF66" s="32">
        <v>9.0644517483704418E-2</v>
      </c>
      <c r="AG66" s="32">
        <v>3.7445567191038864E-2</v>
      </c>
      <c r="AH66" s="32">
        <v>-8.2639372497243374E-2</v>
      </c>
      <c r="AI66" s="32">
        <v>-0.20403835939324241</v>
      </c>
      <c r="AJ66" s="32">
        <v>-3.6352173840056547E-2</v>
      </c>
      <c r="AK66" s="32">
        <v>5.0755175410215535E-2</v>
      </c>
      <c r="AL66" s="32">
        <v>-0.13838400532623957</v>
      </c>
      <c r="AM66" s="32">
        <v>-0.20680671263854275</v>
      </c>
      <c r="AN66" s="32">
        <v>6.2535364852008054E-3</v>
      </c>
      <c r="AO66" s="32">
        <v>2.8487627331408211E-2</v>
      </c>
      <c r="AP66" s="32">
        <v>-9.7004956663894453E-3</v>
      </c>
      <c r="AQ66" s="32">
        <v>-9.6477240570944471E-3</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9.3150602706787877E-2</v>
      </c>
      <c r="C68" s="32">
        <v>0.10547514823966393</v>
      </c>
      <c r="D68" s="32">
        <v>8.824452191709968E-2</v>
      </c>
      <c r="E68" s="32">
        <v>0.10652907070881587</v>
      </c>
      <c r="F68" s="32">
        <v>8.7198887852610443E-2</v>
      </c>
      <c r="G68" s="32">
        <v>8.616103120512697E-2</v>
      </c>
      <c r="H68" s="32">
        <v>0.12170219663757365</v>
      </c>
      <c r="I68" s="32">
        <v>9.3241139228910974E-2</v>
      </c>
      <c r="J68" s="32">
        <v>0.1089156695353692</v>
      </c>
      <c r="K68" s="32">
        <v>9.1908080080345095E-2</v>
      </c>
      <c r="L68" s="32">
        <v>9.5792496312459022E-2</v>
      </c>
      <c r="M68" s="32">
        <v>0.10819789413312399</v>
      </c>
      <c r="N68" s="32">
        <v>0.1557253873433668</v>
      </c>
      <c r="O68" s="32">
        <v>9.7709893120064908E-2</v>
      </c>
      <c r="P68" s="32">
        <v>0.10105357199312631</v>
      </c>
      <c r="Q68" s="32">
        <v>9.9389229587227582E-2</v>
      </c>
      <c r="R68" s="32">
        <v>0.10683708785451534</v>
      </c>
      <c r="S68" s="32">
        <v>0.14549456099090166</v>
      </c>
      <c r="T68" s="32">
        <v>0.12087713686592826</v>
      </c>
      <c r="U68" s="32">
        <v>0.12305561275359729</v>
      </c>
      <c r="V68" s="32">
        <v>0.10254690582732306</v>
      </c>
      <c r="W68" s="32">
        <v>0.1075344824459831</v>
      </c>
      <c r="X68" s="32">
        <v>0.10482602862966603</v>
      </c>
      <c r="Y68" s="32">
        <v>0.12872672069965405</v>
      </c>
      <c r="Z68" s="32">
        <v>9.5240765657506443E-2</v>
      </c>
      <c r="AA68" s="32">
        <v>0.10931806336676743</v>
      </c>
      <c r="AB68" s="32">
        <v>9.5308690583376043E-2</v>
      </c>
      <c r="AC68" s="32">
        <v>0.10830863402307835</v>
      </c>
      <c r="AD68" s="32">
        <v>0.18538344608640855</v>
      </c>
      <c r="AE68" s="32">
        <v>0.10614724991147353</v>
      </c>
      <c r="AF68" s="32">
        <v>0.12638768943080303</v>
      </c>
      <c r="AG68" s="32">
        <v>0.11502828383907729</v>
      </c>
      <c r="AH68" s="32">
        <v>0.12626396372102763</v>
      </c>
      <c r="AI68" s="32">
        <v>0.13609579039426248</v>
      </c>
      <c r="AJ68" s="32">
        <v>0.1151758998322454</v>
      </c>
      <c r="AK68" s="32">
        <v>0.15156635290108955</v>
      </c>
      <c r="AL68" s="32">
        <v>9.5392071710993828E-2</v>
      </c>
      <c r="AM68" s="32">
        <v>0.15349492744741469</v>
      </c>
      <c r="AN68" s="32">
        <v>0.11232614174124869</v>
      </c>
      <c r="AO68" s="32">
        <v>0.116229896133672</v>
      </c>
      <c r="AP68" s="32">
        <v>0.1097617098321448</v>
      </c>
      <c r="AQ68" s="32">
        <v>0.10403103249557222</v>
      </c>
      <c r="AR68" s="1"/>
    </row>
    <row r="69" spans="1:44" x14ac:dyDescent="0.25">
      <c r="A69" s="46" t="s">
        <v>390</v>
      </c>
      <c r="B69" s="32">
        <v>-3.0859663091442738E-2</v>
      </c>
      <c r="C69" s="32">
        <v>-3.9937511393564842E-2</v>
      </c>
      <c r="D69" s="32">
        <v>-3.3032150601417613E-2</v>
      </c>
      <c r="E69" s="32">
        <v>-4.5613052904190758E-2</v>
      </c>
      <c r="F69" s="32">
        <v>-1.6024262697861481E-2</v>
      </c>
      <c r="G69" s="32">
        <v>-4.0742399652872019E-2</v>
      </c>
      <c r="H69" s="32">
        <v>-3.3257380706289592E-2</v>
      </c>
      <c r="I69" s="32">
        <v>-2.9878686509440339E-2</v>
      </c>
      <c r="J69" s="32">
        <v>-3.9338005075578601E-2</v>
      </c>
      <c r="K69" s="32">
        <v>-3.3291722594518833E-2</v>
      </c>
      <c r="L69" s="32">
        <v>-3.5561523023240567E-2</v>
      </c>
      <c r="M69" s="32">
        <v>-2.990916934237816E-2</v>
      </c>
      <c r="N69" s="32">
        <v>-4.9305249859162147E-2</v>
      </c>
      <c r="O69" s="32">
        <v>-3.4903509455327393E-2</v>
      </c>
      <c r="P69" s="32">
        <v>-5.1531670487809302E-2</v>
      </c>
      <c r="Q69" s="32">
        <v>-3.9806753815015306E-2</v>
      </c>
      <c r="R69" s="32">
        <v>-3.9013411730193709E-2</v>
      </c>
      <c r="S69" s="32">
        <v>-2.4346615254748183E-2</v>
      </c>
      <c r="T69" s="32">
        <v>-3.727956513120817E-2</v>
      </c>
      <c r="U69" s="32">
        <v>-4.5589611937336114E-2</v>
      </c>
      <c r="V69" s="32">
        <v>-4.3218675213948794E-2</v>
      </c>
      <c r="W69" s="32">
        <v>-2.9266810260448979E-2</v>
      </c>
      <c r="X69" s="32">
        <v>-3.5866531662277629E-2</v>
      </c>
      <c r="Y69" s="32">
        <v>-5.2528947860812143E-2</v>
      </c>
      <c r="Z69" s="32">
        <v>-3.5793673597279634E-2</v>
      </c>
      <c r="AA69" s="32">
        <v>-4.9489610885693425E-2</v>
      </c>
      <c r="AB69" s="32">
        <v>-4.0187581000191139E-2</v>
      </c>
      <c r="AC69" s="32">
        <v>-3.8949217722477766E-2</v>
      </c>
      <c r="AD69" s="32">
        <v>-5.6038046676502307E-2</v>
      </c>
      <c r="AE69" s="32">
        <v>-3.0662944815202261E-2</v>
      </c>
      <c r="AF69" s="32">
        <v>-3.7849149024435688E-2</v>
      </c>
      <c r="AG69" s="32">
        <v>-3.4279811662856187E-2</v>
      </c>
      <c r="AH69" s="32">
        <v>-4.6096857648034437E-2</v>
      </c>
      <c r="AI69" s="32">
        <v>-3.9840252974216644E-2</v>
      </c>
      <c r="AJ69" s="32">
        <v>-4.6870874699293359E-2</v>
      </c>
      <c r="AK69" s="32">
        <v>-1.3500832258683426E-2</v>
      </c>
      <c r="AL69" s="32">
        <v>-4.4582705742975758E-2</v>
      </c>
      <c r="AM69" s="32">
        <v>-5.1547369786477421E-2</v>
      </c>
      <c r="AN69" s="32">
        <v>-3.0281180643480871E-2</v>
      </c>
      <c r="AO69" s="32">
        <v>-2.1868549391682646E-2</v>
      </c>
      <c r="AP69" s="32">
        <v>-2.5512787695018826E-2</v>
      </c>
      <c r="AQ69" s="32">
        <v>-3.6525778005362414E-2</v>
      </c>
      <c r="AR69" s="1"/>
    </row>
    <row r="70" spans="1:44" x14ac:dyDescent="0.25">
      <c r="A70" s="46" t="s">
        <v>391</v>
      </c>
      <c r="B70" s="32">
        <v>4.0741434294968952E-2</v>
      </c>
      <c r="C70" s="32">
        <v>4.7604205245677121E-2</v>
      </c>
      <c r="D70" s="32">
        <v>4.2114366773540801E-2</v>
      </c>
      <c r="E70" s="32">
        <v>5.4039756883689782E-2</v>
      </c>
      <c r="F70" s="32">
        <v>2.0255982514801145E-2</v>
      </c>
      <c r="G70" s="32">
        <v>5.2657925266965062E-2</v>
      </c>
      <c r="H70" s="32">
        <v>4.4584983459461484E-2</v>
      </c>
      <c r="I70" s="32">
        <v>3.9778000530601591E-2</v>
      </c>
      <c r="J70" s="32">
        <v>5.0461200216232488E-2</v>
      </c>
      <c r="K70" s="32">
        <v>4.5949954148680326E-2</v>
      </c>
      <c r="L70" s="32">
        <v>4.8250001517617963E-2</v>
      </c>
      <c r="M70" s="32">
        <v>4.0478909057962344E-2</v>
      </c>
      <c r="N70" s="32">
        <v>5.9892557033697932E-2</v>
      </c>
      <c r="O70" s="32">
        <v>4.1902867478867865E-2</v>
      </c>
      <c r="P70" s="32">
        <v>5.957016082058874E-2</v>
      </c>
      <c r="Q70" s="32">
        <v>4.5440778622950005E-2</v>
      </c>
      <c r="R70" s="32">
        <v>5.0788119207972451E-2</v>
      </c>
      <c r="S70" s="32">
        <v>4.3756560140342633E-2</v>
      </c>
      <c r="T70" s="32">
        <v>4.7148856878394624E-2</v>
      </c>
      <c r="U70" s="32">
        <v>5.3616284344920065E-2</v>
      </c>
      <c r="V70" s="32">
        <v>5.3063191466219864E-2</v>
      </c>
      <c r="W70" s="32">
        <v>3.6115156840834453E-2</v>
      </c>
      <c r="X70" s="32">
        <v>4.6645347921518039E-2</v>
      </c>
      <c r="Y70" s="32">
        <v>6.6141794388851774E-2</v>
      </c>
      <c r="Z70" s="32">
        <v>4.1644341761318489E-2</v>
      </c>
      <c r="AA70" s="32">
        <v>5.8332560336957266E-2</v>
      </c>
      <c r="AB70" s="32">
        <v>4.7275782938794912E-2</v>
      </c>
      <c r="AC70" s="32">
        <v>4.7965933054291032E-2</v>
      </c>
      <c r="AD70" s="32">
        <v>6.573750439599528E-2</v>
      </c>
      <c r="AE70" s="32">
        <v>3.8139793548843247E-2</v>
      </c>
      <c r="AF70" s="32">
        <v>6.6433253650538399E-2</v>
      </c>
      <c r="AG70" s="32">
        <v>4.177750454359782E-2</v>
      </c>
      <c r="AH70" s="32">
        <v>5.7587934672311172E-2</v>
      </c>
      <c r="AI70" s="32">
        <v>6.5111216360914034E-2</v>
      </c>
      <c r="AJ70" s="32">
        <v>5.7083661633074614E-2</v>
      </c>
      <c r="AK70" s="32">
        <v>4.8886799620976959E-2</v>
      </c>
      <c r="AL70" s="32">
        <v>5.0160897745627049E-2</v>
      </c>
      <c r="AM70" s="32">
        <v>6.7058836422665719E-2</v>
      </c>
      <c r="AN70" s="32">
        <v>3.9077013615369777E-2</v>
      </c>
      <c r="AO70" s="32">
        <v>3.3346893683641916E-2</v>
      </c>
      <c r="AP70" s="32">
        <v>3.3207108672557578E-2</v>
      </c>
      <c r="AQ70" s="32">
        <v>4.6290923376585073E-2</v>
      </c>
      <c r="AR70" s="1"/>
    </row>
    <row r="71" spans="1:44" x14ac:dyDescent="0.25">
      <c r="A71" s="46" t="s">
        <v>392</v>
      </c>
      <c r="B71" s="32">
        <v>1.7173746022049264E-5</v>
      </c>
      <c r="C71" s="32">
        <v>0</v>
      </c>
      <c r="D71" s="32">
        <v>-4.634663495158614E-4</v>
      </c>
      <c r="E71" s="32">
        <v>0</v>
      </c>
      <c r="F71" s="32">
        <v>0</v>
      </c>
      <c r="G71" s="32">
        <v>0</v>
      </c>
      <c r="H71" s="32">
        <v>0</v>
      </c>
      <c r="I71" s="32">
        <v>0</v>
      </c>
      <c r="J71" s="32">
        <v>-2.4126118418731358E-8</v>
      </c>
      <c r="K71" s="32">
        <v>-2.7414583615670174E-6</v>
      </c>
      <c r="L71" s="32">
        <v>0</v>
      </c>
      <c r="M71" s="32">
        <v>-9.2175260814084472E-6</v>
      </c>
      <c r="N71" s="32">
        <v>1.0541008881849631E-7</v>
      </c>
      <c r="O71" s="32">
        <v>1.9161532883876702E-5</v>
      </c>
      <c r="P71" s="32">
        <v>0</v>
      </c>
      <c r="Q71" s="32">
        <v>5.7465932559185441E-4</v>
      </c>
      <c r="R71" s="32">
        <v>3.2666098777162565E-5</v>
      </c>
      <c r="S71" s="32">
        <v>1.8363477373004017E-10</v>
      </c>
      <c r="T71" s="32">
        <v>0</v>
      </c>
      <c r="U71" s="32">
        <v>9.7814411135054589E-6</v>
      </c>
      <c r="V71" s="32">
        <v>0</v>
      </c>
      <c r="W71" s="32">
        <v>5.9141714193295685E-5</v>
      </c>
      <c r="X71" s="32">
        <v>0</v>
      </c>
      <c r="Y71" s="32">
        <v>-1.5387584681872612E-3</v>
      </c>
      <c r="Z71" s="32">
        <v>0</v>
      </c>
      <c r="AA71" s="32">
        <v>-9.5458768359408417E-7</v>
      </c>
      <c r="AB71" s="32">
        <v>-2.9429491481814188E-9</v>
      </c>
      <c r="AC71" s="32">
        <v>-1.6711472728881173E-8</v>
      </c>
      <c r="AD71" s="32">
        <v>0</v>
      </c>
      <c r="AE71" s="32">
        <v>0</v>
      </c>
      <c r="AF71" s="32">
        <v>-2.9143933712227245E-5</v>
      </c>
      <c r="AG71" s="32">
        <v>-1.4029999174440376E-7</v>
      </c>
      <c r="AH71" s="32">
        <v>-9.1989256962985398E-8</v>
      </c>
      <c r="AI71" s="32">
        <v>0</v>
      </c>
      <c r="AJ71" s="32">
        <v>1.0722697400675398E-3</v>
      </c>
      <c r="AK71" s="32">
        <v>0</v>
      </c>
      <c r="AL71" s="32">
        <v>0</v>
      </c>
      <c r="AM71" s="32">
        <v>-3.9574706905703446E-8</v>
      </c>
      <c r="AN71" s="32">
        <v>0</v>
      </c>
      <c r="AO71" s="32">
        <v>7.8623321824795158E-8</v>
      </c>
      <c r="AP71" s="32">
        <v>-5.0584692848703725E-5</v>
      </c>
      <c r="AQ71" s="32">
        <v>-3.7666891048888965E-5</v>
      </c>
      <c r="AR71" s="1"/>
    </row>
    <row r="72" spans="1:44" x14ac:dyDescent="0.25">
      <c r="A72" s="46" t="s">
        <v>393</v>
      </c>
      <c r="B72" s="32">
        <v>-1.6274699535268444E-2</v>
      </c>
      <c r="C72" s="32">
        <v>-7.6908594857915671E-3</v>
      </c>
      <c r="D72" s="32">
        <v>-3.4105576924336911E-2</v>
      </c>
      <c r="E72" s="32">
        <v>-1.6991493374290273E-3</v>
      </c>
      <c r="F72" s="32">
        <v>-6.1114658961888496E-3</v>
      </c>
      <c r="G72" s="32">
        <v>-8.1104266159087984E-3</v>
      </c>
      <c r="H72" s="32">
        <v>-1.2773872721472779E-2</v>
      </c>
      <c r="I72" s="32">
        <v>-2.3518082664132172E-2</v>
      </c>
      <c r="J72" s="32">
        <v>-2.8795434425362587E-2</v>
      </c>
      <c r="K72" s="32">
        <v>-1.1397051655909046E-2</v>
      </c>
      <c r="L72" s="32">
        <v>-2.0066303826541598E-3</v>
      </c>
      <c r="M72" s="32">
        <v>-8.0510979073536108E-3</v>
      </c>
      <c r="N72" s="32">
        <v>4.215175738652337E-3</v>
      </c>
      <c r="O72" s="32">
        <v>-9.2219616255772244E-3</v>
      </c>
      <c r="P72" s="32">
        <v>-4.1262099477517709E-2</v>
      </c>
      <c r="Q72" s="32">
        <v>-1.3118721568791266E-3</v>
      </c>
      <c r="R72" s="32">
        <v>-3.5799987661980842E-3</v>
      </c>
      <c r="S72" s="32">
        <v>-1.6925392142099992E-2</v>
      </c>
      <c r="T72" s="32">
        <v>-1.1704997771343489E-2</v>
      </c>
      <c r="U72" s="32">
        <v>-1.0981860837592537E-2</v>
      </c>
      <c r="V72" s="32">
        <v>-4.43045159532962E-3</v>
      </c>
      <c r="W72" s="32">
        <v>-4.5824801049644736E-3</v>
      </c>
      <c r="X72" s="32">
        <v>-1.8347004458715644E-3</v>
      </c>
      <c r="Y72" s="32">
        <v>-7.0544625203507391E-3</v>
      </c>
      <c r="Z72" s="32">
        <v>2.8140496844835213E-4</v>
      </c>
      <c r="AA72" s="32">
        <v>-2.8978427462095651E-2</v>
      </c>
      <c r="AB72" s="32">
        <v>-3.0668551355645898E-3</v>
      </c>
      <c r="AC72" s="32">
        <v>-1.8196924957095788E-2</v>
      </c>
      <c r="AD72" s="32">
        <v>-2.3252947391487869E-2</v>
      </c>
      <c r="AE72" s="32">
        <v>-5.3505809545852335E-3</v>
      </c>
      <c r="AF72" s="32">
        <v>-4.5502356635925651E-3</v>
      </c>
      <c r="AG72" s="32">
        <v>-5.526344534745398E-4</v>
      </c>
      <c r="AH72" s="32">
        <v>-3.4423269742543806E-3</v>
      </c>
      <c r="AI72" s="32">
        <v>-3.4851203285542871E-2</v>
      </c>
      <c r="AJ72" s="32">
        <v>-6.3328625855822657E-3</v>
      </c>
      <c r="AK72" s="32">
        <v>-3.8433001852512163E-3</v>
      </c>
      <c r="AL72" s="32">
        <v>-5.5656447640456035E-3</v>
      </c>
      <c r="AM72" s="32">
        <v>-4.3190500076261983E-2</v>
      </c>
      <c r="AN72" s="32">
        <v>3.7424248390867279E-3</v>
      </c>
      <c r="AO72" s="32">
        <v>2.9925910712088519E-3</v>
      </c>
      <c r="AP72" s="32">
        <v>-3.8075536785142326E-3</v>
      </c>
      <c r="AQ72" s="32">
        <v>-1.2105764393723489E-2</v>
      </c>
      <c r="AR72" s="1"/>
    </row>
    <row r="73" spans="1:44" x14ac:dyDescent="0.25">
      <c r="A73" s="46" t="s">
        <v>394</v>
      </c>
      <c r="B73" s="32">
        <v>3.4133860408282228E-3</v>
      </c>
      <c r="C73" s="32">
        <v>1.0177056741110405E-3</v>
      </c>
      <c r="D73" s="32">
        <v>4.360251778526442E-3</v>
      </c>
      <c r="E73" s="32">
        <v>2.3465859025244239E-2</v>
      </c>
      <c r="F73" s="32">
        <v>2.412223136857251E-2</v>
      </c>
      <c r="G73" s="32">
        <v>3.141160735065783E-3</v>
      </c>
      <c r="H73" s="32">
        <v>5.8562170958646677E-4</v>
      </c>
      <c r="I73" s="32">
        <v>3.777620916336248E-3</v>
      </c>
      <c r="J73" s="32">
        <v>1.0668144276649584E-2</v>
      </c>
      <c r="K73" s="32">
        <v>9.5175763421931228E-4</v>
      </c>
      <c r="L73" s="32">
        <v>1.3303414010896149E-3</v>
      </c>
      <c r="M73" s="32">
        <v>2.6957105011679392E-3</v>
      </c>
      <c r="N73" s="32">
        <v>2.7013111797373674E-3</v>
      </c>
      <c r="O73" s="32">
        <v>1.3768253158330916E-3</v>
      </c>
      <c r="P73" s="32">
        <v>8.0222872351240785E-4</v>
      </c>
      <c r="Q73" s="32">
        <v>5.3064499243104884E-4</v>
      </c>
      <c r="R73" s="32">
        <v>-1.408418121344013E-3</v>
      </c>
      <c r="S73" s="32">
        <v>2.082481871730366E-3</v>
      </c>
      <c r="T73" s="32">
        <v>1.5624500002531904E-3</v>
      </c>
      <c r="U73" s="32">
        <v>3.7320208668662155E-3</v>
      </c>
      <c r="V73" s="32">
        <v>-9.3300503500101037E-3</v>
      </c>
      <c r="W73" s="32">
        <v>-7.8671608095992065E-5</v>
      </c>
      <c r="X73" s="32">
        <v>1.2155991455645188E-4</v>
      </c>
      <c r="Y73" s="32">
        <v>5.6131267576010533E-4</v>
      </c>
      <c r="Z73" s="32">
        <v>-2.9505459438966515E-3</v>
      </c>
      <c r="AA73" s="32">
        <v>2.4748500728602116E-3</v>
      </c>
      <c r="AB73" s="32">
        <v>1.126591540594987E-4</v>
      </c>
      <c r="AC73" s="32">
        <v>3.41980156365376E-3</v>
      </c>
      <c r="AD73" s="32">
        <v>3.132051469806575E-3</v>
      </c>
      <c r="AE73" s="32">
        <v>8.411405105293409E-4</v>
      </c>
      <c r="AF73" s="32">
        <v>-2.9808149886770851E-3</v>
      </c>
      <c r="AG73" s="32">
        <v>7.8339385993154932E-4</v>
      </c>
      <c r="AH73" s="32">
        <v>1.6100578590481278E-3</v>
      </c>
      <c r="AI73" s="32">
        <v>-2.8669338378662631E-4</v>
      </c>
      <c r="AJ73" s="32">
        <v>4.6085921652136898E-3</v>
      </c>
      <c r="AK73" s="32">
        <v>1.1785600835949605E-3</v>
      </c>
      <c r="AL73" s="32">
        <v>9.2622775716492516E-3</v>
      </c>
      <c r="AM73" s="32">
        <v>2.6114783734117913E-4</v>
      </c>
      <c r="AN73" s="32">
        <v>-1.7682123734302039E-4</v>
      </c>
      <c r="AO73" s="32">
        <v>3.6564012254320681E-3</v>
      </c>
      <c r="AP73" s="32">
        <v>1.1169528863746384E-3</v>
      </c>
      <c r="AQ73" s="32">
        <v>2.6864838818348754E-3</v>
      </c>
      <c r="AR73" s="1"/>
    </row>
    <row r="74" spans="1:44" x14ac:dyDescent="0.25">
      <c r="A74" s="46" t="s">
        <v>395</v>
      </c>
      <c r="B74" s="32">
        <v>-5.1220203950388003E-2</v>
      </c>
      <c r="C74" s="32">
        <v>-5.884500960788E-2</v>
      </c>
      <c r="D74" s="32">
        <v>-5.6378715872086677E-2</v>
      </c>
      <c r="E74" s="32">
        <v>-7.0324714835814178E-2</v>
      </c>
      <c r="F74" s="32">
        <v>-5.6238121575527746E-2</v>
      </c>
      <c r="G74" s="32">
        <v>-3.8310692747869822E-2</v>
      </c>
      <c r="H74" s="32">
        <v>-6.5142303239878616E-2</v>
      </c>
      <c r="I74" s="32">
        <v>-5.9851583085581833E-2</v>
      </c>
      <c r="J74" s="32">
        <v>-5.5427306438279575E-2</v>
      </c>
      <c r="K74" s="32">
        <v>-5.0875854983617026E-2</v>
      </c>
      <c r="L74" s="32">
        <v>-5.9749162219333636E-2</v>
      </c>
      <c r="M74" s="32">
        <v>-6.4139880408758593E-2</v>
      </c>
      <c r="N74" s="32">
        <v>-0.11184015185157377</v>
      </c>
      <c r="O74" s="32">
        <v>-5.6435954088155472E-2</v>
      </c>
      <c r="P74" s="32">
        <v>-4.6867333237078555E-2</v>
      </c>
      <c r="Q74" s="32">
        <v>-7.1816563368775774E-2</v>
      </c>
      <c r="R74" s="32">
        <v>-5.0528022193737192E-2</v>
      </c>
      <c r="S74" s="32">
        <v>-9.6137926906958784E-2</v>
      </c>
      <c r="T74" s="32">
        <v>-7.8917257097315133E-2</v>
      </c>
      <c r="U74" s="32">
        <v>-9.6811876734485935E-2</v>
      </c>
      <c r="V74" s="32">
        <v>-3.9693647998620012E-2</v>
      </c>
      <c r="W74" s="32">
        <v>-5.3623595302412057E-2</v>
      </c>
      <c r="X74" s="32">
        <v>-6.0019891113859483E-2</v>
      </c>
      <c r="Y74" s="32">
        <v>-6.0796002180255299E-2</v>
      </c>
      <c r="Z74" s="32">
        <v>-6.4187697627470938E-2</v>
      </c>
      <c r="AA74" s="32">
        <v>-6.3920757679001766E-2</v>
      </c>
      <c r="AB74" s="32">
        <v>-4.4314815264068483E-2</v>
      </c>
      <c r="AC74" s="32">
        <v>-6.7544098491947882E-2</v>
      </c>
      <c r="AD74" s="32">
        <v>-0.10608675774501815</v>
      </c>
      <c r="AE74" s="32">
        <v>-6.7002903234941458E-2</v>
      </c>
      <c r="AF74" s="32">
        <v>-4.7462488730186013E-2</v>
      </c>
      <c r="AG74" s="32">
        <v>-7.6557176093769233E-2</v>
      </c>
      <c r="AH74" s="32">
        <v>-9.0657588032069525E-2</v>
      </c>
      <c r="AI74" s="32">
        <v>-0.11274915564166492</v>
      </c>
      <c r="AJ74" s="32">
        <v>-7.0191423345249984E-2</v>
      </c>
      <c r="AK74" s="32">
        <v>-0.10476532435600855</v>
      </c>
      <c r="AL74" s="32">
        <v>-6.2117726262836466E-2</v>
      </c>
      <c r="AM74" s="32">
        <v>-9.4719003226957449E-2</v>
      </c>
      <c r="AN74" s="32">
        <v>-7.6954543926834484E-2</v>
      </c>
      <c r="AO74" s="32">
        <v>-9.6952896770862163E-2</v>
      </c>
      <c r="AP74" s="32">
        <v>-8.3173575677586722E-2</v>
      </c>
      <c r="AQ74" s="32">
        <v>-5.9371327086259258E-2</v>
      </c>
      <c r="AR74" s="1"/>
    </row>
    <row r="75" spans="1:44" x14ac:dyDescent="0.25">
      <c r="A75" s="46" t="s">
        <v>396</v>
      </c>
      <c r="B75" s="32">
        <v>2.0902990543934948E-3</v>
      </c>
      <c r="C75" s="32">
        <v>8.5191855629219028E-4</v>
      </c>
      <c r="D75" s="32">
        <v>-9.3742575119154094E-5</v>
      </c>
      <c r="E75" s="32">
        <v>-5.7574758426643671E-4</v>
      </c>
      <c r="F75" s="32">
        <v>-9.7698740872779219E-4</v>
      </c>
      <c r="G75" s="32">
        <v>-2.096794646353926E-3</v>
      </c>
      <c r="H75" s="32">
        <v>4.108448066018713E-5</v>
      </c>
      <c r="I75" s="32">
        <v>3.8309649646399359E-4</v>
      </c>
      <c r="J75" s="32">
        <v>-2.0432756436499569E-3</v>
      </c>
      <c r="K75" s="32">
        <v>-2.3482280696644326E-3</v>
      </c>
      <c r="L75" s="32">
        <v>3.0077030648481967E-3</v>
      </c>
      <c r="M75" s="32">
        <v>-6.2478144197314388E-4</v>
      </c>
      <c r="N75" s="32">
        <v>3.4111394340377306E-4</v>
      </c>
      <c r="O75" s="32">
        <v>-5.4656128990230931E-5</v>
      </c>
      <c r="P75" s="32">
        <v>-2.2283327149333863E-3</v>
      </c>
      <c r="Q75" s="32">
        <v>-5.9709815086463414E-3</v>
      </c>
      <c r="R75" s="32">
        <v>7.6931997403954571E-4</v>
      </c>
      <c r="S75" s="32">
        <v>8.7834660801930863E-4</v>
      </c>
      <c r="T75" s="32">
        <v>1.2922127752269901E-2</v>
      </c>
      <c r="U75" s="32">
        <v>1.7760046473195575E-4</v>
      </c>
      <c r="V75" s="32">
        <v>4.5321355849217018E-5</v>
      </c>
      <c r="W75" s="32">
        <v>-4.5013612473863663E-3</v>
      </c>
      <c r="X75" s="32">
        <v>-3.127519845670556E-4</v>
      </c>
      <c r="Y75" s="32">
        <v>-7.6767459179182148E-4</v>
      </c>
      <c r="Z75" s="32">
        <v>5.1379621433722913E-4</v>
      </c>
      <c r="AA75" s="32">
        <v>1.971251210962531E-4</v>
      </c>
      <c r="AB75" s="32">
        <v>-6.4722514846464933E-6</v>
      </c>
      <c r="AC75" s="32">
        <v>-2.3905424867079857E-4</v>
      </c>
      <c r="AD75" s="32">
        <v>8.2521376031797393E-5</v>
      </c>
      <c r="AE75" s="32">
        <v>-7.9632421920660702E-4</v>
      </c>
      <c r="AF75" s="32">
        <v>-1.2122489808351923E-3</v>
      </c>
      <c r="AG75" s="32">
        <v>5.6904009967231081E-4</v>
      </c>
      <c r="AH75" s="32">
        <v>3.8712892702858376E-4</v>
      </c>
      <c r="AI75" s="32">
        <v>2.0705601196409866E-4</v>
      </c>
      <c r="AJ75" s="32">
        <v>-6.2043749004654419E-4</v>
      </c>
      <c r="AK75" s="32">
        <v>0</v>
      </c>
      <c r="AL75" s="32">
        <v>-2.3860043674840846E-3</v>
      </c>
      <c r="AM75" s="32">
        <v>1.2842339679145045E-3</v>
      </c>
      <c r="AN75" s="32">
        <v>-7.6053378427061984E-3</v>
      </c>
      <c r="AO75" s="32">
        <v>3.7230569951801178E-3</v>
      </c>
      <c r="AP75" s="32">
        <v>-1.1347608903268941E-4</v>
      </c>
      <c r="AQ75" s="32">
        <v>2.5812137744657629E-5</v>
      </c>
      <c r="AR75" s="1"/>
    </row>
    <row r="76" spans="1:44" x14ac:dyDescent="0.25">
      <c r="A76" s="46" t="s">
        <v>397</v>
      </c>
      <c r="B76" s="32">
        <v>7.857935649225295E-2</v>
      </c>
      <c r="C76" s="32">
        <v>0.16567188680406369</v>
      </c>
      <c r="D76" s="32">
        <v>0.10704923652158713</v>
      </c>
      <c r="E76" s="32">
        <v>0.10303900523821</v>
      </c>
      <c r="F76" s="32">
        <v>9.7121277483057225E-2</v>
      </c>
      <c r="G76" s="32">
        <v>0.19845909843663351</v>
      </c>
      <c r="H76" s="32">
        <v>0.30135119332891563</v>
      </c>
      <c r="I76" s="32">
        <v>0.27797751648290292</v>
      </c>
      <c r="J76" s="32">
        <v>0.20622121620740133</v>
      </c>
      <c r="K76" s="32">
        <v>0.18470585386632563</v>
      </c>
      <c r="L76" s="32">
        <v>0.13502389004723497</v>
      </c>
      <c r="M76" s="32">
        <v>0.22372830252007556</v>
      </c>
      <c r="N76" s="32">
        <v>0.15255854780554612</v>
      </c>
      <c r="O76" s="32">
        <v>0.18273422241539219</v>
      </c>
      <c r="P76" s="32">
        <v>0.10840206852733648</v>
      </c>
      <c r="Q76" s="32">
        <v>0.19974455955903117</v>
      </c>
      <c r="R76" s="32">
        <v>0.17182901046611501</v>
      </c>
      <c r="S76" s="32">
        <v>0.23506970281917727</v>
      </c>
      <c r="T76" s="32">
        <v>0.35195654462191794</v>
      </c>
      <c r="U76" s="32">
        <v>0.1716679726467579</v>
      </c>
      <c r="V76" s="32">
        <v>0.18564552621089561</v>
      </c>
      <c r="W76" s="32">
        <v>0.18359519927198875</v>
      </c>
      <c r="X76" s="32">
        <v>7.0326228873808697E-2</v>
      </c>
      <c r="Y76" s="32">
        <v>0.19533305106722465</v>
      </c>
      <c r="Z76" s="32">
        <v>0.13538150608517988</v>
      </c>
      <c r="AA76" s="32">
        <v>0.27765653934297307</v>
      </c>
      <c r="AB76" s="32">
        <v>0.12319541261368298</v>
      </c>
      <c r="AC76" s="32">
        <v>8.8527624880142486E-2</v>
      </c>
      <c r="AD76" s="32">
        <v>0.26231205654108553</v>
      </c>
      <c r="AE76" s="32">
        <v>0.2740734268331258</v>
      </c>
      <c r="AF76" s="32">
        <v>0.13993300553958388</v>
      </c>
      <c r="AG76" s="32">
        <v>0.20671883341339214</v>
      </c>
      <c r="AH76" s="32">
        <v>0.19051454076096155</v>
      </c>
      <c r="AI76" s="32">
        <v>7.5440008662873786E-2</v>
      </c>
      <c r="AJ76" s="32">
        <v>0.1199513459220542</v>
      </c>
      <c r="AK76" s="32">
        <v>0.30730028114909352</v>
      </c>
      <c r="AL76" s="32">
        <v>0.12133483093072384</v>
      </c>
      <c r="AM76" s="32">
        <v>0.24803041761302269</v>
      </c>
      <c r="AN76" s="32">
        <v>0.21515651792857196</v>
      </c>
      <c r="AO76" s="32">
        <v>0.27719871549677366</v>
      </c>
      <c r="AP76" s="32">
        <v>9.0417227882008872E-2</v>
      </c>
      <c r="AQ76" s="32">
        <v>0.13500889281451545</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0.15258923659159282</v>
      </c>
      <c r="C78" s="32">
        <v>0.1615196934370437</v>
      </c>
      <c r="D78" s="32">
        <v>0.13065927344581413</v>
      </c>
      <c r="E78" s="32">
        <v>0.15500500134660389</v>
      </c>
      <c r="F78" s="32">
        <v>0.16988753955847338</v>
      </c>
      <c r="G78" s="32">
        <v>0.17856465436184796</v>
      </c>
      <c r="H78" s="32">
        <v>0.16123969919700881</v>
      </c>
      <c r="I78" s="32">
        <v>0.13537501777092881</v>
      </c>
      <c r="J78" s="32">
        <v>0.14723838508332093</v>
      </c>
      <c r="K78" s="32">
        <v>0.12620354014099347</v>
      </c>
      <c r="L78" s="32">
        <v>0.1670396943407165</v>
      </c>
      <c r="M78" s="32">
        <v>0.13452604461833775</v>
      </c>
      <c r="N78" s="32">
        <v>0.20091185044769566</v>
      </c>
      <c r="O78" s="32">
        <v>0.16347660925494753</v>
      </c>
      <c r="P78" s="32">
        <v>0.20037236830540292</v>
      </c>
      <c r="Q78" s="32">
        <v>0.15481335523442175</v>
      </c>
      <c r="R78" s="32">
        <v>0.1431687184443452</v>
      </c>
      <c r="S78" s="32">
        <v>0.20354684151585314</v>
      </c>
      <c r="T78" s="32">
        <v>0.15697819020924522</v>
      </c>
      <c r="U78" s="32">
        <v>0.17062119429650457</v>
      </c>
      <c r="V78" s="32">
        <v>0.16880741076037592</v>
      </c>
      <c r="W78" s="32">
        <v>0.14876102053412069</v>
      </c>
      <c r="X78" s="32">
        <v>0.1518648012921813</v>
      </c>
      <c r="Y78" s="32">
        <v>0.15373768244153579</v>
      </c>
      <c r="Z78" s="32">
        <v>0.14232024461688966</v>
      </c>
      <c r="AA78" s="32">
        <v>0.16032404707870382</v>
      </c>
      <c r="AB78" s="32">
        <v>0.12770253246729754</v>
      </c>
      <c r="AC78" s="32">
        <v>0.16880681253934363</v>
      </c>
      <c r="AD78" s="32">
        <v>0.23525573239715492</v>
      </c>
      <c r="AE78" s="32">
        <v>0.14116339205467951</v>
      </c>
      <c r="AF78" s="32">
        <v>0.17944769576286548</v>
      </c>
      <c r="AG78" s="32">
        <v>0.14557415978397314</v>
      </c>
      <c r="AH78" s="32">
        <v>0.18566158339647018</v>
      </c>
      <c r="AI78" s="32">
        <v>0.19306401181282357</v>
      </c>
      <c r="AJ78" s="32">
        <v>0.18259677076409231</v>
      </c>
      <c r="AK78" s="32">
        <v>0.17047389348751943</v>
      </c>
      <c r="AL78" s="32">
        <v>0.13096715853698471</v>
      </c>
      <c r="AM78" s="32">
        <v>0.25697095386425001</v>
      </c>
      <c r="AN78" s="32">
        <v>0.15546252985944273</v>
      </c>
      <c r="AO78" s="32">
        <v>0.13707193146479582</v>
      </c>
      <c r="AP78" s="32">
        <v>0.1422367517808529</v>
      </c>
      <c r="AQ78" s="32">
        <v>0.15561277006238089</v>
      </c>
      <c r="AR78" s="1"/>
    </row>
    <row r="79" spans="1:44" x14ac:dyDescent="0.25">
      <c r="A79" s="46" t="s">
        <v>400</v>
      </c>
      <c r="B79" s="32">
        <v>0.16757772081509326</v>
      </c>
      <c r="C79" s="32">
        <v>0.12809623275258888</v>
      </c>
      <c r="D79" s="32">
        <v>0.10412952536364502</v>
      </c>
      <c r="E79" s="32">
        <v>0.14873938803193837</v>
      </c>
      <c r="F79" s="32">
        <v>0</v>
      </c>
      <c r="G79" s="32">
        <v>0</v>
      </c>
      <c r="H79" s="32">
        <v>0.13967868064220404</v>
      </c>
      <c r="I79" s="32">
        <v>9.0032126394312892E-2</v>
      </c>
      <c r="J79" s="32">
        <v>0.11956946617082377</v>
      </c>
      <c r="K79" s="32">
        <v>0.11159140209089395</v>
      </c>
      <c r="L79" s="32">
        <v>5.1913661576677081E-2</v>
      </c>
      <c r="M79" s="32">
        <v>8.7884245477515222E-2</v>
      </c>
      <c r="N79" s="32">
        <v>0.13484767428334113</v>
      </c>
      <c r="O79" s="32">
        <v>0</v>
      </c>
      <c r="P79" s="32">
        <v>1.5913291296036068E-3</v>
      </c>
      <c r="Q79" s="32">
        <v>0.12873668474228095</v>
      </c>
      <c r="R79" s="32">
        <v>0.15815312611089274</v>
      </c>
      <c r="S79" s="32">
        <v>0.16606047813109184</v>
      </c>
      <c r="T79" s="32">
        <v>0.12412153135582359</v>
      </c>
      <c r="U79" s="32">
        <v>0.18344102933939135</v>
      </c>
      <c r="V79" s="32">
        <v>0</v>
      </c>
      <c r="W79" s="32">
        <v>0</v>
      </c>
      <c r="X79" s="32">
        <v>0.1218359523003852</v>
      </c>
      <c r="Y79" s="32">
        <v>0.15520083320151912</v>
      </c>
      <c r="Z79" s="32">
        <v>0.112807833978048</v>
      </c>
      <c r="AA79" s="32">
        <v>0.11823504771706843</v>
      </c>
      <c r="AB79" s="32">
        <v>0.10317908198944185</v>
      </c>
      <c r="AC79" s="32">
        <v>0.10015880680238638</v>
      </c>
      <c r="AD79" s="32">
        <v>0.19948769457906232</v>
      </c>
      <c r="AE79" s="32">
        <v>0.13578112353506927</v>
      </c>
      <c r="AF79" s="32">
        <v>1.4749932317102926E-3</v>
      </c>
      <c r="AG79" s="32">
        <v>0.1168589408695363</v>
      </c>
      <c r="AH79" s="32">
        <v>0.10837098793141325</v>
      </c>
      <c r="AI79" s="32">
        <v>0.15032035228358198</v>
      </c>
      <c r="AJ79" s="32">
        <v>0.13815331483294363</v>
      </c>
      <c r="AK79" s="32">
        <v>0.11713817597879582</v>
      </c>
      <c r="AL79" s="32">
        <v>0.12170830653613847</v>
      </c>
      <c r="AM79" s="32">
        <v>3.2249268643468249E-3</v>
      </c>
      <c r="AN79" s="32">
        <v>0</v>
      </c>
      <c r="AO79" s="32">
        <v>0.10646158371274236</v>
      </c>
      <c r="AP79" s="32">
        <v>0.16425318212953383</v>
      </c>
      <c r="AQ79" s="32">
        <v>0.10878883419603484</v>
      </c>
      <c r="AR79" s="1"/>
    </row>
    <row r="80" spans="1:44" x14ac:dyDescent="0.25">
      <c r="A80" s="46" t="s">
        <v>401</v>
      </c>
      <c r="B80" s="32">
        <v>0.1259464400984944</v>
      </c>
      <c r="C80" s="32">
        <v>0.37631993595435048</v>
      </c>
      <c r="D80" s="32">
        <v>0.76853330712608003</v>
      </c>
      <c r="E80" s="32">
        <v>4.6124285435038576E-2</v>
      </c>
      <c r="F80" s="32">
        <v>0.16376681173347432</v>
      </c>
      <c r="G80" s="32">
        <v>0.59751870434375542</v>
      </c>
      <c r="H80" s="32">
        <v>9.1006850999388461E-2</v>
      </c>
      <c r="I80" s="32">
        <v>2.5826577696561027E-2</v>
      </c>
      <c r="J80" s="32">
        <v>0.59849307911401073</v>
      </c>
      <c r="K80" s="32">
        <v>6.2809751363351402E-2</v>
      </c>
      <c r="L80" s="32">
        <v>3.0641952456303551E-3</v>
      </c>
      <c r="M80" s="32">
        <v>4.6635468285089118E-2</v>
      </c>
      <c r="N80" s="32">
        <v>0.56422035688537142</v>
      </c>
      <c r="O80" s="32">
        <v>0.22566292525628728</v>
      </c>
      <c r="P80" s="32">
        <v>4.9933146566310573E-2</v>
      </c>
      <c r="Q80" s="32">
        <v>5.2740114456978654E-2</v>
      </c>
      <c r="R80" s="32">
        <v>7.3293452218720911E-2</v>
      </c>
      <c r="S80" s="32">
        <v>4.0126630942245937E-2</v>
      </c>
      <c r="T80" s="32">
        <v>2.3189031887229275E-2</v>
      </c>
      <c r="U80" s="32">
        <v>1.3297535649697375E-2</v>
      </c>
      <c r="V80" s="32">
        <v>1.4608738858169368E-3</v>
      </c>
      <c r="W80" s="32">
        <v>0.10463055813037472</v>
      </c>
      <c r="X80" s="32">
        <v>3.3218265808714234E-3</v>
      </c>
      <c r="Y80" s="32">
        <v>0</v>
      </c>
      <c r="Z80" s="32">
        <v>3.4156561751787537E-2</v>
      </c>
      <c r="AA80" s="32">
        <v>0.17864578811342915</v>
      </c>
      <c r="AB80" s="32">
        <v>0.12984838485368877</v>
      </c>
      <c r="AC80" s="32">
        <v>0.19221324341139878</v>
      </c>
      <c r="AD80" s="32">
        <v>0.48099442313484186</v>
      </c>
      <c r="AE80" s="32">
        <v>5.4894111832899051E-2</v>
      </c>
      <c r="AF80" s="32">
        <v>0.14376359349895612</v>
      </c>
      <c r="AG80" s="32">
        <v>9.6095950251374976E-2</v>
      </c>
      <c r="AH80" s="32">
        <v>5.1972870429804446E-2</v>
      </c>
      <c r="AI80" s="32">
        <v>0.15143578003603667</v>
      </c>
      <c r="AJ80" s="32">
        <v>7.172611108119906E-3</v>
      </c>
      <c r="AK80" s="32">
        <v>0.89662458357010166</v>
      </c>
      <c r="AL80" s="32">
        <v>2.257091581158029E-2</v>
      </c>
      <c r="AM80" s="32">
        <v>8.9569124509978976E-2</v>
      </c>
      <c r="AN80" s="32">
        <v>0.11525035966935609</v>
      </c>
      <c r="AO80" s="32">
        <v>6.8397748112007703E-2</v>
      </c>
      <c r="AP80" s="32">
        <v>7.6534133527954407E-2</v>
      </c>
      <c r="AQ80" s="32">
        <v>0.13971546501741214</v>
      </c>
      <c r="AR80" s="1"/>
    </row>
    <row r="81" spans="1:44" x14ac:dyDescent="0.25">
      <c r="A81" s="46" t="s">
        <v>402</v>
      </c>
      <c r="B81" s="32">
        <v>6.5640963460904672E-2</v>
      </c>
      <c r="C81" s="32">
        <v>0.22912815204600442</v>
      </c>
      <c r="D81" s="32">
        <v>0.15765114132757235</v>
      </c>
      <c r="E81" s="32">
        <v>0.13633150831276913</v>
      </c>
      <c r="F81" s="32">
        <v>0</v>
      </c>
      <c r="G81" s="32">
        <v>0</v>
      </c>
      <c r="H81" s="32">
        <v>6.9805740755518958E-2</v>
      </c>
      <c r="I81" s="32">
        <v>6.3883473725692017E-2</v>
      </c>
      <c r="J81" s="32">
        <v>5.1969584733233688E-2</v>
      </c>
      <c r="K81" s="32">
        <v>0.16144545702245075</v>
      </c>
      <c r="L81" s="32">
        <v>2.3159797918716448E-3</v>
      </c>
      <c r="M81" s="32">
        <v>6.7438736923162601E-2</v>
      </c>
      <c r="N81" s="32">
        <v>0.29679098323465253</v>
      </c>
      <c r="O81" s="32">
        <v>0.22186061626453446</v>
      </c>
      <c r="P81" s="32">
        <v>9.6163518794866704E-2</v>
      </c>
      <c r="Q81" s="32">
        <v>9.1310875411964264E-4</v>
      </c>
      <c r="R81" s="32">
        <v>0.33351294630931827</v>
      </c>
      <c r="S81" s="32">
        <v>7.3990075282814427E-2</v>
      </c>
      <c r="T81" s="32">
        <v>0.74268324161028898</v>
      </c>
      <c r="U81" s="32">
        <v>0.19574772396649417</v>
      </c>
      <c r="V81" s="32">
        <v>0</v>
      </c>
      <c r="W81" s="32">
        <v>0</v>
      </c>
      <c r="X81" s="32">
        <v>0</v>
      </c>
      <c r="Y81" s="32">
        <v>0</v>
      </c>
      <c r="Z81" s="32">
        <v>5.7693631596515887E-2</v>
      </c>
      <c r="AA81" s="32">
        <v>2.9122047344272192E-2</v>
      </c>
      <c r="AB81" s="32">
        <v>5.3324512274573889E-2</v>
      </c>
      <c r="AC81" s="32">
        <v>0.13047430107969016</v>
      </c>
      <c r="AD81" s="32">
        <v>5.0128736679421929E-2</v>
      </c>
      <c r="AE81" s="32">
        <v>0.13181244960222918</v>
      </c>
      <c r="AF81" s="32">
        <v>9.8901842781011925E-2</v>
      </c>
      <c r="AG81" s="32">
        <v>0.27418251102514013</v>
      </c>
      <c r="AH81" s="32">
        <v>0.21327935270819423</v>
      </c>
      <c r="AI81" s="32">
        <v>7.6659404807382425E-2</v>
      </c>
      <c r="AJ81" s="32">
        <v>9.5338734489445829E-3</v>
      </c>
      <c r="AK81" s="32">
        <v>0.30941489534989636</v>
      </c>
      <c r="AL81" s="32">
        <v>4.9626119547532273E-2</v>
      </c>
      <c r="AM81" s="32">
        <v>1.4956141687911192E-2</v>
      </c>
      <c r="AN81" s="32">
        <v>2.187089019052668E-3</v>
      </c>
      <c r="AO81" s="32">
        <v>0.10263459072159851</v>
      </c>
      <c r="AP81" s="32">
        <v>0.15288674311003822</v>
      </c>
      <c r="AQ81" s="32">
        <v>0.10886120787678026</v>
      </c>
      <c r="AR81" s="1"/>
    </row>
    <row r="82" spans="1:44" x14ac:dyDescent="0.25">
      <c r="A82" s="46" t="s">
        <v>403</v>
      </c>
      <c r="B82" s="32">
        <v>1.0348615646973331E-2</v>
      </c>
      <c r="C82" s="32">
        <v>0</v>
      </c>
      <c r="D82" s="32">
        <v>1.7260487994217332E-3</v>
      </c>
      <c r="E82" s="32">
        <v>8.6179347798318853E-4</v>
      </c>
      <c r="F82" s="32">
        <v>0</v>
      </c>
      <c r="G82" s="32">
        <v>0</v>
      </c>
      <c r="H82" s="32">
        <v>1.5300521061686978E-3</v>
      </c>
      <c r="I82" s="32">
        <v>0</v>
      </c>
      <c r="J82" s="32">
        <v>3.2990197165696893E-3</v>
      </c>
      <c r="K82" s="32">
        <v>0</v>
      </c>
      <c r="L82" s="32">
        <v>0</v>
      </c>
      <c r="M82" s="32">
        <v>1.2088823070174732E-3</v>
      </c>
      <c r="N82" s="32">
        <v>7.5387553198391737E-3</v>
      </c>
      <c r="O82" s="32">
        <v>2.9577818743819623E-3</v>
      </c>
      <c r="P82" s="32">
        <v>0</v>
      </c>
      <c r="Q82" s="32">
        <v>0</v>
      </c>
      <c r="R82" s="32">
        <v>7.6911129262768321E-4</v>
      </c>
      <c r="S82" s="32">
        <v>1.8590313595216923E-3</v>
      </c>
      <c r="T82" s="32">
        <v>9.1560998899121939E-4</v>
      </c>
      <c r="U82" s="32">
        <v>4.327261329304651E-3</v>
      </c>
      <c r="V82" s="32">
        <v>1</v>
      </c>
      <c r="W82" s="32">
        <v>5.8356483029718157E-3</v>
      </c>
      <c r="X82" s="32">
        <v>3.568415642848139E-3</v>
      </c>
      <c r="Y82" s="32" t="e">
        <v>#DIV/0!</v>
      </c>
      <c r="Z82" s="32">
        <v>9.7147579980796477E-3</v>
      </c>
      <c r="AA82" s="32">
        <v>3.8395404036537031E-3</v>
      </c>
      <c r="AB82" s="32">
        <v>2.0579514391381249E-3</v>
      </c>
      <c r="AC82" s="32">
        <v>0</v>
      </c>
      <c r="AD82" s="32">
        <v>0.51272976289901717</v>
      </c>
      <c r="AE82" s="32">
        <v>2.4488350380554056E-2</v>
      </c>
      <c r="AF82" s="32">
        <v>0</v>
      </c>
      <c r="AG82" s="32">
        <v>0.48844202921910462</v>
      </c>
      <c r="AH82" s="32">
        <v>8.1610889690281966E-4</v>
      </c>
      <c r="AI82" s="32">
        <v>1.8518115700956583E-3</v>
      </c>
      <c r="AJ82" s="32">
        <v>0</v>
      </c>
      <c r="AK82" s="32">
        <v>4.4242794779158099E-3</v>
      </c>
      <c r="AL82" s="32">
        <v>8.152707438637238E-3</v>
      </c>
      <c r="AM82" s="32">
        <v>1.3062627555309428E-3</v>
      </c>
      <c r="AN82" s="32">
        <v>3.975203058824878E-4</v>
      </c>
      <c r="AO82" s="32">
        <v>1.3448597672894127E-2</v>
      </c>
      <c r="AP82" s="32">
        <v>5.2579420824372579E-2</v>
      </c>
      <c r="AQ82" s="32">
        <v>1.4746211134790996E-2</v>
      </c>
      <c r="AR82" s="1"/>
    </row>
    <row r="83" spans="1:44" x14ac:dyDescent="0.25">
      <c r="A83" s="46" t="s">
        <v>404</v>
      </c>
      <c r="B83" s="32">
        <v>4.1776165727901313E-2</v>
      </c>
      <c r="C83" s="32">
        <v>0</v>
      </c>
      <c r="D83" s="32">
        <v>1.2244327904207177E-2</v>
      </c>
      <c r="E83" s="32">
        <v>9.2488619136946254E-2</v>
      </c>
      <c r="F83" s="32">
        <v>0</v>
      </c>
      <c r="G83" s="32">
        <v>0</v>
      </c>
      <c r="H83" s="32">
        <v>7.0192003230993387E-3</v>
      </c>
      <c r="I83" s="32">
        <v>0</v>
      </c>
      <c r="J83" s="32">
        <v>1.672548549022148E-2</v>
      </c>
      <c r="K83" s="32">
        <v>0</v>
      </c>
      <c r="L83" s="32">
        <v>0</v>
      </c>
      <c r="M83" s="32">
        <v>5.0717194765063905E-3</v>
      </c>
      <c r="N83" s="32">
        <v>0</v>
      </c>
      <c r="O83" s="32">
        <v>3.0035498550765589E-3</v>
      </c>
      <c r="P83" s="32">
        <v>0</v>
      </c>
      <c r="Q83" s="32">
        <v>0</v>
      </c>
      <c r="R83" s="32">
        <v>0</v>
      </c>
      <c r="S83" s="32">
        <v>6.2042376133210472E-3</v>
      </c>
      <c r="T83" s="32">
        <v>3.7298990280083464E-4</v>
      </c>
      <c r="U83" s="32">
        <v>0.14924459319988104</v>
      </c>
      <c r="V83" s="32">
        <v>1</v>
      </c>
      <c r="W83" s="32">
        <v>2.5788079896874271E-2</v>
      </c>
      <c r="X83" s="32">
        <v>1</v>
      </c>
      <c r="Y83" s="32">
        <v>0</v>
      </c>
      <c r="Z83" s="32">
        <v>9.1535040868275241E-3</v>
      </c>
      <c r="AA83" s="32">
        <v>5.2534509393227444E-2</v>
      </c>
      <c r="AB83" s="32">
        <v>4.8790646445523125E-2</v>
      </c>
      <c r="AC83" s="32">
        <v>0</v>
      </c>
      <c r="AD83" s="32">
        <v>0</v>
      </c>
      <c r="AE83" s="32">
        <v>2.7292884442770372E-2</v>
      </c>
      <c r="AF83" s="32">
        <v>0</v>
      </c>
      <c r="AG83" s="32">
        <v>0</v>
      </c>
      <c r="AH83" s="32">
        <v>4.7660016344300171E-2</v>
      </c>
      <c r="AI83" s="32">
        <v>6.0402404953480366E-3</v>
      </c>
      <c r="AJ83" s="32">
        <v>1</v>
      </c>
      <c r="AK83" s="32">
        <v>0</v>
      </c>
      <c r="AL83" s="32">
        <v>1.4486920001063257E-2</v>
      </c>
      <c r="AM83" s="32">
        <v>5.8828384841348828E-2</v>
      </c>
      <c r="AN83" s="32">
        <v>0</v>
      </c>
      <c r="AO83" s="32">
        <v>0.5351188696152821</v>
      </c>
      <c r="AP83" s="32">
        <v>0</v>
      </c>
      <c r="AQ83" s="32">
        <v>2.6413270953297336E-2</v>
      </c>
      <c r="AR83" s="1"/>
    </row>
    <row r="84" spans="1:44" x14ac:dyDescent="0.25">
      <c r="A84" s="46" t="s">
        <v>405</v>
      </c>
      <c r="B84" s="32">
        <v>1.9341822624407062E-2</v>
      </c>
      <c r="C84" s="32">
        <v>0</v>
      </c>
      <c r="D84" s="32">
        <v>1.0626841353549918E-2</v>
      </c>
      <c r="E84" s="32">
        <v>1.9659247161296769E-2</v>
      </c>
      <c r="F84" s="32">
        <v>0</v>
      </c>
      <c r="G84" s="32">
        <v>0</v>
      </c>
      <c r="H84" s="32">
        <v>3.1739752560919041E-3</v>
      </c>
      <c r="I84" s="32">
        <v>0</v>
      </c>
      <c r="J84" s="32">
        <v>1.4807790310015993E-2</v>
      </c>
      <c r="K84" s="32">
        <v>0</v>
      </c>
      <c r="L84" s="32">
        <v>0</v>
      </c>
      <c r="M84" s="32">
        <v>4.3226682960365269E-3</v>
      </c>
      <c r="N84" s="32">
        <v>7.5224181838731185E-3</v>
      </c>
      <c r="O84" s="32">
        <v>2.9925809594553471E-3</v>
      </c>
      <c r="P84" s="32">
        <v>0</v>
      </c>
      <c r="Q84" s="32">
        <v>0</v>
      </c>
      <c r="R84" s="32">
        <v>2.4840214050971915E-4</v>
      </c>
      <c r="S84" s="32">
        <v>3.6814807771502842E-3</v>
      </c>
      <c r="T84" s="32">
        <v>5.140140398093478E-4</v>
      </c>
      <c r="U84" s="32">
        <v>1.8693187844890297E-2</v>
      </c>
      <c r="V84" s="32">
        <v>1</v>
      </c>
      <c r="W84" s="32">
        <v>1.7773356860671722E-2</v>
      </c>
      <c r="X84" s="32">
        <v>2.2367044049091428E-2</v>
      </c>
      <c r="Y84" s="32" t="e">
        <v>#DIV/0!</v>
      </c>
      <c r="Z84" s="32">
        <v>9.3763073561031821E-3</v>
      </c>
      <c r="AA84" s="32">
        <v>3.926086793375317E-2</v>
      </c>
      <c r="AB84" s="32">
        <v>4.1017468795451983E-2</v>
      </c>
      <c r="AC84" s="32">
        <v>0</v>
      </c>
      <c r="AD84" s="32">
        <v>0.51272976289901717</v>
      </c>
      <c r="AE84" s="32">
        <v>2.7013143252428644E-2</v>
      </c>
      <c r="AF84" s="32">
        <v>0</v>
      </c>
      <c r="AG84" s="32">
        <v>0.48378945771952442</v>
      </c>
      <c r="AH84" s="32">
        <v>1.6742661735955032E-2</v>
      </c>
      <c r="AI84" s="32">
        <v>4.2172815401243201E-3</v>
      </c>
      <c r="AJ84" s="32">
        <v>1.8865551502955601E-3</v>
      </c>
      <c r="AK84" s="32">
        <v>4.194008977150907E-3</v>
      </c>
      <c r="AL84" s="32">
        <v>9.2960062865546922E-3</v>
      </c>
      <c r="AM84" s="32">
        <v>3.7894424862129922E-3</v>
      </c>
      <c r="AN84" s="32">
        <v>3.9749056117365948E-4</v>
      </c>
      <c r="AO84" s="32">
        <v>0.28431356966399102</v>
      </c>
      <c r="AP84" s="32">
        <v>5.1955459538039088E-2</v>
      </c>
      <c r="AQ84" s="32">
        <v>2.0122324384743109E-2</v>
      </c>
      <c r="AR84" s="1"/>
    </row>
    <row r="85" spans="1:44" x14ac:dyDescent="0.25">
      <c r="A85" s="46" t="s">
        <v>406</v>
      </c>
      <c r="B85" s="32">
        <v>0</v>
      </c>
      <c r="C85" s="32">
        <v>1.2506849433643326E-3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3.92268447583134E-4</v>
      </c>
      <c r="AR85" s="1"/>
    </row>
    <row r="86" spans="1:44" x14ac:dyDescent="0.25">
      <c r="A86" s="46" t="s">
        <v>407</v>
      </c>
      <c r="B86" s="32">
        <v>1.281428478996322E-2</v>
      </c>
      <c r="C86" s="32">
        <v>3.0007212941451759E-2</v>
      </c>
      <c r="D86" s="32">
        <v>8.5151457053096527E-3</v>
      </c>
      <c r="E86" s="32">
        <v>9.8978665922806568E-3</v>
      </c>
      <c r="F86" s="32">
        <v>1.0007347517940827E-2</v>
      </c>
      <c r="G86" s="32">
        <v>1.523641889122543E-2</v>
      </c>
      <c r="H86" s="32">
        <v>1.4391642619334561E-2</v>
      </c>
      <c r="I86" s="32">
        <v>2.3863423468358375E-2</v>
      </c>
      <c r="J86" s="32">
        <v>1.6407991350818687E-2</v>
      </c>
      <c r="K86" s="32">
        <v>1.6563690907486606E-2</v>
      </c>
      <c r="L86" s="32">
        <v>1.5789065838061424E-2</v>
      </c>
      <c r="M86" s="32">
        <v>1.7730178423355586E-2</v>
      </c>
      <c r="N86" s="32">
        <v>1.98494145784874E-2</v>
      </c>
      <c r="O86" s="32">
        <v>7.9236024130912557E-3</v>
      </c>
      <c r="P86" s="32">
        <v>3.4893375120060341E-2</v>
      </c>
      <c r="Q86" s="32">
        <v>7.9405289222565095E-3</v>
      </c>
      <c r="R86" s="32">
        <v>1.5711373934031773E-2</v>
      </c>
      <c r="S86" s="32">
        <v>1.8606207069872229E-2</v>
      </c>
      <c r="T86" s="32">
        <v>1.9844872899859561E-2</v>
      </c>
      <c r="U86" s="32">
        <v>1.5868965513649216E-2</v>
      </c>
      <c r="V86" s="32">
        <v>1.7269106280539397E-2</v>
      </c>
      <c r="W86" s="32">
        <v>2.2112101647209104E-2</v>
      </c>
      <c r="X86" s="32">
        <v>9.6731252228808018E-3</v>
      </c>
      <c r="Y86" s="32">
        <v>2.4706087542057029E-2</v>
      </c>
      <c r="Z86" s="32">
        <v>1.8461839745478964E-2</v>
      </c>
      <c r="AA86" s="32">
        <v>2.926571342408818E-2</v>
      </c>
      <c r="AB86" s="32">
        <v>3.187753073739448E-2</v>
      </c>
      <c r="AC86" s="32">
        <v>1.8293230118968818E-2</v>
      </c>
      <c r="AD86" s="32">
        <v>4.9503440661215467E-2</v>
      </c>
      <c r="AE86" s="32">
        <v>1.8072098336538441E-2</v>
      </c>
      <c r="AF86" s="32">
        <v>2.6519399222410693E-2</v>
      </c>
      <c r="AG86" s="32">
        <v>1.894111053040887E-2</v>
      </c>
      <c r="AH86" s="32">
        <v>1.6856788467763471E-2</v>
      </c>
      <c r="AI86" s="32">
        <v>1.638400683646276E-2</v>
      </c>
      <c r="AJ86" s="32">
        <v>1.8599379372835696E-2</v>
      </c>
      <c r="AK86" s="32">
        <v>2.0882144434010132E-2</v>
      </c>
      <c r="AL86" s="32">
        <v>2.1437100059170513E-2</v>
      </c>
      <c r="AM86" s="32">
        <v>2.8943000933607573E-2</v>
      </c>
      <c r="AN86" s="32">
        <v>1.7143754140628228E-2</v>
      </c>
      <c r="AO86" s="32">
        <v>7.5906784595834702E-3</v>
      </c>
      <c r="AP86" s="32">
        <v>1.1691965911309398E-2</v>
      </c>
      <c r="AQ86" s="32">
        <v>1.8608019753596126E-2</v>
      </c>
      <c r="AR86" s="1"/>
    </row>
    <row r="87" spans="1:44" x14ac:dyDescent="0.25">
      <c r="A87" s="46" t="s">
        <v>408</v>
      </c>
      <c r="B87" s="32">
        <v>5.4123939930586867E-2</v>
      </c>
      <c r="C87" s="32">
        <v>5.5575048342985191E-2</v>
      </c>
      <c r="D87" s="32">
        <v>5.8575956866157179E-2</v>
      </c>
      <c r="E87" s="32">
        <v>6.7714916392674449E-2</v>
      </c>
      <c r="F87" s="32">
        <v>3.2047579844206031E-2</v>
      </c>
      <c r="G87" s="32">
        <v>6.7589524061083414E-2</v>
      </c>
      <c r="H87" s="32">
        <v>5.8792646926286718E-2</v>
      </c>
      <c r="I87" s="32">
        <v>5.5181171535951409E-2</v>
      </c>
      <c r="J87" s="32">
        <v>6.254644066457582E-2</v>
      </c>
      <c r="K87" s="32">
        <v>6.0093166031669074E-2</v>
      </c>
      <c r="L87" s="32">
        <v>6.0057202731076863E-2</v>
      </c>
      <c r="M87" s="32">
        <v>5.3619204560977934E-2</v>
      </c>
      <c r="N87" s="32">
        <v>7.7230515731750549E-2</v>
      </c>
      <c r="O87" s="32">
        <v>6.311937207735123E-2</v>
      </c>
      <c r="P87" s="32">
        <v>6.5176731449228115E-2</v>
      </c>
      <c r="Q87" s="32">
        <v>7.0684052345692833E-2</v>
      </c>
      <c r="R87" s="32">
        <v>7.545636971657449E-2</v>
      </c>
      <c r="S87" s="32">
        <v>5.7637720271874707E-2</v>
      </c>
      <c r="T87" s="32">
        <v>6.1108186979273969E-2</v>
      </c>
      <c r="U87" s="32">
        <v>7.9880625164755845E-2</v>
      </c>
      <c r="V87" s="32">
        <v>6.8825346528884071E-2</v>
      </c>
      <c r="W87" s="32">
        <v>5.7686375570514814E-2</v>
      </c>
      <c r="X87" s="32">
        <v>7.4618301925688843E-2</v>
      </c>
      <c r="Y87" s="32">
        <v>6.8209893451030998E-2</v>
      </c>
      <c r="Z87" s="32">
        <v>5.4076144553862608E-2</v>
      </c>
      <c r="AA87" s="32">
        <v>7.0468659804551512E-2</v>
      </c>
      <c r="AB87" s="32">
        <v>5.8689328004853145E-2</v>
      </c>
      <c r="AC87" s="32">
        <v>6.3883897815719362E-2</v>
      </c>
      <c r="AD87" s="32">
        <v>8.7444655471940608E-2</v>
      </c>
      <c r="AE87" s="32">
        <v>5.4830490634221178E-2</v>
      </c>
      <c r="AF87" s="32">
        <v>7.1739792070962982E-2</v>
      </c>
      <c r="AG87" s="32">
        <v>6.2556867984709053E-2</v>
      </c>
      <c r="AH87" s="32">
        <v>7.1560523988951186E-2</v>
      </c>
      <c r="AI87" s="32">
        <v>7.8673553070151364E-2</v>
      </c>
      <c r="AJ87" s="32">
        <v>6.425514088877203E-2</v>
      </c>
      <c r="AK87" s="32">
        <v>6.4462377052765821E-2</v>
      </c>
      <c r="AL87" s="32">
        <v>5.9597216280095983E-2</v>
      </c>
      <c r="AM87" s="32">
        <v>7.3377164091966998E-2</v>
      </c>
      <c r="AN87" s="32">
        <v>5.9936341908502409E-2</v>
      </c>
      <c r="AO87" s="32">
        <v>4.6260949753130651E-2</v>
      </c>
      <c r="AP87" s="32">
        <v>5.3660248249649205E-2</v>
      </c>
      <c r="AQ87" s="32">
        <v>6.1025970540050933E-2</v>
      </c>
      <c r="AR87" s="1"/>
    </row>
    <row r="88" spans="1:44" x14ac:dyDescent="0.25">
      <c r="A88" s="46" t="s">
        <v>409</v>
      </c>
      <c r="B88" s="32">
        <v>0</v>
      </c>
      <c r="C88" s="32">
        <v>0</v>
      </c>
      <c r="D88" s="32">
        <v>0</v>
      </c>
      <c r="E88" s="32">
        <v>6.8444007585614563E-3</v>
      </c>
      <c r="F88" s="32">
        <v>0</v>
      </c>
      <c r="G88" s="32">
        <v>7.9947606653360301E-2</v>
      </c>
      <c r="H88" s="32">
        <v>0</v>
      </c>
      <c r="I88" s="32">
        <v>0</v>
      </c>
      <c r="J88" s="32">
        <v>5.633150545514316E-3</v>
      </c>
      <c r="K88" s="32">
        <v>0</v>
      </c>
      <c r="L88" s="32">
        <v>0</v>
      </c>
      <c r="M88" s="32">
        <v>0</v>
      </c>
      <c r="N88" s="32">
        <v>3.4783501928974288E-3</v>
      </c>
      <c r="O88" s="32">
        <v>0</v>
      </c>
      <c r="P88" s="32">
        <v>5.0043801889820263E-3</v>
      </c>
      <c r="Q88" s="32">
        <v>0</v>
      </c>
      <c r="R88" s="32">
        <v>4.4177950733960743E-3</v>
      </c>
      <c r="S88" s="32">
        <v>3.3264674668083497E-4</v>
      </c>
      <c r="T88" s="32">
        <v>0</v>
      </c>
      <c r="U88" s="32">
        <v>5.9625936036074622E-3</v>
      </c>
      <c r="V88" s="32">
        <v>0</v>
      </c>
      <c r="W88" s="32">
        <v>1.61036432568897E-4</v>
      </c>
      <c r="X88" s="32">
        <v>2.4837850327060909E-3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2.289592566440951E-3</v>
      </c>
      <c r="AR88" s="1"/>
    </row>
    <row r="89" spans="1:44" x14ac:dyDescent="0.25">
      <c r="A89" s="46" t="s">
        <v>410</v>
      </c>
      <c r="B89" s="32">
        <v>0</v>
      </c>
      <c r="C89" s="32">
        <v>0</v>
      </c>
      <c r="D89" s="32">
        <v>0</v>
      </c>
      <c r="E89" s="32">
        <v>1.6327129790611533E-3</v>
      </c>
      <c r="F89" s="32">
        <v>0</v>
      </c>
      <c r="G89" s="32">
        <v>1.1497007425149698E-2</v>
      </c>
      <c r="H89" s="32">
        <v>1.6626838122332857E-2</v>
      </c>
      <c r="I89" s="32">
        <v>0</v>
      </c>
      <c r="J89" s="32">
        <v>0</v>
      </c>
      <c r="K89" s="32">
        <v>0</v>
      </c>
      <c r="L89" s="32">
        <v>0</v>
      </c>
      <c r="M89" s="32">
        <v>0</v>
      </c>
      <c r="N89" s="32">
        <v>0</v>
      </c>
      <c r="O89" s="32">
        <v>1.0044830103665855E-2</v>
      </c>
      <c r="P89" s="32">
        <v>0</v>
      </c>
      <c r="Q89" s="32">
        <v>0</v>
      </c>
      <c r="R89" s="32">
        <v>0</v>
      </c>
      <c r="S89" s="32">
        <v>0</v>
      </c>
      <c r="T89" s="32">
        <v>0</v>
      </c>
      <c r="U89" s="32">
        <v>0</v>
      </c>
      <c r="V89" s="32">
        <v>0</v>
      </c>
      <c r="W89" s="32">
        <v>0</v>
      </c>
      <c r="X89" s="32">
        <v>0</v>
      </c>
      <c r="Y89" s="32">
        <v>2.0508932975871315E-2</v>
      </c>
      <c r="Z89" s="32">
        <v>1.0279801954397394E-2</v>
      </c>
      <c r="AA89" s="32">
        <v>0</v>
      </c>
      <c r="AB89" s="32">
        <v>3.9547657142857146E-3</v>
      </c>
      <c r="AC89" s="32">
        <v>3.8706528979591835E-2</v>
      </c>
      <c r="AD89" s="32">
        <v>0</v>
      </c>
      <c r="AE89" s="32">
        <v>0</v>
      </c>
      <c r="AF89" s="32">
        <v>0</v>
      </c>
      <c r="AG89" s="32">
        <v>0</v>
      </c>
      <c r="AH89" s="32">
        <v>0</v>
      </c>
      <c r="AI89" s="32">
        <v>0</v>
      </c>
      <c r="AJ89" s="32">
        <v>3.4764843411865358E-2</v>
      </c>
      <c r="AK89" s="32">
        <v>0</v>
      </c>
      <c r="AL89" s="32">
        <v>0</v>
      </c>
      <c r="AM89" s="32">
        <v>0</v>
      </c>
      <c r="AN89" s="32">
        <v>0</v>
      </c>
      <c r="AO89" s="32">
        <v>0</v>
      </c>
      <c r="AP89" s="32">
        <v>0</v>
      </c>
      <c r="AQ89" s="32">
        <v>2.6542474295881691E-3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5.1220203950388003E-2</v>
      </c>
      <c r="C92" s="32">
        <v>5.884500960788E-2</v>
      </c>
      <c r="D92" s="32">
        <v>5.6378715872086677E-2</v>
      </c>
      <c r="E92" s="32">
        <v>7.0324714835814178E-2</v>
      </c>
      <c r="F92" s="32">
        <v>5.6238121575527746E-2</v>
      </c>
      <c r="G92" s="32">
        <v>3.8310692747869822E-2</v>
      </c>
      <c r="H92" s="32">
        <v>6.5142303239878616E-2</v>
      </c>
      <c r="I92" s="32">
        <v>5.9851583085581833E-2</v>
      </c>
      <c r="J92" s="32">
        <v>5.5427306438279575E-2</v>
      </c>
      <c r="K92" s="32">
        <v>5.0875854983617026E-2</v>
      </c>
      <c r="L92" s="32">
        <v>5.9749162219333636E-2</v>
      </c>
      <c r="M92" s="32">
        <v>6.4139880408758593E-2</v>
      </c>
      <c r="N92" s="32">
        <v>0.11184015185157377</v>
      </c>
      <c r="O92" s="32">
        <v>5.6435954088155472E-2</v>
      </c>
      <c r="P92" s="32">
        <v>4.6867333237078555E-2</v>
      </c>
      <c r="Q92" s="32">
        <v>7.1816563368775774E-2</v>
      </c>
      <c r="R92" s="32">
        <v>5.0528022193737192E-2</v>
      </c>
      <c r="S92" s="32">
        <v>9.6137926906958784E-2</v>
      </c>
      <c r="T92" s="32">
        <v>7.8917257097315133E-2</v>
      </c>
      <c r="U92" s="32">
        <v>9.6811876734485935E-2</v>
      </c>
      <c r="V92" s="32">
        <v>3.9693647998620012E-2</v>
      </c>
      <c r="W92" s="32">
        <v>5.3623595302412057E-2</v>
      </c>
      <c r="X92" s="32">
        <v>6.0019891113859483E-2</v>
      </c>
      <c r="Y92" s="32">
        <v>6.0796002180255299E-2</v>
      </c>
      <c r="Z92" s="32">
        <v>6.4187697627470938E-2</v>
      </c>
      <c r="AA92" s="32">
        <v>6.3920757679001766E-2</v>
      </c>
      <c r="AB92" s="32">
        <v>4.4314815264068483E-2</v>
      </c>
      <c r="AC92" s="32">
        <v>6.7544098491947882E-2</v>
      </c>
      <c r="AD92" s="32">
        <v>0.10608675774501815</v>
      </c>
      <c r="AE92" s="32">
        <v>6.7002903234941458E-2</v>
      </c>
      <c r="AF92" s="32">
        <v>4.7462488730186013E-2</v>
      </c>
      <c r="AG92" s="32">
        <v>7.6557176093769233E-2</v>
      </c>
      <c r="AH92" s="32">
        <v>9.0657588032069525E-2</v>
      </c>
      <c r="AI92" s="32">
        <v>0.11274915564166492</v>
      </c>
      <c r="AJ92" s="32">
        <v>7.0191423345249984E-2</v>
      </c>
      <c r="AK92" s="32">
        <v>0.10476532435600855</v>
      </c>
      <c r="AL92" s="32">
        <v>6.2117726262836466E-2</v>
      </c>
      <c r="AM92" s="32">
        <v>9.4719003226957449E-2</v>
      </c>
      <c r="AN92" s="32">
        <v>7.6954543926834484E-2</v>
      </c>
      <c r="AO92" s="32">
        <v>9.6952896770862163E-2</v>
      </c>
      <c r="AP92" s="32">
        <v>8.3173575677586722E-2</v>
      </c>
      <c r="AQ92" s="32">
        <v>5.9371327086259258E-2</v>
      </c>
      <c r="AR92" s="1"/>
    </row>
    <row r="93" spans="1:44" x14ac:dyDescent="0.25">
      <c r="A93" s="46" t="s">
        <v>414</v>
      </c>
      <c r="B93" s="32">
        <v>7.9918739997121596E-2</v>
      </c>
      <c r="C93" s="32">
        <v>8.0657325070044E-2</v>
      </c>
      <c r="D93" s="32">
        <v>7.1174300288242037E-2</v>
      </c>
      <c r="E93" s="32">
        <v>9.1173728012807986E-2</v>
      </c>
      <c r="F93" s="32">
        <v>6.537455102908421E-2</v>
      </c>
      <c r="G93" s="32">
        <v>4.8230601375608355E-2</v>
      </c>
      <c r="H93" s="32">
        <v>7.4357011021316838E-2</v>
      </c>
      <c r="I93" s="32">
        <v>7.200493944224079E-2</v>
      </c>
      <c r="J93" s="32">
        <v>6.8420176068506047E-2</v>
      </c>
      <c r="K93" s="32">
        <v>6.1311532224631309E-2</v>
      </c>
      <c r="L93" s="32">
        <v>6.9179771022168032E-2</v>
      </c>
      <c r="M93" s="32">
        <v>7.2344993389608855E-2</v>
      </c>
      <c r="N93" s="32">
        <v>0.1411776116635777</v>
      </c>
      <c r="O93" s="32">
        <v>7.8249072638961525E-2</v>
      </c>
      <c r="P93" s="32">
        <v>5.5547886866106198E-2</v>
      </c>
      <c r="Q93" s="32">
        <v>9.6473481074844131E-2</v>
      </c>
      <c r="R93" s="32">
        <v>6.210736376263537E-2</v>
      </c>
      <c r="S93" s="32">
        <v>0.11509385458247189</v>
      </c>
      <c r="T93" s="32">
        <v>8.710590602893914E-2</v>
      </c>
      <c r="U93" s="32">
        <v>0.1314872738899743</v>
      </c>
      <c r="V93" s="32">
        <v>4.7510274981365182E-2</v>
      </c>
      <c r="W93" s="32">
        <v>6.2017154194702294E-2</v>
      </c>
      <c r="X93" s="32">
        <v>7.5571199184759394E-2</v>
      </c>
      <c r="Y93" s="32">
        <v>6.778553915450386E-2</v>
      </c>
      <c r="Z93" s="32">
        <v>8.0149676032511968E-2</v>
      </c>
      <c r="AA93" s="32">
        <v>7.97156987297023E-2</v>
      </c>
      <c r="AB93" s="32">
        <v>5.1235163424317436E-2</v>
      </c>
      <c r="AC93" s="32">
        <v>9.1737922905397049E-2</v>
      </c>
      <c r="AD93" s="32">
        <v>0.12742528572617112</v>
      </c>
      <c r="AE93" s="32">
        <v>7.5353755727645008E-2</v>
      </c>
      <c r="AF93" s="32">
        <v>5.2309504682129769E-2</v>
      </c>
      <c r="AG93" s="32">
        <v>8.7026800809257523E-2</v>
      </c>
      <c r="AH93" s="32">
        <v>0.11180163172904688</v>
      </c>
      <c r="AI93" s="32">
        <v>0.14821352951906666</v>
      </c>
      <c r="AJ93" s="32">
        <v>8.523213107889098E-2</v>
      </c>
      <c r="AK93" s="32">
        <v>0.11739506151824464</v>
      </c>
      <c r="AL93" s="32">
        <v>7.9551533737085137E-2</v>
      </c>
      <c r="AM93" s="32">
        <v>0.11349378205472307</v>
      </c>
      <c r="AN93" s="32">
        <v>8.5581009609457262E-2</v>
      </c>
      <c r="AO93" s="32">
        <v>0.12036784959166028</v>
      </c>
      <c r="AP93" s="32">
        <v>0.10382757472199571</v>
      </c>
      <c r="AQ93" s="32">
        <v>7.5575573513852537E-2</v>
      </c>
      <c r="AR93" s="1"/>
    </row>
    <row r="94" spans="1:44" x14ac:dyDescent="0.25">
      <c r="A94" s="46" t="s">
        <v>415</v>
      </c>
      <c r="B94" s="32">
        <v>8.3808717456054616E-2</v>
      </c>
      <c r="C94" s="32">
        <v>8.6030100046042737E-2</v>
      </c>
      <c r="D94" s="32">
        <v>8.4755814698421653E-2</v>
      </c>
      <c r="E94" s="32">
        <v>9.9859647459513187E-2</v>
      </c>
      <c r="F94" s="32">
        <v>8.6921534319341826E-2</v>
      </c>
      <c r="G94" s="32">
        <v>5.6345038227576048E-2</v>
      </c>
      <c r="H94" s="32">
        <v>8.1951650298213746E-2</v>
      </c>
      <c r="I94" s="32">
        <v>7.6729170392111815E-2</v>
      </c>
      <c r="J94" s="32">
        <v>7.2345394663401466E-2</v>
      </c>
      <c r="K94" s="32">
        <v>6.7607037698303826E-2</v>
      </c>
      <c r="L94" s="32">
        <v>8.3425224811774376E-2</v>
      </c>
      <c r="M94" s="32">
        <v>8.0145371171166366E-2</v>
      </c>
      <c r="N94" s="32">
        <v>0.14262642462470709</v>
      </c>
      <c r="O94" s="32">
        <v>8.8079589814791998E-2</v>
      </c>
      <c r="P94" s="32">
        <v>6.8639510815480295E-2</v>
      </c>
      <c r="Q94" s="32">
        <v>0.1003199342547738</v>
      </c>
      <c r="R94" s="32">
        <v>7.3664934753233047E-2</v>
      </c>
      <c r="S94" s="32">
        <v>0.12316803155672551</v>
      </c>
      <c r="T94" s="32">
        <v>0.10369997678405114</v>
      </c>
      <c r="U94" s="32">
        <v>0.13944584137643357</v>
      </c>
      <c r="V94" s="32">
        <v>4.9687062041486638E-2</v>
      </c>
      <c r="W94" s="32">
        <v>7.1936931251501676E-2</v>
      </c>
      <c r="X94" s="32">
        <v>8.2179374123298565E-2</v>
      </c>
      <c r="Y94" s="32">
        <v>7.2132655699805565E-2</v>
      </c>
      <c r="Z94" s="32">
        <v>8.9639361617473087E-2</v>
      </c>
      <c r="AA94" s="32">
        <v>8.0710984973393518E-2</v>
      </c>
      <c r="AB94" s="32">
        <v>6.0202318274622427E-2</v>
      </c>
      <c r="AC94" s="32">
        <v>9.4765282677342591E-2</v>
      </c>
      <c r="AD94" s="32">
        <v>0.12981413289441632</v>
      </c>
      <c r="AE94" s="32">
        <v>9.2827006104234847E-2</v>
      </c>
      <c r="AF94" s="32">
        <v>5.835842726032258E-2</v>
      </c>
      <c r="AG94" s="32">
        <v>9.7467202936269592E-2</v>
      </c>
      <c r="AH94" s="32">
        <v>0.11113949499004575</v>
      </c>
      <c r="AI94" s="32">
        <v>0.14582520094511023</v>
      </c>
      <c r="AJ94" s="32">
        <v>0.1077804768611777</v>
      </c>
      <c r="AK94" s="32">
        <v>0.12538897712857247</v>
      </c>
      <c r="AL94" s="32">
        <v>8.1725482970717703E-2</v>
      </c>
      <c r="AM94" s="32">
        <v>9.9813268151262097E-2</v>
      </c>
      <c r="AN94" s="32">
        <v>9.0421631884552212E-2</v>
      </c>
      <c r="AO94" s="32">
        <v>0.10593216795870952</v>
      </c>
      <c r="AP94" s="32">
        <v>0.11159850148238004</v>
      </c>
      <c r="AQ94" s="32">
        <v>8.3251044181831546E-2</v>
      </c>
      <c r="AR94" s="1"/>
    </row>
    <row r="95" spans="1:44" x14ac:dyDescent="0.25">
      <c r="A95" s="46" t="s">
        <v>416</v>
      </c>
      <c r="B95" s="32">
        <v>8.9985054463394665E-2</v>
      </c>
      <c r="C95" s="32">
        <v>9.2235721726784195E-2</v>
      </c>
      <c r="D95" s="32">
        <v>7.9663243555917154E-2</v>
      </c>
      <c r="E95" s="32">
        <v>9.2497964560254803E-2</v>
      </c>
      <c r="F95" s="32">
        <v>0.10048714900986086</v>
      </c>
      <c r="G95" s="32">
        <v>5.7186661608292048E-2</v>
      </c>
      <c r="H95" s="32">
        <v>9.9413335718915002E-2</v>
      </c>
      <c r="I95" s="32">
        <v>8.723612803787574E-2</v>
      </c>
      <c r="J95" s="32">
        <v>7.8865372636450548E-2</v>
      </c>
      <c r="K95" s="32">
        <v>7.6338461010090716E-2</v>
      </c>
      <c r="L95" s="32">
        <v>8.6688760102575535E-2</v>
      </c>
      <c r="M95" s="32">
        <v>8.8997045448998849E-2</v>
      </c>
      <c r="N95" s="32">
        <v>0.15184342292696057</v>
      </c>
      <c r="O95" s="32">
        <v>6.9720742195281474E-2</v>
      </c>
      <c r="P95" s="32">
        <v>5.9937144843672387E-2</v>
      </c>
      <c r="Q95" s="32">
        <v>8.5823142975742464E-2</v>
      </c>
      <c r="R95" s="32">
        <v>6.9793124861383879E-2</v>
      </c>
      <c r="S95" s="32">
        <v>0.18133229058371067</v>
      </c>
      <c r="T95" s="32">
        <v>0.10645588463222884</v>
      </c>
      <c r="U95" s="32">
        <v>0.13703515736345082</v>
      </c>
      <c r="V95" s="32">
        <v>5.0744548186920271E-2</v>
      </c>
      <c r="W95" s="32">
        <v>6.6726277423750563E-2</v>
      </c>
      <c r="X95" s="32">
        <v>8.9224835092927765E-2</v>
      </c>
      <c r="Y95" s="32">
        <v>8.1991439128295221E-2</v>
      </c>
      <c r="Z95" s="32">
        <v>9.0791172458678793E-2</v>
      </c>
      <c r="AA95" s="32">
        <v>8.5031681521685928E-2</v>
      </c>
      <c r="AB95" s="32">
        <v>6.1267680593375208E-2</v>
      </c>
      <c r="AC95" s="32">
        <v>8.9264753136558087E-2</v>
      </c>
      <c r="AD95" s="32">
        <v>0.16430379686570462</v>
      </c>
      <c r="AE95" s="32">
        <v>8.8215071479619558E-2</v>
      </c>
      <c r="AF95" s="32">
        <v>0.10480356423698457</v>
      </c>
      <c r="AG95" s="32">
        <v>0.1022152342244599</v>
      </c>
      <c r="AH95" s="32">
        <v>0.13300096821575949</v>
      </c>
      <c r="AI95" s="32">
        <v>0.19390890643632203</v>
      </c>
      <c r="AJ95" s="32">
        <v>9.3950125474979551E-2</v>
      </c>
      <c r="AK95" s="32">
        <v>0.39650923269112148</v>
      </c>
      <c r="AL95" s="32">
        <v>7.1441753801311819E-2</v>
      </c>
      <c r="AM95" s="32">
        <v>0.12322153719627335</v>
      </c>
      <c r="AN95" s="32">
        <v>0.1017745301169032</v>
      </c>
      <c r="AO95" s="32">
        <v>0.14784144494598714</v>
      </c>
      <c r="AP95" s="32">
        <v>0.11100133548563246</v>
      </c>
      <c r="AQ95" s="32">
        <v>8.6478805782183393E-2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0.45988246559633267</v>
      </c>
      <c r="C97" s="32">
        <v>0.53363355319013739</v>
      </c>
      <c r="D97" s="32">
        <v>0.57849709891202938</v>
      </c>
      <c r="E97" s="32">
        <v>0.55088479749135666</v>
      </c>
      <c r="F97" s="32">
        <v>0.60669060102937489</v>
      </c>
      <c r="G97" s="32">
        <v>0.48126749452939882</v>
      </c>
      <c r="H97" s="32">
        <v>0.58419581672431886</v>
      </c>
      <c r="I97" s="32">
        <v>0.59934740905259876</v>
      </c>
      <c r="J97" s="32">
        <v>0.54021509848757276</v>
      </c>
      <c r="K97" s="32">
        <v>0.61885839397685527</v>
      </c>
      <c r="L97" s="32">
        <v>0.54342888438563386</v>
      </c>
      <c r="M97" s="32">
        <v>0.60642058968348023</v>
      </c>
      <c r="N97" s="32">
        <v>0.58076144232823002</v>
      </c>
      <c r="O97" s="32">
        <v>0.5950104247772996</v>
      </c>
      <c r="P97" s="32">
        <v>0.57171814912801977</v>
      </c>
      <c r="Q97" s="32">
        <v>0.50451020626755227</v>
      </c>
      <c r="R97" s="32">
        <v>0.58922965034038377</v>
      </c>
      <c r="S97" s="32">
        <v>0.64696547393347403</v>
      </c>
      <c r="T97" s="32">
        <v>0.64840116057866859</v>
      </c>
      <c r="U97" s="32">
        <v>0.66039985264678291</v>
      </c>
      <c r="V97" s="32">
        <v>0.60223912678698366</v>
      </c>
      <c r="W97" s="32">
        <v>0.47441161827227546</v>
      </c>
      <c r="X97" s="32">
        <v>0.59571284911972644</v>
      </c>
      <c r="Y97" s="32">
        <v>0.57416418121447499</v>
      </c>
      <c r="Z97" s="32">
        <v>0.5639617205948515</v>
      </c>
      <c r="AA97" s="32">
        <v>0.62795076962884222</v>
      </c>
      <c r="AB97" s="32">
        <v>0.57152727099529843</v>
      </c>
      <c r="AC97" s="32">
        <v>0.57122620198265206</v>
      </c>
      <c r="AD97" s="32">
        <v>0.60740722187689944</v>
      </c>
      <c r="AE97" s="32">
        <v>0.54655518507083989</v>
      </c>
      <c r="AF97" s="32">
        <v>0.60915260458872111</v>
      </c>
      <c r="AG97" s="32">
        <v>0.63926237849683487</v>
      </c>
      <c r="AH97" s="32">
        <v>0.60454903599508836</v>
      </c>
      <c r="AI97" s="32">
        <v>0.63981704343419843</v>
      </c>
      <c r="AJ97" s="32">
        <v>0.69110784656717639</v>
      </c>
      <c r="AK97" s="32">
        <v>0.66891411035577697</v>
      </c>
      <c r="AL97" s="32">
        <v>0.58391824740759701</v>
      </c>
      <c r="AM97" s="32">
        <v>0.6219403543285299</v>
      </c>
      <c r="AN97" s="32">
        <v>0.38117495357368619</v>
      </c>
      <c r="AO97" s="32">
        <v>0.56413838115068071</v>
      </c>
      <c r="AP97" s="32">
        <v>0.73228620399750455</v>
      </c>
      <c r="AQ97" s="32">
        <v>0.55258720888017143</v>
      </c>
      <c r="AR97" s="1"/>
    </row>
    <row r="98" spans="1:44" x14ac:dyDescent="0.25">
      <c r="A98" s="46" t="s">
        <v>419</v>
      </c>
      <c r="B98" s="32">
        <v>3.9229992739072427E-2</v>
      </c>
      <c r="C98" s="32">
        <v>4.3464373210382067E-2</v>
      </c>
      <c r="D98" s="32">
        <v>4.6781084882496417E-2</v>
      </c>
      <c r="E98" s="32">
        <v>3.1536155984226606E-2</v>
      </c>
      <c r="F98" s="32">
        <v>3.3652096826586299E-2</v>
      </c>
      <c r="G98" s="32">
        <v>4.5338548547295285E-2</v>
      </c>
      <c r="H98" s="32">
        <v>4.1840593070170157E-2</v>
      </c>
      <c r="I98" s="32">
        <v>1.9135146518528788E-2</v>
      </c>
      <c r="J98" s="32">
        <v>4.5494013296078398E-2</v>
      </c>
      <c r="K98" s="32">
        <v>2.2670173194467892E-2</v>
      </c>
      <c r="L98" s="32">
        <v>4.0011476172264707E-2</v>
      </c>
      <c r="M98" s="32">
        <v>4.7225107359331171E-2</v>
      </c>
      <c r="N98" s="32">
        <v>3.2399101247956627E-2</v>
      </c>
      <c r="O98" s="32">
        <v>3.9386731933713288E-2</v>
      </c>
      <c r="P98" s="32">
        <v>2.6728376949155801E-2</v>
      </c>
      <c r="Q98" s="32">
        <v>3.7415001894569179E-2</v>
      </c>
      <c r="R98" s="32">
        <v>5.2152941488739148E-2</v>
      </c>
      <c r="S98" s="32">
        <v>8.839893397314029E-2</v>
      </c>
      <c r="T98" s="32">
        <v>3.797142806246645E-2</v>
      </c>
      <c r="U98" s="32">
        <v>4.5543894313413255E-2</v>
      </c>
      <c r="V98" s="32">
        <v>3.4292567482519534E-2</v>
      </c>
      <c r="W98" s="32">
        <v>5.3131853549481287E-2</v>
      </c>
      <c r="X98" s="32">
        <v>5.7534646051887108E-2</v>
      </c>
      <c r="Y98" s="32">
        <v>2.3293336914627028E-2</v>
      </c>
      <c r="Z98" s="32">
        <v>4.5886539089515892E-2</v>
      </c>
      <c r="AA98" s="32">
        <v>3.3704089922845168E-2</v>
      </c>
      <c r="AB98" s="32">
        <v>2.4632365910668811E-2</v>
      </c>
      <c r="AC98" s="32">
        <v>4.9512243154425671E-2</v>
      </c>
      <c r="AD98" s="32">
        <v>6.1763557776002773E-2</v>
      </c>
      <c r="AE98" s="32">
        <v>3.4764138477217127E-2</v>
      </c>
      <c r="AF98" s="32">
        <v>5.4127397784595112E-2</v>
      </c>
      <c r="AG98" s="32">
        <v>5.4030524226756443E-2</v>
      </c>
      <c r="AH98" s="32">
        <v>6.0294314491297879E-2</v>
      </c>
      <c r="AI98" s="32">
        <v>5.1519392448152922E-2</v>
      </c>
      <c r="AJ98" s="32">
        <v>2.7633395746722796E-2</v>
      </c>
      <c r="AK98" s="32">
        <v>4.4234680266702603E-2</v>
      </c>
      <c r="AL98" s="32">
        <v>6.3802286950117471E-2</v>
      </c>
      <c r="AM98" s="32">
        <v>1.8657329899864857E-2</v>
      </c>
      <c r="AN98" s="32">
        <v>4.9881605589433303E-2</v>
      </c>
      <c r="AO98" s="32">
        <v>4.3044272981670996E-2</v>
      </c>
      <c r="AP98" s="32">
        <v>3.0507791426392095E-2</v>
      </c>
      <c r="AQ98" s="32">
        <v>4.1595435545262155E-2</v>
      </c>
      <c r="AR98" s="1"/>
    </row>
    <row r="99" spans="1:44" x14ac:dyDescent="0.25">
      <c r="A99" s="46" t="s">
        <v>420</v>
      </c>
      <c r="B99" s="32">
        <v>0.50088754166459493</v>
      </c>
      <c r="C99" s="32">
        <v>0.42290207359948057</v>
      </c>
      <c r="D99" s="32">
        <v>0.37472181620547423</v>
      </c>
      <c r="E99" s="32">
        <v>0.41757904652441674</v>
      </c>
      <c r="F99" s="32">
        <v>0.35965730214403879</v>
      </c>
      <c r="G99" s="32">
        <v>0.47339395692330594</v>
      </c>
      <c r="H99" s="32">
        <v>0.37396359020551101</v>
      </c>
      <c r="I99" s="32">
        <v>0.38151744442887242</v>
      </c>
      <c r="J99" s="32">
        <v>0.41429088821634885</v>
      </c>
      <c r="K99" s="32">
        <v>0.35847143282867688</v>
      </c>
      <c r="L99" s="32">
        <v>0.41655963944210145</v>
      </c>
      <c r="M99" s="32">
        <v>0.34635430295718861</v>
      </c>
      <c r="N99" s="32">
        <v>0.3868394564238134</v>
      </c>
      <c r="O99" s="32">
        <v>0.36560284328898707</v>
      </c>
      <c r="P99" s="32">
        <v>0.40155347392282448</v>
      </c>
      <c r="Q99" s="32">
        <v>0.45807479183787853</v>
      </c>
      <c r="R99" s="32">
        <v>0.35861740817087712</v>
      </c>
      <c r="S99" s="32">
        <v>0.26463559209338572</v>
      </c>
      <c r="T99" s="32">
        <v>0.31362741135886496</v>
      </c>
      <c r="U99" s="32">
        <v>0.29405625303980382</v>
      </c>
      <c r="V99" s="32">
        <v>0.36346830573049682</v>
      </c>
      <c r="W99" s="32">
        <v>0.47245652817824318</v>
      </c>
      <c r="X99" s="32">
        <v>0.34675250482838643</v>
      </c>
      <c r="Y99" s="32">
        <v>0.40254248187089792</v>
      </c>
      <c r="Z99" s="32">
        <v>0.3901517403156326</v>
      </c>
      <c r="AA99" s="32">
        <v>0.3383451404483126</v>
      </c>
      <c r="AB99" s="32">
        <v>0.40384036309403271</v>
      </c>
      <c r="AC99" s="32">
        <v>0.37926155486292235</v>
      </c>
      <c r="AD99" s="32">
        <v>0.33082922034709777</v>
      </c>
      <c r="AE99" s="32">
        <v>0.41868067645194301</v>
      </c>
      <c r="AF99" s="32">
        <v>0.33671999762668381</v>
      </c>
      <c r="AG99" s="32">
        <v>0.30670709727640866</v>
      </c>
      <c r="AH99" s="32">
        <v>0.33515664951361379</v>
      </c>
      <c r="AI99" s="32">
        <v>0.30866356411764861</v>
      </c>
      <c r="AJ99" s="32">
        <v>0.28125875768610087</v>
      </c>
      <c r="AK99" s="32">
        <v>0.28685120937752046</v>
      </c>
      <c r="AL99" s="32">
        <v>0.35227946564228546</v>
      </c>
      <c r="AM99" s="32">
        <v>0.3594023157716052</v>
      </c>
      <c r="AN99" s="32">
        <v>0.56894344083688053</v>
      </c>
      <c r="AO99" s="32">
        <v>0.39281734586764833</v>
      </c>
      <c r="AP99" s="32">
        <v>0.2372060045761033</v>
      </c>
      <c r="AQ99" s="32">
        <v>0.40581735557456633</v>
      </c>
      <c r="AR99" s="1"/>
    </row>
    <row r="100" spans="1:44" x14ac:dyDescent="0.25">
      <c r="A100" s="46" t="s">
        <v>421</v>
      </c>
      <c r="B100" s="32">
        <v>0.39891622398338084</v>
      </c>
      <c r="C100" s="32">
        <v>0.25997620830341689</v>
      </c>
      <c r="D100" s="32">
        <v>0.37710936349760177</v>
      </c>
      <c r="E100" s="32">
        <v>0.47612682160774744</v>
      </c>
      <c r="F100" s="32">
        <v>0.33021777389641793</v>
      </c>
      <c r="G100" s="32">
        <v>0.38942173860436441</v>
      </c>
      <c r="H100" s="32">
        <v>0.43219655692512415</v>
      </c>
      <c r="I100" s="32">
        <v>0.45687126012141471</v>
      </c>
      <c r="J100" s="32">
        <v>0.35281072358966958</v>
      </c>
      <c r="K100" s="32">
        <v>0.42732795430074311</v>
      </c>
      <c r="L100" s="32">
        <v>0.59257361906446293</v>
      </c>
      <c r="M100" s="32">
        <v>0.55431001138863356</v>
      </c>
      <c r="N100" s="32">
        <v>0.64540912235484504</v>
      </c>
      <c r="O100" s="32">
        <v>0.40239371972720978</v>
      </c>
      <c r="P100" s="32">
        <v>0.22108400283486923</v>
      </c>
      <c r="Q100" s="32">
        <v>0.5574884249304124</v>
      </c>
      <c r="R100" s="32">
        <v>0.41247944627524835</v>
      </c>
      <c r="S100" s="32">
        <v>0.54927449463713351</v>
      </c>
      <c r="T100" s="32">
        <v>0.552815067851679</v>
      </c>
      <c r="U100" s="32">
        <v>0.53199038061995141</v>
      </c>
      <c r="V100" s="32">
        <v>0.30963158796032469</v>
      </c>
      <c r="W100" s="32">
        <v>0.51732847969344642</v>
      </c>
      <c r="X100" s="32">
        <v>0.59995495850567482</v>
      </c>
      <c r="Y100" s="32">
        <v>0.45028102947332727</v>
      </c>
      <c r="Z100" s="32">
        <v>0.42238682311658443</v>
      </c>
      <c r="AA100" s="32">
        <v>0.38385953671744522</v>
      </c>
      <c r="AB100" s="32">
        <v>0.37606633026997266</v>
      </c>
      <c r="AC100" s="32">
        <v>0.36872105191982513</v>
      </c>
      <c r="AD100" s="32">
        <v>0.52024796266428663</v>
      </c>
      <c r="AE100" s="32">
        <v>0.577722478015679</v>
      </c>
      <c r="AF100" s="32">
        <v>0.33561267012762036</v>
      </c>
      <c r="AG100" s="32">
        <v>0.63009704087113749</v>
      </c>
      <c r="AH100" s="32">
        <v>0.57300430463086094</v>
      </c>
      <c r="AI100" s="32">
        <v>0.51166147512632543</v>
      </c>
      <c r="AJ100" s="32">
        <v>0.55977431650016629</v>
      </c>
      <c r="AK100" s="32">
        <v>0.25784514179038148</v>
      </c>
      <c r="AL100" s="32">
        <v>0.36261808820247482</v>
      </c>
      <c r="AM100" s="32">
        <v>0.43539432039164583</v>
      </c>
      <c r="AN100" s="32">
        <v>0.64579651001948479</v>
      </c>
      <c r="AO100" s="32">
        <v>0.2399357722177009</v>
      </c>
      <c r="AP100" s="32">
        <v>0.72906972808729364</v>
      </c>
      <c r="AQ100" s="32">
        <v>0.39683570107921007</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5.6438065981772506E-2</v>
      </c>
      <c r="C102" s="32">
        <v>4.4680873845802202E-2</v>
      </c>
      <c r="D102" s="32">
        <v>2.5446611194098474E-2</v>
      </c>
      <c r="E102" s="32">
        <v>7.979699218927859E-2</v>
      </c>
      <c r="F102" s="32">
        <v>5.1228127469392329E-2</v>
      </c>
      <c r="G102" s="32">
        <v>4.0525938009400242E-2</v>
      </c>
      <c r="H102" s="32">
        <v>6.9603949540968921E-2</v>
      </c>
      <c r="I102" s="32">
        <v>5.4059219388140782E-2</v>
      </c>
      <c r="J102" s="32">
        <v>6.9106321048493694E-2</v>
      </c>
      <c r="K102" s="32">
        <v>5.5475518133523728E-2</v>
      </c>
      <c r="L102" s="32">
        <v>5.9091925235727406E-2</v>
      </c>
      <c r="M102" s="32">
        <v>8.0827102698276407E-2</v>
      </c>
      <c r="N102" s="32">
        <v>0.10740489002725891</v>
      </c>
      <c r="O102" s="32">
        <v>6.3338833024090616E-2</v>
      </c>
      <c r="P102" s="32">
        <v>1.9066440822192054E-2</v>
      </c>
      <c r="Q102" s="32">
        <v>5.9856924732147529E-2</v>
      </c>
      <c r="R102" s="32">
        <v>6.390546310374344E-2</v>
      </c>
      <c r="S102" s="32">
        <v>8.8220106152025232E-2</v>
      </c>
      <c r="T102" s="32">
        <v>7.9830875822732766E-2</v>
      </c>
      <c r="U102" s="32">
        <v>7.1144648084087367E-2</v>
      </c>
      <c r="V102" s="32">
        <v>4.9455531001245473E-2</v>
      </c>
      <c r="W102" s="32">
        <v>7.247701190385572E-2</v>
      </c>
      <c r="X102" s="32">
        <v>6.9054465532766174E-2</v>
      </c>
      <c r="Y102" s="32">
        <v>7.0855530592451824E-2</v>
      </c>
      <c r="Z102" s="32">
        <v>3.8344366924699447E-2</v>
      </c>
      <c r="AA102" s="32">
        <v>5.3270830122879385E-2</v>
      </c>
      <c r="AB102" s="32">
        <v>3.6031803013666604E-2</v>
      </c>
      <c r="AC102" s="32">
        <v>3.0310391586086761E-2</v>
      </c>
      <c r="AD102" s="32">
        <v>0.12884116436383194</v>
      </c>
      <c r="AE102" s="32">
        <v>7.4029243766161157E-2</v>
      </c>
      <c r="AF102" s="32">
        <v>7.9509151478493703E-2</v>
      </c>
      <c r="AG102" s="32">
        <v>8.1612747737599051E-2</v>
      </c>
      <c r="AH102" s="32">
        <v>7.8956023350232121E-2</v>
      </c>
      <c r="AI102" s="32">
        <v>8.8143339132244702E-2</v>
      </c>
      <c r="AJ102" s="32">
        <v>7.1760190665869708E-2</v>
      </c>
      <c r="AK102" s="32">
        <v>0.12674961545322425</v>
      </c>
      <c r="AL102" s="32">
        <v>4.2555200878744856E-2</v>
      </c>
      <c r="AM102" s="32">
        <v>9.5238153116264337E-2</v>
      </c>
      <c r="AN102" s="32">
        <v>8.0593961425894062E-2</v>
      </c>
      <c r="AO102" s="32">
        <v>8.3335155400725586E-2</v>
      </c>
      <c r="AP102" s="32">
        <v>8.5365875023500612E-2</v>
      </c>
      <c r="AQ102" s="32">
        <v>5.7260889677304999E-2</v>
      </c>
      <c r="AR102" s="1"/>
    </row>
    <row r="103" spans="1:44" x14ac:dyDescent="0.25">
      <c r="A103" s="34" t="s">
        <v>424</v>
      </c>
      <c r="B103" s="32">
        <v>5.056736751478625E-2</v>
      </c>
      <c r="C103" s="32">
        <v>4.3663168171691163E-2</v>
      </c>
      <c r="D103" s="32">
        <v>2.1086359415572034E-2</v>
      </c>
      <c r="E103" s="32">
        <v>5.6331133164034347E-2</v>
      </c>
      <c r="F103" s="32">
        <v>2.6972549916013441E-2</v>
      </c>
      <c r="G103" s="32">
        <v>3.739101616113151E-2</v>
      </c>
      <c r="H103" s="32">
        <v>6.9018327831382453E-2</v>
      </c>
      <c r="I103" s="32">
        <v>5.0268497384498449E-2</v>
      </c>
      <c r="J103" s="32">
        <v>5.8438176771844104E-2</v>
      </c>
      <c r="K103" s="32">
        <v>5.4435041364846962E-2</v>
      </c>
      <c r="L103" s="32">
        <v>5.7677928021665499E-2</v>
      </c>
      <c r="M103" s="32">
        <v>7.8131392197108462E-2</v>
      </c>
      <c r="N103" s="32">
        <v>0.10470357884752154</v>
      </c>
      <c r="O103" s="32">
        <v>6.1962007708257529E-2</v>
      </c>
      <c r="P103" s="32">
        <v>1.8264212098679646E-2</v>
      </c>
      <c r="Q103" s="32">
        <v>5.9326279739716478E-2</v>
      </c>
      <c r="R103" s="32">
        <v>6.5235118688616103E-2</v>
      </c>
      <c r="S103" s="32">
        <v>8.5989170440150794E-2</v>
      </c>
      <c r="T103" s="32">
        <v>7.8268425822479573E-2</v>
      </c>
      <c r="U103" s="32">
        <v>6.7412627217221147E-2</v>
      </c>
      <c r="V103" s="32">
        <v>5.8785581351255577E-2</v>
      </c>
      <c r="W103" s="32">
        <v>7.2502783373878055E-2</v>
      </c>
      <c r="X103" s="32">
        <v>6.8932905618209722E-2</v>
      </c>
      <c r="Y103" s="32">
        <v>7.0294217916691715E-2</v>
      </c>
      <c r="Z103" s="32">
        <v>4.1294912868596101E-2</v>
      </c>
      <c r="AA103" s="32">
        <v>5.0732779367552341E-2</v>
      </c>
      <c r="AB103" s="32">
        <v>3.5919143859607108E-2</v>
      </c>
      <c r="AC103" s="32">
        <v>2.6890590022433002E-2</v>
      </c>
      <c r="AD103" s="32">
        <v>0.12570911289402537</v>
      </c>
      <c r="AE103" s="32">
        <v>7.3188103255631812E-2</v>
      </c>
      <c r="AF103" s="32">
        <v>8.2489966467170786E-2</v>
      </c>
      <c r="AG103" s="32">
        <v>8.0644815109448195E-2</v>
      </c>
      <c r="AH103" s="32">
        <v>7.7345965491183999E-2</v>
      </c>
      <c r="AI103" s="32">
        <v>8.8430032516031334E-2</v>
      </c>
      <c r="AJ103" s="32">
        <v>6.7151598500656023E-2</v>
      </c>
      <c r="AK103" s="32">
        <v>0.12555782261594667</v>
      </c>
      <c r="AL103" s="32">
        <v>3.3292923307095608E-2</v>
      </c>
      <c r="AM103" s="32">
        <v>9.4977005278923152E-2</v>
      </c>
      <c r="AN103" s="32">
        <v>8.0770782663237076E-2</v>
      </c>
      <c r="AO103" s="32">
        <v>7.967875417529352E-2</v>
      </c>
      <c r="AP103" s="32">
        <v>8.4248922137125967E-2</v>
      </c>
      <c r="AQ103" s="32">
        <v>5.4138282648430895E-2</v>
      </c>
      <c r="AR103" s="1"/>
    </row>
    <row r="104" spans="1:44" x14ac:dyDescent="0.25">
      <c r="A104" s="13" t="s">
        <v>425</v>
      </c>
      <c r="B104" s="32">
        <v>9.0967737260400167E-2</v>
      </c>
      <c r="C104" s="32">
        <v>6.2299404975220032E-2</v>
      </c>
      <c r="D104" s="32">
        <v>1.8427934263445023E-2</v>
      </c>
      <c r="E104" s="32">
        <v>8.4016669620022827E-2</v>
      </c>
      <c r="F104" s="32">
        <v>2.5347025024377818E-2</v>
      </c>
      <c r="G104" s="32">
        <v>5.3139918722122245E-2</v>
      </c>
      <c r="H104" s="32">
        <v>7.9188668870666029E-2</v>
      </c>
      <c r="I104" s="32">
        <v>6.2647934399426092E-2</v>
      </c>
      <c r="J104" s="32">
        <v>6.9935270562897639E-2</v>
      </c>
      <c r="K104" s="32">
        <v>6.7026485164324537E-2</v>
      </c>
      <c r="L104" s="32">
        <v>7.2296222972386276E-2</v>
      </c>
      <c r="M104" s="32">
        <v>8.9634440880677069E-2</v>
      </c>
      <c r="N104" s="32">
        <v>0.12188655315755328</v>
      </c>
      <c r="O104" s="32">
        <v>9.2201644355556223E-2</v>
      </c>
      <c r="P104" s="32">
        <v>2.9326936920255363E-2</v>
      </c>
      <c r="Q104" s="32">
        <v>9.1768651379573213E-2</v>
      </c>
      <c r="R104" s="32">
        <v>8.2062476428039571E-2</v>
      </c>
      <c r="S104" s="32">
        <v>0.10369920813463204</v>
      </c>
      <c r="T104" s="32">
        <v>8.4601565785417665E-2</v>
      </c>
      <c r="U104" s="32">
        <v>0.10653150254954523</v>
      </c>
      <c r="V104" s="32">
        <v>7.8241590125955079E-2</v>
      </c>
      <c r="W104" s="32">
        <v>8.6111811715436748E-2</v>
      </c>
      <c r="X104" s="32">
        <v>9.6051053557595079E-2</v>
      </c>
      <c r="Y104" s="32">
        <v>8.4414834860398108E-2</v>
      </c>
      <c r="Z104" s="32">
        <v>5.7855235285736072E-2</v>
      </c>
      <c r="AA104" s="32">
        <v>7.1198976509570466E-2</v>
      </c>
      <c r="AB104" s="32">
        <v>4.570407974700548E-2</v>
      </c>
      <c r="AC104" s="32">
        <v>4.1646313743965213E-2</v>
      </c>
      <c r="AD104" s="32">
        <v>0.15746429200642192</v>
      </c>
      <c r="AE104" s="32">
        <v>8.4417637636371431E-2</v>
      </c>
      <c r="AF104" s="32">
        <v>9.2098320615944737E-2</v>
      </c>
      <c r="AG104" s="32">
        <v>9.509876099330733E-2</v>
      </c>
      <c r="AH104" s="32">
        <v>9.9581479140580062E-2</v>
      </c>
      <c r="AI104" s="32">
        <v>0.12098847977503122</v>
      </c>
      <c r="AJ104" s="32">
        <v>9.1493031242459277E-2</v>
      </c>
      <c r="AK104" s="32">
        <v>0.12626936647932829</v>
      </c>
      <c r="AL104" s="32">
        <v>5.3911247565057281E-2</v>
      </c>
      <c r="AM104" s="32">
        <v>0.11477974309114594</v>
      </c>
      <c r="AN104" s="32">
        <v>8.8474367253824085E-2</v>
      </c>
      <c r="AO104" s="32">
        <v>9.0426996429274514E-2</v>
      </c>
      <c r="AP104" s="32">
        <v>0.11114036526363572</v>
      </c>
      <c r="AQ104" s="32">
        <v>7.3320009465706631E-2</v>
      </c>
      <c r="AR104" s="1"/>
    </row>
    <row r="105" spans="1:44" x14ac:dyDescent="0.25">
      <c r="A105" s="13" t="s">
        <v>426</v>
      </c>
      <c r="B105" s="32">
        <v>0.11956322322313573</v>
      </c>
      <c r="C105" s="32">
        <v>0.10223691636878487</v>
      </c>
      <c r="D105" s="32">
        <v>5.1460084864862636E-2</v>
      </c>
      <c r="E105" s="32">
        <v>0.12962972252421359</v>
      </c>
      <c r="F105" s="32">
        <v>4.1237941537432925E-2</v>
      </c>
      <c r="G105" s="32">
        <v>9.387607948819722E-2</v>
      </c>
      <c r="H105" s="32">
        <v>0.11244604957695561</v>
      </c>
      <c r="I105" s="32">
        <v>9.2513519821560336E-2</v>
      </c>
      <c r="J105" s="32">
        <v>0.10927327563847625</v>
      </c>
      <c r="K105" s="32">
        <v>0.10022948862438592</v>
      </c>
      <c r="L105" s="32">
        <v>0.10777409018265456</v>
      </c>
      <c r="M105" s="32">
        <v>0.11954361022305524</v>
      </c>
      <c r="N105" s="32">
        <v>0.17119180301671544</v>
      </c>
      <c r="O105" s="32">
        <v>0.12710515381088361</v>
      </c>
      <c r="P105" s="32">
        <v>8.0858607408064664E-2</v>
      </c>
      <c r="Q105" s="32">
        <v>0.13157540519458852</v>
      </c>
      <c r="R105" s="32">
        <v>0.12099712562176193</v>
      </c>
      <c r="S105" s="32">
        <v>0.12789736954923617</v>
      </c>
      <c r="T105" s="32">
        <v>0.12188113091662583</v>
      </c>
      <c r="U105" s="32">
        <v>0.15212111448688134</v>
      </c>
      <c r="V105" s="32">
        <v>0.12146026533990387</v>
      </c>
      <c r="W105" s="32">
        <v>0.11532572183781206</v>
      </c>
      <c r="X105" s="32">
        <v>0.13191758521987271</v>
      </c>
      <c r="Y105" s="32">
        <v>0.13694378272121024</v>
      </c>
      <c r="Z105" s="32">
        <v>9.3648908883015705E-2</v>
      </c>
      <c r="AA105" s="32">
        <v>0.12062538671279706</v>
      </c>
      <c r="AB105" s="32">
        <v>8.5891660747196619E-2</v>
      </c>
      <c r="AC105" s="32">
        <v>8.0595531466442979E-2</v>
      </c>
      <c r="AD105" s="32">
        <v>0.21350233868292423</v>
      </c>
      <c r="AE105" s="32">
        <v>0.1150805824515737</v>
      </c>
      <c r="AF105" s="32">
        <v>0.12994746964038043</v>
      </c>
      <c r="AG105" s="32">
        <v>0.12919403388794423</v>
      </c>
      <c r="AH105" s="32">
        <v>0.1456783367886145</v>
      </c>
      <c r="AI105" s="32">
        <v>0.16082873274924786</v>
      </c>
      <c r="AJ105" s="32">
        <v>0.13836390594175263</v>
      </c>
      <c r="AK105" s="32">
        <v>0.1397569659843291</v>
      </c>
      <c r="AL105" s="32">
        <v>9.8493953308033039E-2</v>
      </c>
      <c r="AM105" s="32">
        <v>0.16632711287762336</v>
      </c>
      <c r="AN105" s="32">
        <v>0.11875554789730496</v>
      </c>
      <c r="AO105" s="32">
        <v>0.11229554582095716</v>
      </c>
      <c r="AP105" s="32">
        <v>0.13665315295865454</v>
      </c>
      <c r="AQ105" s="32">
        <v>0.109447183962777</v>
      </c>
      <c r="AR105" s="1"/>
    </row>
    <row r="106" spans="1:44" x14ac:dyDescent="0.25">
      <c r="A106" s="13" t="s">
        <v>427</v>
      </c>
      <c r="B106" s="32">
        <v>-2.8595485962735555E-2</v>
      </c>
      <c r="C106" s="32">
        <v>-3.9937511393564842E-2</v>
      </c>
      <c r="D106" s="32">
        <v>-3.3032150601417613E-2</v>
      </c>
      <c r="E106" s="32">
        <v>-4.5613052904190758E-2</v>
      </c>
      <c r="F106" s="32">
        <v>-1.5890916513055107E-2</v>
      </c>
      <c r="G106" s="32">
        <v>-4.0736160766074975E-2</v>
      </c>
      <c r="H106" s="32">
        <v>-3.3257380706289592E-2</v>
      </c>
      <c r="I106" s="32">
        <v>-2.9865585422134251E-2</v>
      </c>
      <c r="J106" s="32">
        <v>-3.9338005075578601E-2</v>
      </c>
      <c r="K106" s="32">
        <v>-3.3203003460061387E-2</v>
      </c>
      <c r="L106" s="32">
        <v>-3.5477867210268278E-2</v>
      </c>
      <c r="M106" s="32">
        <v>-2.990916934237816E-2</v>
      </c>
      <c r="N106" s="32">
        <v>-4.9305249859162147E-2</v>
      </c>
      <c r="O106" s="32">
        <v>-3.4903509455327393E-2</v>
      </c>
      <c r="P106" s="32">
        <v>-5.1531670487809302E-2</v>
      </c>
      <c r="Q106" s="32">
        <v>-3.9806753815015306E-2</v>
      </c>
      <c r="R106" s="32">
        <v>-3.8934649193722352E-2</v>
      </c>
      <c r="S106" s="32">
        <v>-2.4198161414604118E-2</v>
      </c>
      <c r="T106" s="32">
        <v>-3.727956513120817E-2</v>
      </c>
      <c r="U106" s="32">
        <v>-4.5589611937336114E-2</v>
      </c>
      <c r="V106" s="32">
        <v>-4.3218675213948794E-2</v>
      </c>
      <c r="W106" s="32">
        <v>-2.9213910122375317E-2</v>
      </c>
      <c r="X106" s="32">
        <v>-3.5866531662277629E-2</v>
      </c>
      <c r="Y106" s="32">
        <v>-5.2528947860812143E-2</v>
      </c>
      <c r="Z106" s="32">
        <v>-3.5793673597279634E-2</v>
      </c>
      <c r="AA106" s="32">
        <v>-4.9426410203226592E-2</v>
      </c>
      <c r="AB106" s="32">
        <v>-4.0187581000191139E-2</v>
      </c>
      <c r="AC106" s="32">
        <v>-3.8949217722477766E-2</v>
      </c>
      <c r="AD106" s="32">
        <v>-5.6038046676502307E-2</v>
      </c>
      <c r="AE106" s="32">
        <v>-3.0662944815202261E-2</v>
      </c>
      <c r="AF106" s="32">
        <v>-3.7849149024435688E-2</v>
      </c>
      <c r="AG106" s="32">
        <v>-3.4095272894636895E-2</v>
      </c>
      <c r="AH106" s="32">
        <v>-4.6096857648034437E-2</v>
      </c>
      <c r="AI106" s="32">
        <v>-3.9840252974216644E-2</v>
      </c>
      <c r="AJ106" s="32">
        <v>-4.6870874699293359E-2</v>
      </c>
      <c r="AK106" s="32">
        <v>-1.3487599505000811E-2</v>
      </c>
      <c r="AL106" s="32">
        <v>-4.4582705742975758E-2</v>
      </c>
      <c r="AM106" s="32">
        <v>-5.1547369786477421E-2</v>
      </c>
      <c r="AN106" s="32">
        <v>-3.0281180643480871E-2</v>
      </c>
      <c r="AO106" s="32">
        <v>-2.1868549391682646E-2</v>
      </c>
      <c r="AP106" s="32">
        <v>-2.5512787695018826E-2</v>
      </c>
      <c r="AQ106" s="32">
        <v>-3.6127174497070369E-2</v>
      </c>
      <c r="AR106" s="1"/>
    </row>
    <row r="107" spans="1:44" x14ac:dyDescent="0.25">
      <c r="A107" s="13" t="s">
        <v>428</v>
      </c>
      <c r="B107" s="32">
        <v>-4.040036974561393E-2</v>
      </c>
      <c r="C107" s="32">
        <v>-1.8636236803528855E-2</v>
      </c>
      <c r="D107" s="32">
        <v>2.6584251521270096E-3</v>
      </c>
      <c r="E107" s="32">
        <v>-2.7685536455988483E-2</v>
      </c>
      <c r="F107" s="32">
        <v>1.6255248916356056E-3</v>
      </c>
      <c r="G107" s="32">
        <v>-1.5748902560990728E-2</v>
      </c>
      <c r="H107" s="32">
        <v>-1.0170341039283543E-2</v>
      </c>
      <c r="I107" s="32">
        <v>-1.2379437014927655E-2</v>
      </c>
      <c r="J107" s="32">
        <v>-1.1497093791053542E-2</v>
      </c>
      <c r="K107" s="32">
        <v>-1.2591443799477568E-2</v>
      </c>
      <c r="L107" s="32">
        <v>-1.4618294950720791E-2</v>
      </c>
      <c r="M107" s="32">
        <v>-1.1503048683568624E-2</v>
      </c>
      <c r="N107" s="32">
        <v>-1.7182974310031695E-2</v>
      </c>
      <c r="O107" s="32">
        <v>-3.0239636647298684E-2</v>
      </c>
      <c r="P107" s="32">
        <v>-1.1062724821575724E-2</v>
      </c>
      <c r="Q107" s="32">
        <v>-3.2442371639856742E-2</v>
      </c>
      <c r="R107" s="32">
        <v>-1.6827357739423499E-2</v>
      </c>
      <c r="S107" s="32">
        <v>-1.7710037694481272E-2</v>
      </c>
      <c r="T107" s="32">
        <v>-6.3331399629380988E-3</v>
      </c>
      <c r="U107" s="32">
        <v>-3.9118875332324103E-2</v>
      </c>
      <c r="V107" s="32">
        <v>-1.9456008774699506E-2</v>
      </c>
      <c r="W107" s="32">
        <v>-1.3609028341558695E-2</v>
      </c>
      <c r="X107" s="32">
        <v>-2.7118147939385363E-2</v>
      </c>
      <c r="Y107" s="32">
        <v>-1.4120616943706376E-2</v>
      </c>
      <c r="Z107" s="32">
        <v>-1.6560322417139978E-2</v>
      </c>
      <c r="AA107" s="32">
        <v>-2.0466197142018104E-2</v>
      </c>
      <c r="AB107" s="32">
        <v>-9.7849358873983525E-3</v>
      </c>
      <c r="AC107" s="32">
        <v>-1.4755723721532214E-2</v>
      </c>
      <c r="AD107" s="32">
        <v>-3.1755179112396559E-2</v>
      </c>
      <c r="AE107" s="32">
        <v>-1.1229534380739637E-2</v>
      </c>
      <c r="AF107" s="32">
        <v>-9.6083541487739597E-3</v>
      </c>
      <c r="AG107" s="32">
        <v>-1.4453945883859171E-2</v>
      </c>
      <c r="AH107" s="32">
        <v>-2.223551364939607E-2</v>
      </c>
      <c r="AI107" s="32">
        <v>-3.2558447258999951E-2</v>
      </c>
      <c r="AJ107" s="32">
        <v>-2.434143274180325E-2</v>
      </c>
      <c r="AK107" s="32">
        <v>-7.1154386338163011E-4</v>
      </c>
      <c r="AL107" s="32">
        <v>-2.0618324257961673E-2</v>
      </c>
      <c r="AM107" s="32">
        <v>-1.9802737812222772E-2</v>
      </c>
      <c r="AN107" s="32">
        <v>-7.7035845905869919E-3</v>
      </c>
      <c r="AO107" s="32">
        <v>-1.0748242253980998E-2</v>
      </c>
      <c r="AP107" s="32">
        <v>-2.6891443126509724E-2</v>
      </c>
      <c r="AQ107" s="32">
        <v>-1.9181726817275736E-2</v>
      </c>
      <c r="AR107" s="1"/>
    </row>
    <row r="108" spans="1:44" x14ac:dyDescent="0.25">
      <c r="A108" s="13" t="s">
        <v>429</v>
      </c>
      <c r="B108" s="32">
        <v>5.8706984669862558E-3</v>
      </c>
      <c r="C108" s="32">
        <v>1.0177056741110405E-3</v>
      </c>
      <c r="D108" s="32">
        <v>4.360251778526442E-3</v>
      </c>
      <c r="E108" s="32">
        <v>2.3465859025244239E-2</v>
      </c>
      <c r="F108" s="32">
        <v>2.4255577553378885E-2</v>
      </c>
      <c r="G108" s="32">
        <v>3.1349218482687354E-3</v>
      </c>
      <c r="H108" s="32">
        <v>5.8562170958646677E-4</v>
      </c>
      <c r="I108" s="32">
        <v>3.7907220036423337E-3</v>
      </c>
      <c r="J108" s="32">
        <v>1.0668144276649584E-2</v>
      </c>
      <c r="K108" s="32">
        <v>1.0404767686767655E-3</v>
      </c>
      <c r="L108" s="32">
        <v>1.4139972140619075E-3</v>
      </c>
      <c r="M108" s="32">
        <v>2.6957105011679392E-3</v>
      </c>
      <c r="N108" s="32">
        <v>2.7013111797373674E-3</v>
      </c>
      <c r="O108" s="32">
        <v>1.3768253158330916E-3</v>
      </c>
      <c r="P108" s="32">
        <v>8.0222872351240785E-4</v>
      </c>
      <c r="Q108" s="32">
        <v>5.3064499243104884E-4</v>
      </c>
      <c r="R108" s="32">
        <v>-1.3296555848726578E-3</v>
      </c>
      <c r="S108" s="32">
        <v>2.2309357118744312E-3</v>
      </c>
      <c r="T108" s="32">
        <v>1.5624500002531904E-3</v>
      </c>
      <c r="U108" s="32">
        <v>3.7320208668662155E-3</v>
      </c>
      <c r="V108" s="32">
        <v>-9.3300503500101037E-3</v>
      </c>
      <c r="W108" s="32">
        <v>-2.5771470022328388E-5</v>
      </c>
      <c r="X108" s="32">
        <v>1.2155991455645188E-4</v>
      </c>
      <c r="Y108" s="32">
        <v>5.6131267576010533E-4</v>
      </c>
      <c r="Z108" s="32">
        <v>-2.9505459438966515E-3</v>
      </c>
      <c r="AA108" s="32">
        <v>2.5380507553270457E-3</v>
      </c>
      <c r="AB108" s="32">
        <v>1.126591540594987E-4</v>
      </c>
      <c r="AC108" s="32">
        <v>3.41980156365376E-3</v>
      </c>
      <c r="AD108" s="32">
        <v>3.132051469806575E-3</v>
      </c>
      <c r="AE108" s="32">
        <v>8.411405105293409E-4</v>
      </c>
      <c r="AF108" s="32">
        <v>-2.9808149886770851E-3</v>
      </c>
      <c r="AG108" s="32">
        <v>9.6793262815084884E-4</v>
      </c>
      <c r="AH108" s="32">
        <v>1.6100578590481278E-3</v>
      </c>
      <c r="AI108" s="32">
        <v>-2.8669338378662631E-4</v>
      </c>
      <c r="AJ108" s="32">
        <v>4.6085921652136898E-3</v>
      </c>
      <c r="AK108" s="32">
        <v>1.1917928372775746E-3</v>
      </c>
      <c r="AL108" s="32">
        <v>9.2622775716492516E-3</v>
      </c>
      <c r="AM108" s="32">
        <v>2.6114783734117913E-4</v>
      </c>
      <c r="AN108" s="32">
        <v>-1.7682123734302039E-4</v>
      </c>
      <c r="AO108" s="32">
        <v>3.6564012254320681E-3</v>
      </c>
      <c r="AP108" s="32">
        <v>1.1169528863746384E-3</v>
      </c>
      <c r="AQ108" s="32">
        <v>3.1226070288741014E-3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5.6438065981772506E-2</v>
      </c>
      <c r="C110" s="32">
        <v>4.4680873845802202E-2</v>
      </c>
      <c r="D110" s="32">
        <v>2.5446611194098474E-2</v>
      </c>
      <c r="E110" s="32">
        <v>7.979699218927859E-2</v>
      </c>
      <c r="F110" s="32">
        <v>5.1228127469392329E-2</v>
      </c>
      <c r="G110" s="32">
        <v>4.0525938009400242E-2</v>
      </c>
      <c r="H110" s="32">
        <v>6.9603949540968921E-2</v>
      </c>
      <c r="I110" s="32">
        <v>5.4059219388140782E-2</v>
      </c>
      <c r="J110" s="32">
        <v>6.9106321048493694E-2</v>
      </c>
      <c r="K110" s="32">
        <v>5.5475518133523728E-2</v>
      </c>
      <c r="L110" s="32">
        <v>5.9091925235727406E-2</v>
      </c>
      <c r="M110" s="32">
        <v>8.0827102698276407E-2</v>
      </c>
      <c r="N110" s="32">
        <v>0.10740489002725891</v>
      </c>
      <c r="O110" s="32">
        <v>6.3338833024090616E-2</v>
      </c>
      <c r="P110" s="32">
        <v>1.9066440822192054E-2</v>
      </c>
      <c r="Q110" s="32">
        <v>5.9856924732147529E-2</v>
      </c>
      <c r="R110" s="32">
        <v>6.390546310374344E-2</v>
      </c>
      <c r="S110" s="32">
        <v>8.8220106152025232E-2</v>
      </c>
      <c r="T110" s="32">
        <v>7.9830875822732766E-2</v>
      </c>
      <c r="U110" s="32">
        <v>7.1144648084087367E-2</v>
      </c>
      <c r="V110" s="32">
        <v>4.9455531001245473E-2</v>
      </c>
      <c r="W110" s="32">
        <v>7.247701190385572E-2</v>
      </c>
      <c r="X110" s="32">
        <v>6.9054465532766174E-2</v>
      </c>
      <c r="Y110" s="32">
        <v>7.0855530592451824E-2</v>
      </c>
      <c r="Z110" s="32">
        <v>3.8344366924699447E-2</v>
      </c>
      <c r="AA110" s="32">
        <v>5.3270830122879385E-2</v>
      </c>
      <c r="AB110" s="32">
        <v>3.6031803013666604E-2</v>
      </c>
      <c r="AC110" s="32">
        <v>3.0310391586086761E-2</v>
      </c>
      <c r="AD110" s="32">
        <v>0.12884116436383194</v>
      </c>
      <c r="AE110" s="32">
        <v>7.4029243766161157E-2</v>
      </c>
      <c r="AF110" s="32">
        <v>7.9509151478493703E-2</v>
      </c>
      <c r="AG110" s="32">
        <v>8.1612747737599051E-2</v>
      </c>
      <c r="AH110" s="32">
        <v>7.8956023350232121E-2</v>
      </c>
      <c r="AI110" s="32">
        <v>8.8143339132244702E-2</v>
      </c>
      <c r="AJ110" s="32">
        <v>7.1760190665869708E-2</v>
      </c>
      <c r="AK110" s="32">
        <v>0.12674961545322425</v>
      </c>
      <c r="AL110" s="32">
        <v>4.2555200878744856E-2</v>
      </c>
      <c r="AM110" s="32">
        <v>9.5238153116264337E-2</v>
      </c>
      <c r="AN110" s="32">
        <v>8.0593961425894062E-2</v>
      </c>
      <c r="AO110" s="32">
        <v>8.3335155400725586E-2</v>
      </c>
      <c r="AP110" s="32">
        <v>8.5365875023500612E-2</v>
      </c>
      <c r="AQ110" s="32">
        <v>5.7260889677304999E-2</v>
      </c>
      <c r="AR110" s="1"/>
    </row>
    <row r="111" spans="1:44" x14ac:dyDescent="0.25">
      <c r="A111" s="13" t="s">
        <v>431</v>
      </c>
      <c r="B111" s="32">
        <v>-1.8537396404285933E-3</v>
      </c>
      <c r="C111" s="32">
        <v>1.4183609188616336E-2</v>
      </c>
      <c r="D111" s="32">
        <v>2.043497577312167E-5</v>
      </c>
      <c r="E111" s="32">
        <v>2.8857353031617491E-3</v>
      </c>
      <c r="F111" s="32">
        <v>3.8223955527353054E-2</v>
      </c>
      <c r="G111" s="32">
        <v>-7.6572337988313875E-5</v>
      </c>
      <c r="H111" s="32">
        <v>6.6526153784288323E-3</v>
      </c>
      <c r="I111" s="32">
        <v>-1.0411026241853909E-2</v>
      </c>
      <c r="J111" s="32">
        <v>-1.7655946737416082E-2</v>
      </c>
      <c r="K111" s="32">
        <v>-7.1270164004722898E-3</v>
      </c>
      <c r="L111" s="32">
        <v>6.3007069787108919E-4</v>
      </c>
      <c r="M111" s="32">
        <v>-7.8937653137162531E-3</v>
      </c>
      <c r="N111" s="32">
        <v>5.931734375335446E-3</v>
      </c>
      <c r="O111" s="32">
        <v>-8.3775856690972341E-3</v>
      </c>
      <c r="P111" s="32">
        <v>-1.000441007088034E-2</v>
      </c>
      <c r="Q111" s="32">
        <v>-1.0556761243833209E-3</v>
      </c>
      <c r="R111" s="32">
        <v>-9.1267879402120371E-4</v>
      </c>
      <c r="S111" s="32">
        <v>1.8381836994046764E-2</v>
      </c>
      <c r="T111" s="32">
        <v>-6.3758518591029876E-3</v>
      </c>
      <c r="U111" s="32">
        <v>-9.2848723855250748E-4</v>
      </c>
      <c r="V111" s="32">
        <v>-3.8878023332109303E-3</v>
      </c>
      <c r="W111" s="32">
        <v>1.2353088447652778E-3</v>
      </c>
      <c r="X111" s="32">
        <v>-1.8081090966928851E-3</v>
      </c>
      <c r="Y111" s="32">
        <v>-1.1509075982005599E-3</v>
      </c>
      <c r="Z111" s="32">
        <v>1.8433584160079054E-2</v>
      </c>
      <c r="AA111" s="32">
        <v>-1.9819553666107166E-2</v>
      </c>
      <c r="AB111" s="32">
        <v>1.6135110588013191E-2</v>
      </c>
      <c r="AC111" s="32">
        <v>2.4271901321071786E-2</v>
      </c>
      <c r="AD111" s="32">
        <v>-1.9616660875606956E-2</v>
      </c>
      <c r="AE111" s="32">
        <v>-3.0543791139457654E-3</v>
      </c>
      <c r="AF111" s="32">
        <v>1.4983382756039844E-3</v>
      </c>
      <c r="AG111" s="32">
        <v>-2.6443861848233618E-4</v>
      </c>
      <c r="AH111" s="32">
        <v>-6.21186392445207E-4</v>
      </c>
      <c r="AI111" s="32">
        <v>-2.7025698381528362E-2</v>
      </c>
      <c r="AJ111" s="32">
        <v>-5.1794359532862455E-3</v>
      </c>
      <c r="AK111" s="32">
        <v>8.6776305948908748E-3</v>
      </c>
      <c r="AL111" s="32">
        <v>1.1950797896876843E-2</v>
      </c>
      <c r="AM111" s="32">
        <v>-3.6219947694247842E-2</v>
      </c>
      <c r="AN111" s="32">
        <v>5.0166032736174435E-3</v>
      </c>
      <c r="AO111" s="32">
        <v>1.7675183637904698E-2</v>
      </c>
      <c r="AP111" s="32">
        <v>-3.8075536785142326E-3</v>
      </c>
      <c r="AQ111" s="32">
        <v>1.7486354503476124E-3</v>
      </c>
      <c r="AR111" s="1"/>
    </row>
    <row r="112" spans="1:44" x14ac:dyDescent="0.25">
      <c r="A112" s="13" t="s">
        <v>432</v>
      </c>
      <c r="B112" s="32">
        <v>-5.1508839761204635E-2</v>
      </c>
      <c r="C112" s="32">
        <v>-5.884500960788E-2</v>
      </c>
      <c r="D112" s="32">
        <v>-5.6378715872086677E-2</v>
      </c>
      <c r="E112" s="32">
        <v>-7.0324714835814178E-2</v>
      </c>
      <c r="F112" s="32">
        <v>-5.6238121575527746E-2</v>
      </c>
      <c r="G112" s="32">
        <v>-3.8310692747869822E-2</v>
      </c>
      <c r="H112" s="32">
        <v>-6.5142303239878616E-2</v>
      </c>
      <c r="I112" s="32">
        <v>-5.9851583085581833E-2</v>
      </c>
      <c r="J112" s="32">
        <v>-5.5427306438279575E-2</v>
      </c>
      <c r="K112" s="32">
        <v>-5.0875854983617026E-2</v>
      </c>
      <c r="L112" s="32">
        <v>-5.9749162219333636E-2</v>
      </c>
      <c r="M112" s="32">
        <v>-6.4139880408758593E-2</v>
      </c>
      <c r="N112" s="32">
        <v>-0.11184015185157377</v>
      </c>
      <c r="O112" s="32">
        <v>-5.6435954088155472E-2</v>
      </c>
      <c r="P112" s="32">
        <v>-4.6867333237078555E-2</v>
      </c>
      <c r="Q112" s="32">
        <v>-7.1816563368775774E-2</v>
      </c>
      <c r="R112" s="32">
        <v>-5.0528022193737192E-2</v>
      </c>
      <c r="S112" s="32">
        <v>-9.6137926906958784E-2</v>
      </c>
      <c r="T112" s="32">
        <v>-7.8917257097315133E-2</v>
      </c>
      <c r="U112" s="32">
        <v>-9.6811876734485935E-2</v>
      </c>
      <c r="V112" s="32">
        <v>-3.9693647998620012E-2</v>
      </c>
      <c r="W112" s="32">
        <v>-5.3623595302412057E-2</v>
      </c>
      <c r="X112" s="32">
        <v>-6.0019891113859483E-2</v>
      </c>
      <c r="Y112" s="32">
        <v>-6.0796002180255299E-2</v>
      </c>
      <c r="Z112" s="32">
        <v>-6.4187697627470938E-2</v>
      </c>
      <c r="AA112" s="32">
        <v>-6.3920757679001766E-2</v>
      </c>
      <c r="AB112" s="32">
        <v>-4.4314815264068483E-2</v>
      </c>
      <c r="AC112" s="32">
        <v>-6.7544098491947882E-2</v>
      </c>
      <c r="AD112" s="32">
        <v>-0.10608675774501815</v>
      </c>
      <c r="AE112" s="32">
        <v>-6.7002903234941458E-2</v>
      </c>
      <c r="AF112" s="32">
        <v>-4.7462488730186013E-2</v>
      </c>
      <c r="AG112" s="32">
        <v>-7.6557176093769233E-2</v>
      </c>
      <c r="AH112" s="32">
        <v>-9.0657588032069525E-2</v>
      </c>
      <c r="AI112" s="32">
        <v>-0.11274915564166492</v>
      </c>
      <c r="AJ112" s="32">
        <v>-7.0191423345249984E-2</v>
      </c>
      <c r="AK112" s="32">
        <v>-0.10476532435600855</v>
      </c>
      <c r="AL112" s="32">
        <v>-6.2117726262836466E-2</v>
      </c>
      <c r="AM112" s="32">
        <v>-9.4719003226957449E-2</v>
      </c>
      <c r="AN112" s="32">
        <v>-7.6954543926834484E-2</v>
      </c>
      <c r="AO112" s="32">
        <v>-9.6952896770862163E-2</v>
      </c>
      <c r="AP112" s="32">
        <v>-8.3173575677586722E-2</v>
      </c>
      <c r="AQ112" s="32">
        <v>-5.942869573141471E-2</v>
      </c>
      <c r="AR112" s="1"/>
    </row>
    <row r="113" spans="1:44" x14ac:dyDescent="0.25">
      <c r="A113" s="13" t="s">
        <v>433</v>
      </c>
      <c r="B113" s="32">
        <v>0</v>
      </c>
      <c r="C113" s="32">
        <v>0</v>
      </c>
      <c r="D113" s="32">
        <v>4.3325223673202656E-5</v>
      </c>
      <c r="E113" s="32">
        <v>0</v>
      </c>
      <c r="F113" s="32">
        <v>4.3513765821560794E-7</v>
      </c>
      <c r="G113" s="32">
        <v>0</v>
      </c>
      <c r="H113" s="32">
        <v>0</v>
      </c>
      <c r="I113" s="32">
        <v>0</v>
      </c>
      <c r="J113" s="32">
        <v>8.8587764687307103E-7</v>
      </c>
      <c r="K113" s="32">
        <v>1.3500527872979131E-5</v>
      </c>
      <c r="L113" s="32">
        <v>0</v>
      </c>
      <c r="M113" s="32">
        <v>0</v>
      </c>
      <c r="N113" s="32">
        <v>0</v>
      </c>
      <c r="O113" s="32">
        <v>0</v>
      </c>
      <c r="P113" s="32">
        <v>-2.2109919421789753E-3</v>
      </c>
      <c r="Q113" s="32">
        <v>0</v>
      </c>
      <c r="R113" s="32">
        <v>1.1234200531541781E-6</v>
      </c>
      <c r="S113" s="32">
        <v>4.5972781968541825E-5</v>
      </c>
      <c r="T113" s="32">
        <v>1.3645420994459224E-5</v>
      </c>
      <c r="U113" s="32">
        <v>-1.9368182195999856E-5</v>
      </c>
      <c r="V113" s="32">
        <v>0</v>
      </c>
      <c r="W113" s="32">
        <v>0</v>
      </c>
      <c r="X113" s="32">
        <v>0</v>
      </c>
      <c r="Y113" s="32">
        <v>0</v>
      </c>
      <c r="Z113" s="32">
        <v>2.5922960082546603E-5</v>
      </c>
      <c r="AA113" s="32">
        <v>0</v>
      </c>
      <c r="AB113" s="32">
        <v>6.5012101042646045E-6</v>
      </c>
      <c r="AC113" s="32">
        <v>0</v>
      </c>
      <c r="AD113" s="32">
        <v>2.4780655544778596E-4</v>
      </c>
      <c r="AE113" s="32">
        <v>7.2368490250386909E-6</v>
      </c>
      <c r="AF113" s="32">
        <v>5.4890848853875064E-6</v>
      </c>
      <c r="AG113" s="32">
        <v>0</v>
      </c>
      <c r="AH113" s="32">
        <v>-3.4822115090351942E-5</v>
      </c>
      <c r="AI113" s="32">
        <v>0</v>
      </c>
      <c r="AJ113" s="32">
        <v>2.1526912915177992E-8</v>
      </c>
      <c r="AK113" s="32">
        <v>0</v>
      </c>
      <c r="AL113" s="32">
        <v>0</v>
      </c>
      <c r="AM113" s="32">
        <v>0</v>
      </c>
      <c r="AN113" s="32">
        <v>0</v>
      </c>
      <c r="AO113" s="32">
        <v>2.4783438401294122E-7</v>
      </c>
      <c r="AP113" s="32">
        <v>0</v>
      </c>
      <c r="AQ113" s="32">
        <v>-5.9067195954042626E-5</v>
      </c>
      <c r="AR113" s="1"/>
    </row>
    <row r="114" spans="1:44" x14ac:dyDescent="0.25">
      <c r="A114" s="13" t="s">
        <v>434</v>
      </c>
      <c r="B114" s="32">
        <v>2.1020782960966028E-3</v>
      </c>
      <c r="C114" s="32">
        <v>8.5191855629219028E-4</v>
      </c>
      <c r="D114" s="32">
        <v>-1.3706779879235674E-4</v>
      </c>
      <c r="E114" s="32">
        <v>-5.7574758426643671E-4</v>
      </c>
      <c r="F114" s="32">
        <v>-9.7742254638600798E-4</v>
      </c>
      <c r="G114" s="32">
        <v>-2.096794646353926E-3</v>
      </c>
      <c r="H114" s="32">
        <v>4.108448066018713E-5</v>
      </c>
      <c r="I114" s="32">
        <v>3.8309649646399359E-4</v>
      </c>
      <c r="J114" s="32">
        <v>-2.0441615212968291E-3</v>
      </c>
      <c r="K114" s="32">
        <v>-2.3617285975374123E-3</v>
      </c>
      <c r="L114" s="32">
        <v>3.0077030648481967E-3</v>
      </c>
      <c r="M114" s="32">
        <v>-6.2478144197314388E-4</v>
      </c>
      <c r="N114" s="32">
        <v>3.4111394340377306E-4</v>
      </c>
      <c r="O114" s="32">
        <v>-5.4656128990230931E-5</v>
      </c>
      <c r="P114" s="32">
        <v>-1.7340772754411147E-5</v>
      </c>
      <c r="Q114" s="32">
        <v>-5.9709815086463414E-3</v>
      </c>
      <c r="R114" s="32">
        <v>7.6819655398639155E-4</v>
      </c>
      <c r="S114" s="32">
        <v>8.323738260507666E-4</v>
      </c>
      <c r="T114" s="32">
        <v>1.2908482331275442E-2</v>
      </c>
      <c r="U114" s="32">
        <v>1.9696864692795562E-4</v>
      </c>
      <c r="V114" s="32">
        <v>4.5321355849217018E-5</v>
      </c>
      <c r="W114" s="32">
        <v>-4.5013612473863663E-3</v>
      </c>
      <c r="X114" s="32">
        <v>-3.127519845670556E-4</v>
      </c>
      <c r="Y114" s="32">
        <v>-7.6767459179182148E-4</v>
      </c>
      <c r="Z114" s="32">
        <v>4.8787325425468241E-4</v>
      </c>
      <c r="AA114" s="32">
        <v>1.971251210962531E-4</v>
      </c>
      <c r="AB114" s="32">
        <v>-1.2973461588911104E-5</v>
      </c>
      <c r="AC114" s="32">
        <v>-2.3905424867079857E-4</v>
      </c>
      <c r="AD114" s="32">
        <v>-1.6528517941598859E-4</v>
      </c>
      <c r="AE114" s="32">
        <v>-8.0356106823164576E-4</v>
      </c>
      <c r="AF114" s="32">
        <v>-1.2177380657205801E-3</v>
      </c>
      <c r="AG114" s="32">
        <v>5.6904009967231081E-4</v>
      </c>
      <c r="AH114" s="32">
        <v>4.2195104211893567E-4</v>
      </c>
      <c r="AI114" s="32">
        <v>2.0705601196409866E-4</v>
      </c>
      <c r="AJ114" s="32">
        <v>-6.2045901695945941E-4</v>
      </c>
      <c r="AK114" s="32">
        <v>0</v>
      </c>
      <c r="AL114" s="32">
        <v>-2.3860043674840846E-3</v>
      </c>
      <c r="AM114" s="32">
        <v>1.2842339679145045E-3</v>
      </c>
      <c r="AN114" s="32">
        <v>-7.6053378427061984E-3</v>
      </c>
      <c r="AO114" s="32">
        <v>3.7228091607961053E-3</v>
      </c>
      <c r="AP114" s="32">
        <v>-1.1347608903268941E-4</v>
      </c>
      <c r="AQ114" s="32">
        <v>8.4904275155185134E-5</v>
      </c>
      <c r="AR114" s="1"/>
    </row>
    <row r="115" spans="1:44" x14ac:dyDescent="0.25">
      <c r="A115" s="13" t="s">
        <v>435</v>
      </c>
      <c r="B115" s="32">
        <v>1.7173746022049264E-5</v>
      </c>
      <c r="C115" s="32">
        <v>0</v>
      </c>
      <c r="D115" s="32">
        <v>-4.634663495158614E-4</v>
      </c>
      <c r="E115" s="32">
        <v>0</v>
      </c>
      <c r="F115" s="32">
        <v>0</v>
      </c>
      <c r="G115" s="32">
        <v>0</v>
      </c>
      <c r="H115" s="32">
        <v>0</v>
      </c>
      <c r="I115" s="32">
        <v>0</v>
      </c>
      <c r="J115" s="32">
        <v>-2.4126118418731358E-8</v>
      </c>
      <c r="K115" s="32">
        <v>-2.7414583615670174E-6</v>
      </c>
      <c r="L115" s="32">
        <v>0</v>
      </c>
      <c r="M115" s="32">
        <v>-9.2175260814084472E-6</v>
      </c>
      <c r="N115" s="32">
        <v>1.0541008881849631E-7</v>
      </c>
      <c r="O115" s="32">
        <v>1.9161532883876702E-5</v>
      </c>
      <c r="P115" s="32">
        <v>0</v>
      </c>
      <c r="Q115" s="32">
        <v>5.7465932559185441E-4</v>
      </c>
      <c r="R115" s="32">
        <v>3.2666098777162565E-5</v>
      </c>
      <c r="S115" s="32">
        <v>1.8363477373004017E-10</v>
      </c>
      <c r="T115" s="32">
        <v>0</v>
      </c>
      <c r="U115" s="32">
        <v>9.7814411135054589E-6</v>
      </c>
      <c r="V115" s="32">
        <v>0</v>
      </c>
      <c r="W115" s="32">
        <v>5.9141714193295685E-5</v>
      </c>
      <c r="X115" s="32">
        <v>0</v>
      </c>
      <c r="Y115" s="32">
        <v>-1.5387584681872612E-3</v>
      </c>
      <c r="Z115" s="32">
        <v>0</v>
      </c>
      <c r="AA115" s="32">
        <v>-9.5458768359408417E-7</v>
      </c>
      <c r="AB115" s="32">
        <v>-2.9429491481814188E-9</v>
      </c>
      <c r="AC115" s="32">
        <v>-1.6711472728881173E-8</v>
      </c>
      <c r="AD115" s="32">
        <v>0</v>
      </c>
      <c r="AE115" s="32">
        <v>0</v>
      </c>
      <c r="AF115" s="32">
        <v>-2.9143933712227245E-5</v>
      </c>
      <c r="AG115" s="32">
        <v>-1.4029999174440376E-7</v>
      </c>
      <c r="AH115" s="32">
        <v>-9.1989256962985398E-8</v>
      </c>
      <c r="AI115" s="32">
        <v>0</v>
      </c>
      <c r="AJ115" s="32">
        <v>1.0722697400675398E-3</v>
      </c>
      <c r="AK115" s="32">
        <v>0</v>
      </c>
      <c r="AL115" s="32">
        <v>0</v>
      </c>
      <c r="AM115" s="32">
        <v>-3.9574706905703446E-8</v>
      </c>
      <c r="AN115" s="32">
        <v>0</v>
      </c>
      <c r="AO115" s="32">
        <v>7.8623321824795158E-8</v>
      </c>
      <c r="AP115" s="32">
        <v>-5.0584692848703725E-5</v>
      </c>
      <c r="AQ115" s="32">
        <v>-3.7666891048888965E-5</v>
      </c>
      <c r="AR115" s="1"/>
    </row>
    <row r="116" spans="1:44" x14ac:dyDescent="0.25">
      <c r="A116" s="2" t="s">
        <v>436</v>
      </c>
      <c r="B116" s="47">
        <v>3.1868073572495172E-4</v>
      </c>
      <c r="C116" s="47">
        <v>8.7139198283074453E-4</v>
      </c>
      <c r="D116" s="47">
        <v>-3.1468878626850091E-2</v>
      </c>
      <c r="E116" s="47">
        <v>1.1782265072359721E-2</v>
      </c>
      <c r="F116" s="47">
        <v>3.1970281642877088E-2</v>
      </c>
      <c r="G116" s="47">
        <v>4.1878277188184591E-5</v>
      </c>
      <c r="H116" s="47">
        <v>1.1155346160179332E-2</v>
      </c>
      <c r="I116" s="47">
        <v>-1.5846495617443133E-2</v>
      </c>
      <c r="J116" s="47">
        <v>-5.9741729436254935E-3</v>
      </c>
      <c r="K116" s="47">
        <v>-5.0557610475065046E-3</v>
      </c>
      <c r="L116" s="47">
        <v>2.8132348323676596E-3</v>
      </c>
      <c r="M116" s="47">
        <v>8.1594580077470179E-3</v>
      </c>
      <c r="N116" s="47">
        <v>1.837691904513202E-3</v>
      </c>
      <c r="O116" s="47">
        <v>-1.5102013292684325E-3</v>
      </c>
      <c r="P116" s="47">
        <v>-4.0033635200700225E-2</v>
      </c>
      <c r="Q116" s="47">
        <v>-1.8411636944066057E-2</v>
      </c>
      <c r="R116" s="47">
        <v>1.3109223115859044E-2</v>
      </c>
      <c r="S116" s="47">
        <v>1.1045455350479133E-2</v>
      </c>
      <c r="T116" s="47">
        <v>7.4658773005465114E-3</v>
      </c>
      <c r="U116" s="47">
        <v>-2.6408333983105617E-2</v>
      </c>
      <c r="V116" s="47">
        <v>5.9194020252637553E-3</v>
      </c>
      <c r="W116" s="47">
        <v>1.5540705636868542E-2</v>
      </c>
      <c r="X116" s="47">
        <v>6.913713337646751E-3</v>
      </c>
      <c r="Y116" s="47">
        <v>6.6021877540168852E-3</v>
      </c>
      <c r="Z116" s="47">
        <v>-6.8959503283551995E-3</v>
      </c>
      <c r="AA116" s="47">
        <v>-3.0399712053750572E-2</v>
      </c>
      <c r="AB116" s="47">
        <v>7.8456231431775179E-3</v>
      </c>
      <c r="AC116" s="47">
        <v>-1.3200876544932866E-2</v>
      </c>
      <c r="AD116" s="47">
        <v>3.2202671192386118E-3</v>
      </c>
      <c r="AE116" s="47">
        <v>3.1756371980673067E-3</v>
      </c>
      <c r="AF116" s="47">
        <v>3.2303608109364272E-2</v>
      </c>
      <c r="AG116" s="47">
        <v>4.9909552885894415E-3</v>
      </c>
      <c r="AH116" s="47">
        <v>-1.1935714136510985E-2</v>
      </c>
      <c r="AI116" s="47">
        <v>-5.1424458878984516E-2</v>
      </c>
      <c r="AJ116" s="47">
        <v>-3.1588363826455445E-3</v>
      </c>
      <c r="AK116" s="47">
        <v>3.063545618474136E-2</v>
      </c>
      <c r="AL116" s="47">
        <v>-9.9954037831026018E-3</v>
      </c>
      <c r="AM116" s="47">
        <v>-3.4416603411733374E-2</v>
      </c>
      <c r="AN116" s="47">
        <v>1.0506829299708235E-3</v>
      </c>
      <c r="AO116" s="47">
        <v>7.7805778862700611E-3</v>
      </c>
      <c r="AP116" s="47">
        <v>-1.7793151144817518E-3</v>
      </c>
      <c r="AQ116" s="47">
        <v>-1.2973013359857109E-3</v>
      </c>
      <c r="AR116" s="1"/>
    </row>
    <row r="117" spans="1:44" ht="3.75" customHeight="1" thickBot="1" x14ac:dyDescent="0.3">
      <c r="A117" s="377"/>
      <c r="B117" s="378"/>
      <c r="C117" s="378"/>
      <c r="D117" s="378"/>
      <c r="E117" s="378"/>
      <c r="F117" s="378"/>
      <c r="G117" s="378"/>
      <c r="H117" s="378"/>
      <c r="I117" s="378"/>
      <c r="J117" s="378"/>
      <c r="K117" s="379"/>
      <c r="L117" s="379"/>
      <c r="M117" s="379"/>
      <c r="N117" s="379"/>
      <c r="O117" s="379"/>
      <c r="P117" s="379"/>
      <c r="Q117" s="379"/>
      <c r="R117" s="379"/>
      <c r="S117" s="380"/>
      <c r="T117" s="380"/>
      <c r="U117" s="380"/>
      <c r="V117" s="380"/>
      <c r="W117" s="380"/>
      <c r="X117" s="380"/>
      <c r="Y117" s="380"/>
      <c r="Z117" s="381"/>
      <c r="AA117" s="381"/>
      <c r="AB117" s="381"/>
      <c r="AC117" s="381"/>
      <c r="AD117" s="381"/>
      <c r="AE117" s="381"/>
      <c r="AF117" s="381"/>
      <c r="AG117" s="381"/>
      <c r="AH117" s="381"/>
      <c r="AI117" s="381"/>
      <c r="AJ117" s="381"/>
      <c r="AK117" s="381"/>
      <c r="AL117" s="381"/>
      <c r="AM117" s="381"/>
      <c r="AN117" s="381"/>
      <c r="AO117" s="381"/>
      <c r="AP117" s="381"/>
      <c r="AQ117" s="381"/>
      <c r="AR117" s="1"/>
    </row>
    <row r="118" spans="1:44" ht="15.75" thickTop="1" x14ac:dyDescent="0.25">
      <c r="A118" s="762" t="s">
        <v>437</v>
      </c>
      <c r="B118" s="762"/>
      <c r="C118" s="762"/>
      <c r="D118" s="762"/>
      <c r="E118" s="762"/>
      <c r="F118" s="762"/>
      <c r="G118" s="762"/>
      <c r="H118" s="762"/>
      <c r="I118" s="762"/>
      <c r="J118" s="762"/>
      <c r="K118" s="762"/>
      <c r="L118" s="762"/>
      <c r="M118" s="762"/>
      <c r="N118" s="762"/>
      <c r="O118" s="762"/>
      <c r="P118" s="762"/>
      <c r="Q118" s="762"/>
      <c r="R118" s="762"/>
      <c r="S118" s="762"/>
      <c r="T118" s="762"/>
      <c r="U118" s="762"/>
      <c r="V118" s="762"/>
      <c r="W118" s="762"/>
      <c r="X118" s="762"/>
      <c r="Y118" s="762"/>
      <c r="Z118" s="762"/>
      <c r="AA118" s="762"/>
      <c r="AB118" s="762"/>
      <c r="AC118" s="762"/>
      <c r="AD118" s="762"/>
      <c r="AE118" s="762"/>
      <c r="AF118" s="762"/>
      <c r="AG118" s="762"/>
      <c r="AH118" s="762"/>
      <c r="AI118" s="762"/>
      <c r="AJ118" s="762"/>
      <c r="AK118" s="762"/>
      <c r="AL118" s="762"/>
      <c r="AM118" s="762"/>
      <c r="AN118" s="762"/>
      <c r="AO118" s="762"/>
      <c r="AP118" s="762"/>
      <c r="AQ118" s="762"/>
      <c r="AR118" s="1"/>
    </row>
    <row r="119" spans="1:44" x14ac:dyDescent="0.25">
      <c r="A119" s="762" t="s">
        <v>438</v>
      </c>
      <c r="B119" s="762"/>
      <c r="C119" s="762"/>
      <c r="D119" s="762"/>
      <c r="E119" s="762"/>
      <c r="F119" s="762"/>
      <c r="G119" s="762"/>
      <c r="H119" s="762"/>
      <c r="I119" s="762"/>
      <c r="J119" s="762"/>
      <c r="K119" s="762"/>
      <c r="L119" s="762"/>
      <c r="M119" s="762"/>
      <c r="N119" s="762"/>
      <c r="O119" s="762"/>
      <c r="P119" s="762"/>
      <c r="Q119" s="762"/>
      <c r="R119" s="762"/>
      <c r="S119" s="762"/>
      <c r="T119" s="762"/>
      <c r="U119" s="762"/>
      <c r="V119" s="762"/>
      <c r="W119" s="762"/>
      <c r="X119" s="762"/>
      <c r="Y119" s="762"/>
      <c r="Z119" s="762"/>
      <c r="AA119" s="762"/>
      <c r="AB119" s="762"/>
      <c r="AC119" s="762"/>
      <c r="AD119" s="762"/>
      <c r="AE119" s="762"/>
      <c r="AF119" s="762"/>
      <c r="AG119" s="762"/>
      <c r="AH119" s="762"/>
      <c r="AI119" s="762"/>
      <c r="AJ119" s="762"/>
      <c r="AK119" s="762"/>
      <c r="AL119" s="762"/>
      <c r="AM119" s="762"/>
      <c r="AN119" s="762"/>
      <c r="AO119" s="762"/>
      <c r="AP119" s="762"/>
      <c r="AQ119" s="762"/>
      <c r="AR119" s="1"/>
    </row>
    <row r="120" spans="1:44" x14ac:dyDescent="0.25">
      <c r="A120" s="762" t="s">
        <v>439</v>
      </c>
      <c r="B120" s="762"/>
      <c r="C120" s="762"/>
      <c r="D120" s="762"/>
      <c r="E120" s="762"/>
      <c r="F120" s="762"/>
      <c r="G120" s="762"/>
      <c r="H120" s="762"/>
      <c r="I120" s="762"/>
      <c r="J120" s="762"/>
      <c r="K120" s="762"/>
      <c r="L120" s="762"/>
      <c r="M120" s="762"/>
      <c r="N120" s="762"/>
      <c r="O120" s="762"/>
      <c r="P120" s="762"/>
      <c r="Q120" s="762"/>
      <c r="R120" s="762"/>
      <c r="S120" s="762"/>
      <c r="T120" s="762"/>
      <c r="U120" s="762"/>
      <c r="V120" s="762"/>
      <c r="W120" s="762"/>
      <c r="X120" s="762"/>
      <c r="Y120" s="762"/>
      <c r="Z120" s="762"/>
      <c r="AA120" s="762"/>
      <c r="AB120" s="762"/>
      <c r="AC120" s="762"/>
      <c r="AD120" s="762"/>
      <c r="AE120" s="762"/>
      <c r="AF120" s="762"/>
      <c r="AG120" s="762"/>
      <c r="AH120" s="762"/>
      <c r="AI120" s="762"/>
      <c r="AJ120" s="762"/>
      <c r="AK120" s="762"/>
      <c r="AL120" s="762"/>
      <c r="AM120" s="762"/>
      <c r="AN120" s="762"/>
      <c r="AO120" s="762"/>
      <c r="AP120" s="762"/>
      <c r="AQ120" s="762"/>
      <c r="AR120" s="1"/>
    </row>
    <row r="121" spans="1:44" x14ac:dyDescent="0.25">
      <c r="A121" s="762" t="s">
        <v>440</v>
      </c>
      <c r="B121" s="762"/>
      <c r="C121" s="762"/>
      <c r="D121" s="762"/>
      <c r="E121" s="762"/>
      <c r="F121" s="762"/>
      <c r="G121" s="762"/>
      <c r="H121" s="762"/>
      <c r="I121" s="762"/>
      <c r="J121" s="762"/>
      <c r="K121" s="762"/>
      <c r="L121" s="762"/>
      <c r="M121" s="762"/>
      <c r="N121" s="762"/>
      <c r="O121" s="762"/>
      <c r="P121" s="762"/>
      <c r="Q121" s="762"/>
      <c r="R121" s="762"/>
      <c r="S121" s="762"/>
      <c r="T121" s="762"/>
      <c r="U121" s="762"/>
      <c r="V121" s="762"/>
      <c r="W121" s="762"/>
      <c r="X121" s="762"/>
      <c r="Y121" s="762"/>
      <c r="Z121" s="762"/>
      <c r="AA121" s="762"/>
      <c r="AB121" s="762"/>
      <c r="AC121" s="762"/>
      <c r="AD121" s="762"/>
      <c r="AE121" s="762"/>
      <c r="AF121" s="762"/>
      <c r="AG121" s="762"/>
      <c r="AH121" s="762"/>
      <c r="AI121" s="762"/>
      <c r="AJ121" s="762"/>
      <c r="AK121" s="762"/>
      <c r="AL121" s="762"/>
      <c r="AM121" s="762"/>
      <c r="AN121" s="762"/>
      <c r="AO121" s="762"/>
      <c r="AP121" s="762"/>
      <c r="AQ121" s="762"/>
      <c r="AR121" s="1"/>
    </row>
    <row r="122" spans="1:44" x14ac:dyDescent="0.25">
      <c r="A122" s="762" t="s">
        <v>441</v>
      </c>
      <c r="B122" s="762"/>
      <c r="C122" s="762"/>
      <c r="D122" s="762"/>
      <c r="E122" s="762"/>
      <c r="F122" s="762"/>
      <c r="G122" s="762"/>
      <c r="H122" s="762"/>
      <c r="I122" s="762"/>
      <c r="J122" s="762"/>
      <c r="K122" s="762"/>
      <c r="L122" s="762"/>
      <c r="M122" s="762"/>
      <c r="N122" s="762"/>
      <c r="O122" s="762"/>
      <c r="P122" s="762"/>
      <c r="Q122" s="762"/>
      <c r="R122" s="762"/>
      <c r="S122" s="762"/>
      <c r="T122" s="762"/>
      <c r="U122" s="762"/>
      <c r="V122" s="762"/>
      <c r="W122" s="762"/>
      <c r="X122" s="762"/>
      <c r="Y122" s="762"/>
      <c r="Z122" s="762"/>
      <c r="AA122" s="762"/>
      <c r="AB122" s="762"/>
      <c r="AC122" s="762"/>
      <c r="AD122" s="762"/>
      <c r="AE122" s="762"/>
      <c r="AF122" s="762"/>
      <c r="AG122" s="762"/>
      <c r="AH122" s="762"/>
      <c r="AI122" s="762"/>
      <c r="AJ122" s="762"/>
      <c r="AK122" s="762"/>
      <c r="AL122" s="762"/>
      <c r="AM122" s="762"/>
      <c r="AN122" s="762"/>
      <c r="AO122" s="762"/>
      <c r="AP122" s="762"/>
      <c r="AQ122" s="762"/>
      <c r="AR122" s="1"/>
    </row>
    <row r="123" spans="1:44" x14ac:dyDescent="0.25">
      <c r="A123" s="769" t="s">
        <v>442</v>
      </c>
      <c r="B123" s="769"/>
      <c r="C123" s="769"/>
      <c r="D123" s="769"/>
      <c r="E123" s="769"/>
      <c r="F123" s="769"/>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769"/>
      <c r="AJ123" s="769"/>
      <c r="AK123" s="769"/>
      <c r="AL123" s="769"/>
      <c r="AM123" s="769"/>
      <c r="AN123" s="769"/>
      <c r="AO123" s="769"/>
      <c r="AP123" s="769"/>
      <c r="AQ123" s="769"/>
      <c r="AR123" s="1"/>
    </row>
    <row r="124" spans="1:44" x14ac:dyDescent="0.25">
      <c r="A124" s="762" t="s">
        <v>443</v>
      </c>
      <c r="B124" s="762"/>
      <c r="C124" s="762"/>
      <c r="D124" s="762"/>
      <c r="E124" s="762"/>
      <c r="F124" s="762"/>
      <c r="G124" s="762"/>
      <c r="H124" s="762"/>
      <c r="I124" s="762"/>
      <c r="J124" s="762"/>
      <c r="K124" s="762"/>
      <c r="L124" s="762"/>
      <c r="M124" s="762"/>
      <c r="N124" s="762"/>
      <c r="O124" s="762"/>
      <c r="P124" s="762"/>
      <c r="Q124" s="762"/>
      <c r="R124" s="762"/>
      <c r="S124" s="762"/>
      <c r="T124" s="762"/>
      <c r="U124" s="762"/>
      <c r="V124" s="762"/>
      <c r="W124" s="762"/>
      <c r="X124" s="762"/>
      <c r="Y124" s="762"/>
      <c r="Z124" s="762"/>
      <c r="AA124" s="762"/>
      <c r="AB124" s="762"/>
      <c r="AC124" s="762"/>
      <c r="AD124" s="762"/>
      <c r="AE124" s="762"/>
      <c r="AF124" s="762"/>
      <c r="AG124" s="762"/>
      <c r="AH124" s="762"/>
      <c r="AI124" s="762"/>
      <c r="AJ124" s="762"/>
      <c r="AK124" s="762"/>
      <c r="AL124" s="762"/>
      <c r="AM124" s="762"/>
      <c r="AN124" s="762"/>
      <c r="AO124" s="762"/>
      <c r="AP124" s="762"/>
      <c r="AQ124" s="762"/>
      <c r="AR124" s="1"/>
    </row>
    <row r="125" spans="1:44" x14ac:dyDescent="0.25">
      <c r="A125" s="769" t="s">
        <v>444</v>
      </c>
      <c r="B125" s="769"/>
      <c r="C125" s="769"/>
      <c r="D125" s="769"/>
      <c r="E125" s="769"/>
      <c r="F125" s="769"/>
      <c r="G125" s="769"/>
      <c r="H125" s="769"/>
      <c r="I125" s="769"/>
      <c r="J125" s="769"/>
      <c r="K125" s="769"/>
      <c r="L125" s="769"/>
      <c r="M125" s="769"/>
      <c r="N125" s="769"/>
      <c r="O125" s="769"/>
      <c r="P125" s="769"/>
      <c r="Q125" s="769"/>
      <c r="R125" s="769"/>
      <c r="S125" s="769"/>
      <c r="T125" s="769"/>
      <c r="U125" s="769"/>
      <c r="V125" s="769"/>
      <c r="W125" s="769"/>
      <c r="X125" s="769"/>
      <c r="Y125" s="769"/>
      <c r="Z125" s="769"/>
      <c r="AA125" s="769"/>
      <c r="AB125" s="769"/>
      <c r="AC125" s="769"/>
      <c r="AD125" s="769"/>
      <c r="AE125" s="769"/>
      <c r="AF125" s="769"/>
      <c r="AG125" s="769"/>
      <c r="AH125" s="769"/>
      <c r="AI125" s="769"/>
      <c r="AJ125" s="769"/>
      <c r="AK125" s="769"/>
      <c r="AL125" s="769"/>
      <c r="AM125" s="769"/>
      <c r="AN125" s="769"/>
      <c r="AO125" s="769"/>
      <c r="AP125" s="769"/>
      <c r="AQ125" s="769"/>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2093B0-846F-48DF-99B8-986F5DD7FB88}">
  <sheetPr codeName="Sheet29">
    <pageSetUpPr fitToPage="1"/>
  </sheetPr>
  <dimension ref="A1:N85"/>
  <sheetViews>
    <sheetView topLeftCell="A10" zoomScaleNormal="100" workbookViewId="0">
      <selection activeCell="E18" sqref="E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3" width="10.7109375" style="53" customWidth="1"/>
    <col min="14" max="14" width="10.7109375" style="53" bestFit="1" customWidth="1"/>
    <col min="1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9" width="10.7109375" style="53" customWidth="1"/>
    <col min="270" max="270" width="10.7109375" style="53" bestFit="1" customWidth="1"/>
    <col min="27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5" width="10.7109375" style="53" customWidth="1"/>
    <col min="526" max="526" width="10.7109375" style="53" bestFit="1" customWidth="1"/>
    <col min="52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1" width="10.7109375" style="53" customWidth="1"/>
    <col min="782" max="782" width="10.7109375" style="53" bestFit="1" customWidth="1"/>
    <col min="78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7" width="10.7109375" style="53" customWidth="1"/>
    <col min="1038" max="1038" width="10.7109375" style="53" bestFit="1" customWidth="1"/>
    <col min="103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3" width="10.7109375" style="53" customWidth="1"/>
    <col min="1294" max="1294" width="10.7109375" style="53" bestFit="1" customWidth="1"/>
    <col min="129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9" width="10.7109375" style="53" customWidth="1"/>
    <col min="1550" max="1550" width="10.7109375" style="53" bestFit="1" customWidth="1"/>
    <col min="155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5" width="10.7109375" style="53" customWidth="1"/>
    <col min="1806" max="1806" width="10.7109375" style="53" bestFit="1" customWidth="1"/>
    <col min="180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1" width="10.7109375" style="53" customWidth="1"/>
    <col min="2062" max="2062" width="10.7109375" style="53" bestFit="1" customWidth="1"/>
    <col min="206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7" width="10.7109375" style="53" customWidth="1"/>
    <col min="2318" max="2318" width="10.7109375" style="53" bestFit="1" customWidth="1"/>
    <col min="231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3" width="10.7109375" style="53" customWidth="1"/>
    <col min="2574" max="2574" width="10.7109375" style="53" bestFit="1" customWidth="1"/>
    <col min="257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9" width="10.7109375" style="53" customWidth="1"/>
    <col min="2830" max="2830" width="10.7109375" style="53" bestFit="1" customWidth="1"/>
    <col min="283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5" width="10.7109375" style="53" customWidth="1"/>
    <col min="3086" max="3086" width="10.7109375" style="53" bestFit="1" customWidth="1"/>
    <col min="308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1" width="10.7109375" style="53" customWidth="1"/>
    <col min="3342" max="3342" width="10.7109375" style="53" bestFit="1" customWidth="1"/>
    <col min="334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7" width="10.7109375" style="53" customWidth="1"/>
    <col min="3598" max="3598" width="10.7109375" style="53" bestFit="1" customWidth="1"/>
    <col min="359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3" width="10.7109375" style="53" customWidth="1"/>
    <col min="3854" max="3854" width="10.7109375" style="53" bestFit="1" customWidth="1"/>
    <col min="385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9" width="10.7109375" style="53" customWidth="1"/>
    <col min="4110" max="4110" width="10.7109375" style="53" bestFit="1" customWidth="1"/>
    <col min="411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5" width="10.7109375" style="53" customWidth="1"/>
    <col min="4366" max="4366" width="10.7109375" style="53" bestFit="1" customWidth="1"/>
    <col min="436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1" width="10.7109375" style="53" customWidth="1"/>
    <col min="4622" max="4622" width="10.7109375" style="53" bestFit="1" customWidth="1"/>
    <col min="462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7" width="10.7109375" style="53" customWidth="1"/>
    <col min="4878" max="4878" width="10.7109375" style="53" bestFit="1" customWidth="1"/>
    <col min="487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3" width="10.7109375" style="53" customWidth="1"/>
    <col min="5134" max="5134" width="10.7109375" style="53" bestFit="1" customWidth="1"/>
    <col min="513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9" width="10.7109375" style="53" customWidth="1"/>
    <col min="5390" max="5390" width="10.7109375" style="53" bestFit="1" customWidth="1"/>
    <col min="539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5" width="10.7109375" style="53" customWidth="1"/>
    <col min="5646" max="5646" width="10.7109375" style="53" bestFit="1" customWidth="1"/>
    <col min="564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1" width="10.7109375" style="53" customWidth="1"/>
    <col min="5902" max="5902" width="10.7109375" style="53" bestFit="1" customWidth="1"/>
    <col min="590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7" width="10.7109375" style="53" customWidth="1"/>
    <col min="6158" max="6158" width="10.7109375" style="53" bestFit="1" customWidth="1"/>
    <col min="615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3" width="10.7109375" style="53" customWidth="1"/>
    <col min="6414" max="6414" width="10.7109375" style="53" bestFit="1" customWidth="1"/>
    <col min="641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9" width="10.7109375" style="53" customWidth="1"/>
    <col min="6670" max="6670" width="10.7109375" style="53" bestFit="1" customWidth="1"/>
    <col min="667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5" width="10.7109375" style="53" customWidth="1"/>
    <col min="6926" max="6926" width="10.7109375" style="53" bestFit="1" customWidth="1"/>
    <col min="692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1" width="10.7109375" style="53" customWidth="1"/>
    <col min="7182" max="7182" width="10.7109375" style="53" bestFit="1" customWidth="1"/>
    <col min="718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7" width="10.7109375" style="53" customWidth="1"/>
    <col min="7438" max="7438" width="10.7109375" style="53" bestFit="1" customWidth="1"/>
    <col min="743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3" width="10.7109375" style="53" customWidth="1"/>
    <col min="7694" max="7694" width="10.7109375" style="53" bestFit="1" customWidth="1"/>
    <col min="769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9" width="10.7109375" style="53" customWidth="1"/>
    <col min="7950" max="7950" width="10.7109375" style="53" bestFit="1" customWidth="1"/>
    <col min="795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5" width="10.7109375" style="53" customWidth="1"/>
    <col min="8206" max="8206" width="10.7109375" style="53" bestFit="1" customWidth="1"/>
    <col min="820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1" width="10.7109375" style="53" customWidth="1"/>
    <col min="8462" max="8462" width="10.7109375" style="53" bestFit="1" customWidth="1"/>
    <col min="846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7" width="10.7109375" style="53" customWidth="1"/>
    <col min="8718" max="8718" width="10.7109375" style="53" bestFit="1" customWidth="1"/>
    <col min="871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3" width="10.7109375" style="53" customWidth="1"/>
    <col min="8974" max="8974" width="10.7109375" style="53" bestFit="1" customWidth="1"/>
    <col min="897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9" width="10.7109375" style="53" customWidth="1"/>
    <col min="9230" max="9230" width="10.7109375" style="53" bestFit="1" customWidth="1"/>
    <col min="923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5" width="10.7109375" style="53" customWidth="1"/>
    <col min="9486" max="9486" width="10.7109375" style="53" bestFit="1" customWidth="1"/>
    <col min="948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1" width="10.7109375" style="53" customWidth="1"/>
    <col min="9742" max="9742" width="10.7109375" style="53" bestFit="1" customWidth="1"/>
    <col min="974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7" width="10.7109375" style="53" customWidth="1"/>
    <col min="9998" max="9998" width="10.7109375" style="53" bestFit="1" customWidth="1"/>
    <col min="999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3" width="10.7109375" style="53" customWidth="1"/>
    <col min="10254" max="10254" width="10.7109375" style="53" bestFit="1" customWidth="1"/>
    <col min="1025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9" width="10.7109375" style="53" customWidth="1"/>
    <col min="10510" max="10510" width="10.7109375" style="53" bestFit="1" customWidth="1"/>
    <col min="1051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5" width="10.7109375" style="53" customWidth="1"/>
    <col min="10766" max="10766" width="10.7109375" style="53" bestFit="1" customWidth="1"/>
    <col min="1076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1" width="10.7109375" style="53" customWidth="1"/>
    <col min="11022" max="11022" width="10.7109375" style="53" bestFit="1" customWidth="1"/>
    <col min="1102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7" width="10.7109375" style="53" customWidth="1"/>
    <col min="11278" max="11278" width="10.7109375" style="53" bestFit="1" customWidth="1"/>
    <col min="1127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3" width="10.7109375" style="53" customWidth="1"/>
    <col min="11534" max="11534" width="10.7109375" style="53" bestFit="1" customWidth="1"/>
    <col min="1153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9" width="10.7109375" style="53" customWidth="1"/>
    <col min="11790" max="11790" width="10.7109375" style="53" bestFit="1" customWidth="1"/>
    <col min="1179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5" width="10.7109375" style="53" customWidth="1"/>
    <col min="12046" max="12046" width="10.7109375" style="53" bestFit="1" customWidth="1"/>
    <col min="1204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1" width="10.7109375" style="53" customWidth="1"/>
    <col min="12302" max="12302" width="10.7109375" style="53" bestFit="1" customWidth="1"/>
    <col min="1230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7" width="10.7109375" style="53" customWidth="1"/>
    <col min="12558" max="12558" width="10.7109375" style="53" bestFit="1" customWidth="1"/>
    <col min="1255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3" width="10.7109375" style="53" customWidth="1"/>
    <col min="12814" max="12814" width="10.7109375" style="53" bestFit="1" customWidth="1"/>
    <col min="1281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9" width="10.7109375" style="53" customWidth="1"/>
    <col min="13070" max="13070" width="10.7109375" style="53" bestFit="1" customWidth="1"/>
    <col min="1307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5" width="10.7109375" style="53" customWidth="1"/>
    <col min="13326" max="13326" width="10.7109375" style="53" bestFit="1" customWidth="1"/>
    <col min="1332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1" width="10.7109375" style="53" customWidth="1"/>
    <col min="13582" max="13582" width="10.7109375" style="53" bestFit="1" customWidth="1"/>
    <col min="1358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7" width="10.7109375" style="53" customWidth="1"/>
    <col min="13838" max="13838" width="10.7109375" style="53" bestFit="1" customWidth="1"/>
    <col min="1383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3" width="10.7109375" style="53" customWidth="1"/>
    <col min="14094" max="14094" width="10.7109375" style="53" bestFit="1" customWidth="1"/>
    <col min="1409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9" width="10.7109375" style="53" customWidth="1"/>
    <col min="14350" max="14350" width="10.7109375" style="53" bestFit="1" customWidth="1"/>
    <col min="1435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5" width="10.7109375" style="53" customWidth="1"/>
    <col min="14606" max="14606" width="10.7109375" style="53" bestFit="1" customWidth="1"/>
    <col min="1460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1" width="10.7109375" style="53" customWidth="1"/>
    <col min="14862" max="14862" width="10.7109375" style="53" bestFit="1" customWidth="1"/>
    <col min="1486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7" width="10.7109375" style="53" customWidth="1"/>
    <col min="15118" max="15118" width="10.7109375" style="53" bestFit="1" customWidth="1"/>
    <col min="1511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3" width="10.7109375" style="53" customWidth="1"/>
    <col min="15374" max="15374" width="10.7109375" style="53" bestFit="1" customWidth="1"/>
    <col min="1537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9" width="10.7109375" style="53" customWidth="1"/>
    <col min="15630" max="15630" width="10.7109375" style="53" bestFit="1" customWidth="1"/>
    <col min="1563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5" width="10.7109375" style="53" customWidth="1"/>
    <col min="15886" max="15886" width="10.7109375" style="53" bestFit="1" customWidth="1"/>
    <col min="1588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1" width="10.7109375" style="53" customWidth="1"/>
    <col min="16142" max="16142" width="10.7109375" style="53" bestFit="1" customWidth="1"/>
    <col min="16143" max="16384" width="9.140625" style="53"/>
  </cols>
  <sheetData>
    <row r="1" spans="1:14" ht="30" customHeight="1" x14ac:dyDescent="0.25">
      <c r="A1" s="771" t="s">
        <v>889</v>
      </c>
      <c r="B1" s="771"/>
      <c r="C1" s="771"/>
      <c r="D1" s="771"/>
      <c r="E1" s="771"/>
      <c r="F1" s="771"/>
      <c r="G1" s="771"/>
      <c r="H1" s="771"/>
      <c r="I1" s="771"/>
      <c r="J1" s="771"/>
      <c r="K1" s="771"/>
      <c r="L1" s="771"/>
      <c r="M1" s="771"/>
      <c r="N1" s="771"/>
    </row>
    <row r="2" spans="1:14" ht="15" customHeight="1" x14ac:dyDescent="0.25">
      <c r="A2" s="772" t="s">
        <v>445</v>
      </c>
      <c r="B2" s="772"/>
      <c r="C2" s="772"/>
      <c r="D2" s="772"/>
      <c r="E2" s="772"/>
      <c r="F2" s="772"/>
      <c r="G2" s="772"/>
      <c r="H2" s="772"/>
      <c r="I2" s="772"/>
      <c r="J2" s="772"/>
      <c r="K2" s="772"/>
      <c r="L2" s="772"/>
      <c r="M2" s="772"/>
      <c r="N2" s="772"/>
    </row>
    <row r="3" spans="1:14" ht="30" customHeight="1" x14ac:dyDescent="0.25">
      <c r="A3" s="773" t="s">
        <v>3</v>
      </c>
      <c r="B3" s="773"/>
      <c r="C3" s="773"/>
      <c r="D3" s="773"/>
      <c r="E3" s="773"/>
      <c r="F3" s="773"/>
      <c r="G3" s="773"/>
      <c r="H3" s="773"/>
      <c r="I3" s="773"/>
      <c r="J3" s="773"/>
      <c r="K3" s="773"/>
      <c r="L3" s="773"/>
      <c r="M3" s="773"/>
      <c r="N3" s="773"/>
    </row>
    <row r="4" spans="1:14" ht="3.75" customHeight="1" thickBot="1" x14ac:dyDescent="0.3"/>
    <row r="5" spans="1:14" s="56" customFormat="1" ht="30" customHeight="1" thickTop="1" thickBot="1" x14ac:dyDescent="0.3">
      <c r="A5" s="541"/>
      <c r="B5" s="542" t="s">
        <v>446</v>
      </c>
      <c r="C5" s="542" t="s">
        <v>447</v>
      </c>
      <c r="D5" s="542" t="s">
        <v>448</v>
      </c>
      <c r="E5" s="542" t="s">
        <v>449</v>
      </c>
      <c r="F5" s="542" t="s">
        <v>450</v>
      </c>
      <c r="G5" s="542" t="s">
        <v>451</v>
      </c>
      <c r="H5" s="542" t="s">
        <v>452</v>
      </c>
      <c r="I5" s="542" t="s">
        <v>453</v>
      </c>
      <c r="J5" s="542" t="s">
        <v>454</v>
      </c>
      <c r="K5" s="542" t="s">
        <v>455</v>
      </c>
      <c r="L5" s="54" t="s">
        <v>456</v>
      </c>
      <c r="M5" s="542" t="s">
        <v>457</v>
      </c>
      <c r="N5" s="542" t="s">
        <v>458</v>
      </c>
    </row>
    <row r="6" spans="1:14" ht="15" customHeight="1" thickTop="1" thickBot="1" x14ac:dyDescent="0.3">
      <c r="A6" s="543" t="s">
        <v>459</v>
      </c>
      <c r="B6" s="544">
        <v>6346780.98649</v>
      </c>
      <c r="C6" s="544">
        <v>6742531.6573100006</v>
      </c>
      <c r="D6" s="544">
        <v>7463390.9307899997</v>
      </c>
      <c r="E6" s="544">
        <v>8097442.2818599995</v>
      </c>
      <c r="F6" s="544">
        <v>8600157.797770001</v>
      </c>
      <c r="G6" s="544">
        <v>8634880.4145400003</v>
      </c>
      <c r="H6" s="544">
        <v>8819705.0921800006</v>
      </c>
      <c r="I6" s="544">
        <v>9465708.483860001</v>
      </c>
      <c r="J6" s="544">
        <v>9940948.9231599998</v>
      </c>
      <c r="K6" s="544">
        <v>10431829.100090001</v>
      </c>
      <c r="L6" s="57">
        <v>10255155.66182</v>
      </c>
      <c r="M6" s="544">
        <v>10210799.805909999</v>
      </c>
      <c r="N6" s="544">
        <v>9991611.3078400008</v>
      </c>
    </row>
    <row r="7" spans="1:14" s="62" customFormat="1" ht="15" customHeight="1" thickTop="1" x14ac:dyDescent="0.25">
      <c r="A7" s="59" t="s">
        <v>10</v>
      </c>
      <c r="B7" s="60">
        <v>750530.69742999994</v>
      </c>
      <c r="C7" s="60">
        <v>778856.65601000004</v>
      </c>
      <c r="D7" s="60">
        <v>849076.53466</v>
      </c>
      <c r="E7" s="60">
        <v>863346.04076999996</v>
      </c>
      <c r="F7" s="60">
        <v>1085860.4016</v>
      </c>
      <c r="G7" s="60">
        <v>994148.4328200001</v>
      </c>
      <c r="H7" s="60">
        <v>923398.25358999998</v>
      </c>
      <c r="I7" s="60">
        <v>1027842.21364</v>
      </c>
      <c r="J7" s="60">
        <v>1010315.8893500001</v>
      </c>
      <c r="K7" s="60">
        <v>1141031.8021600002</v>
      </c>
      <c r="L7" s="61">
        <v>1142348.4136400002</v>
      </c>
      <c r="M7" s="60">
        <v>1346595.9544299997</v>
      </c>
      <c r="N7" s="60">
        <v>1331388.3341300001</v>
      </c>
    </row>
    <row r="8" spans="1:14" s="62" customFormat="1" ht="15" customHeight="1" x14ac:dyDescent="0.25">
      <c r="A8" s="59" t="s">
        <v>19</v>
      </c>
      <c r="B8" s="60">
        <v>869450.23566000001</v>
      </c>
      <c r="C8" s="60">
        <v>988389.44837999996</v>
      </c>
      <c r="D8" s="60">
        <v>1048799.8753200001</v>
      </c>
      <c r="E8" s="60">
        <v>968267.01883000007</v>
      </c>
      <c r="F8" s="60">
        <v>802684.07961000002</v>
      </c>
      <c r="G8" s="60">
        <v>616261.01666999992</v>
      </c>
      <c r="H8" s="60">
        <v>572181.70239999995</v>
      </c>
      <c r="I8" s="60">
        <v>724111.34905999992</v>
      </c>
      <c r="J8" s="60">
        <v>645928.62775999994</v>
      </c>
      <c r="K8" s="60">
        <v>618894.13202999998</v>
      </c>
      <c r="L8" s="61">
        <v>650603.14272</v>
      </c>
      <c r="M8" s="60">
        <v>648919.7008600001</v>
      </c>
      <c r="N8" s="60">
        <v>626365.26499000017</v>
      </c>
    </row>
    <row r="9" spans="1:14" s="62" customFormat="1" ht="15" customHeight="1" x14ac:dyDescent="0.25">
      <c r="A9" s="59" t="s">
        <v>28</v>
      </c>
      <c r="B9" s="60">
        <v>4453567.6606099997</v>
      </c>
      <c r="C9" s="60">
        <v>4697583.0869899997</v>
      </c>
      <c r="D9" s="60">
        <v>5280072.1117099999</v>
      </c>
      <c r="E9" s="60">
        <v>5801649.3040899998</v>
      </c>
      <c r="F9" s="60">
        <v>6218344.7975600008</v>
      </c>
      <c r="G9" s="60">
        <v>6411317.9907099996</v>
      </c>
      <c r="H9" s="60">
        <v>6608542.7707799999</v>
      </c>
      <c r="I9" s="60">
        <v>6995371.3027799996</v>
      </c>
      <c r="J9" s="60">
        <v>7402765.1412500003</v>
      </c>
      <c r="K9" s="60">
        <v>7792437.3786499994</v>
      </c>
      <c r="L9" s="61">
        <v>7598003.8851199998</v>
      </c>
      <c r="M9" s="60">
        <v>7354221.2983799996</v>
      </c>
      <c r="N9" s="60">
        <v>7159195.4077299992</v>
      </c>
    </row>
    <row r="10" spans="1:14" s="62" customFormat="1" ht="15" customHeight="1" x14ac:dyDescent="0.25">
      <c r="A10" s="63" t="s">
        <v>460</v>
      </c>
      <c r="B10" s="60">
        <v>4589945.4798400002</v>
      </c>
      <c r="C10" s="60">
        <v>4839511.4438500004</v>
      </c>
      <c r="D10" s="60">
        <v>5439687.8013999993</v>
      </c>
      <c r="E10" s="60">
        <v>5971091.7822399996</v>
      </c>
      <c r="F10" s="60">
        <v>6382419.5136899995</v>
      </c>
      <c r="G10" s="60">
        <v>6584271.8021400003</v>
      </c>
      <c r="H10" s="60">
        <v>6351438.1310299998</v>
      </c>
      <c r="I10" s="60">
        <v>6531950.9309799997</v>
      </c>
      <c r="J10" s="60">
        <v>6921310.0936000003</v>
      </c>
      <c r="K10" s="60">
        <v>7358164.6468900004</v>
      </c>
      <c r="L10" s="61">
        <v>7154729.55253</v>
      </c>
      <c r="M10" s="60">
        <v>6973863.7576300008</v>
      </c>
      <c r="N10" s="60">
        <v>6785715.8104400039</v>
      </c>
    </row>
    <row r="11" spans="1:14" s="62" customFormat="1" ht="15" customHeight="1" x14ac:dyDescent="0.25">
      <c r="A11" s="63" t="s">
        <v>461</v>
      </c>
      <c r="B11" s="60">
        <v>4484628.2372500002</v>
      </c>
      <c r="C11" s="60">
        <v>4719942.1965699997</v>
      </c>
      <c r="D11" s="60">
        <v>5273702.9245299995</v>
      </c>
      <c r="E11" s="60">
        <v>5773500.9840600006</v>
      </c>
      <c r="F11" s="60">
        <v>6132043.5630000001</v>
      </c>
      <c r="G11" s="60">
        <v>6295073.0187400002</v>
      </c>
      <c r="H11" s="60">
        <v>6008049.9428500002</v>
      </c>
      <c r="I11" s="60">
        <v>4618358.3792599998</v>
      </c>
      <c r="J11" s="60">
        <v>4909999.5833799997</v>
      </c>
      <c r="K11" s="60">
        <v>5409551.3865299998</v>
      </c>
      <c r="L11" s="61">
        <v>5325322.7624399997</v>
      </c>
      <c r="M11" s="60">
        <v>5155222.1890400015</v>
      </c>
      <c r="N11" s="60">
        <v>5061928.6310799988</v>
      </c>
    </row>
    <row r="12" spans="1:14" s="62" customFormat="1" ht="15" customHeight="1" x14ac:dyDescent="0.25">
      <c r="A12" s="63" t="s">
        <v>462</v>
      </c>
      <c r="B12" s="60">
        <v>105317.24259000001</v>
      </c>
      <c r="C12" s="60">
        <v>119569.24728</v>
      </c>
      <c r="D12" s="60">
        <v>165984.87687000001</v>
      </c>
      <c r="E12" s="60">
        <v>197590.79818000001</v>
      </c>
      <c r="F12" s="60">
        <v>250375.95069</v>
      </c>
      <c r="G12" s="60">
        <v>289198.78339999996</v>
      </c>
      <c r="H12" s="60">
        <v>343388.18818</v>
      </c>
      <c r="I12" s="60">
        <v>1913592.5517200001</v>
      </c>
      <c r="J12" s="60">
        <v>2011310.5102200001</v>
      </c>
      <c r="K12" s="60">
        <v>1948613.26036</v>
      </c>
      <c r="L12" s="61">
        <v>1829406.79009</v>
      </c>
      <c r="M12" s="60">
        <v>1818641.5685900005</v>
      </c>
      <c r="N12" s="60">
        <v>1723787.1793599997</v>
      </c>
    </row>
    <row r="13" spans="1:14" s="62" customFormat="1" ht="15" customHeight="1" x14ac:dyDescent="0.25">
      <c r="A13" s="63" t="s">
        <v>463</v>
      </c>
      <c r="B13" s="60">
        <v>28520.864960000003</v>
      </c>
      <c r="C13" s="60">
        <v>25788.206249999999</v>
      </c>
      <c r="D13" s="60">
        <v>38478.044320000001</v>
      </c>
      <c r="E13" s="60">
        <v>49061.826869999997</v>
      </c>
      <c r="F13" s="60">
        <v>58189.964599999999</v>
      </c>
      <c r="G13" s="60">
        <v>64683.643299999996</v>
      </c>
      <c r="H13" s="60">
        <v>21124.274649999999</v>
      </c>
      <c r="I13" s="60">
        <v>32410.119730000002</v>
      </c>
      <c r="J13" s="60">
        <v>61807.300609999998</v>
      </c>
      <c r="K13" s="60">
        <v>66686.429810000001</v>
      </c>
      <c r="L13" s="61">
        <v>98897.951849999998</v>
      </c>
      <c r="M13" s="60">
        <v>75774.362470000022</v>
      </c>
      <c r="N13" s="60">
        <v>99032.938279999988</v>
      </c>
    </row>
    <row r="14" spans="1:14" s="62" customFormat="1" ht="15" customHeight="1" x14ac:dyDescent="0.25">
      <c r="A14" s="63" t="s">
        <v>464</v>
      </c>
      <c r="B14" s="60">
        <v>24186.194230000001</v>
      </c>
      <c r="C14" s="60">
        <v>22100.38782</v>
      </c>
      <c r="D14" s="60">
        <v>28902.98647</v>
      </c>
      <c r="E14" s="60">
        <v>35671.100610000001</v>
      </c>
      <c r="F14" s="60">
        <v>42710.330179999997</v>
      </c>
      <c r="G14" s="60">
        <v>49039.407090000001</v>
      </c>
      <c r="H14" s="60">
        <v>15469.651760000001</v>
      </c>
      <c r="I14" s="60">
        <v>17278.79349</v>
      </c>
      <c r="J14" s="60">
        <v>26085.65278</v>
      </c>
      <c r="K14" s="60">
        <v>28268.005069999999</v>
      </c>
      <c r="L14" s="61">
        <v>42123.924610000002</v>
      </c>
      <c r="M14" s="60">
        <v>33950.205559999995</v>
      </c>
      <c r="N14" s="60">
        <v>35201.485450000007</v>
      </c>
    </row>
    <row r="15" spans="1:14" s="62" customFormat="1" ht="15" customHeight="1" x14ac:dyDescent="0.25">
      <c r="A15" s="63" t="s">
        <v>465</v>
      </c>
      <c r="B15" s="60">
        <v>4334.6707300000007</v>
      </c>
      <c r="C15" s="60">
        <v>3687.8184300000003</v>
      </c>
      <c r="D15" s="60">
        <v>9575.0578499999992</v>
      </c>
      <c r="E15" s="60">
        <v>13390.726259999999</v>
      </c>
      <c r="F15" s="60">
        <v>15479.63442</v>
      </c>
      <c r="G15" s="60">
        <v>15644.236210000001</v>
      </c>
      <c r="H15" s="60">
        <v>5654.6228899999996</v>
      </c>
      <c r="I15" s="60">
        <v>15131.32624</v>
      </c>
      <c r="J15" s="60">
        <v>35721.647830000002</v>
      </c>
      <c r="K15" s="60">
        <v>38418.424740000002</v>
      </c>
      <c r="L15" s="61">
        <v>56774.027240000003</v>
      </c>
      <c r="M15" s="60">
        <v>41824.156909999998</v>
      </c>
      <c r="N15" s="60">
        <v>63831.452830000002</v>
      </c>
    </row>
    <row r="16" spans="1:14" s="62" customFormat="1" ht="15" customHeight="1" x14ac:dyDescent="0.25">
      <c r="A16" s="63" t="s">
        <v>466</v>
      </c>
      <c r="B16" s="60">
        <v>57004.357790000002</v>
      </c>
      <c r="C16" s="60">
        <v>67303.963199999998</v>
      </c>
      <c r="D16" s="60">
        <v>82506.288610000003</v>
      </c>
      <c r="E16" s="60">
        <v>102422.6743</v>
      </c>
      <c r="F16" s="60">
        <v>119352.26256</v>
      </c>
      <c r="G16" s="60">
        <v>160835.57756000001</v>
      </c>
      <c r="H16" s="60">
        <v>156915.12161999999</v>
      </c>
      <c r="I16" s="60">
        <v>133323.87591</v>
      </c>
      <c r="J16" s="60">
        <v>156064.73616</v>
      </c>
      <c r="K16" s="60">
        <v>209455.56498</v>
      </c>
      <c r="L16" s="61">
        <v>261159.10961000001</v>
      </c>
      <c r="M16" s="60">
        <v>224373.72392999998</v>
      </c>
      <c r="N16" s="60">
        <v>243194.54289999994</v>
      </c>
    </row>
    <row r="17" spans="1:14" s="62" customFormat="1" ht="15" customHeight="1" x14ac:dyDescent="0.25">
      <c r="A17" s="63" t="s">
        <v>467</v>
      </c>
      <c r="B17" s="60">
        <v>48108.372900000002</v>
      </c>
      <c r="C17" s="60">
        <v>53984.914270000001</v>
      </c>
      <c r="D17" s="60">
        <v>69363.83851999999</v>
      </c>
      <c r="E17" s="60">
        <v>80913.611739999993</v>
      </c>
      <c r="F17" s="60">
        <v>85742.610509999999</v>
      </c>
      <c r="G17" s="60">
        <v>114268.38924999999</v>
      </c>
      <c r="H17" s="60">
        <v>117366.27035999999</v>
      </c>
      <c r="I17" s="60">
        <v>100155.24487000001</v>
      </c>
      <c r="J17" s="60">
        <v>98554.576979999998</v>
      </c>
      <c r="K17" s="60">
        <v>119663.80707</v>
      </c>
      <c r="L17" s="61">
        <v>140069.94472999999</v>
      </c>
      <c r="M17" s="60">
        <v>122705.34408000004</v>
      </c>
      <c r="N17" s="60">
        <v>124441.59216999997</v>
      </c>
    </row>
    <row r="18" spans="1:14" s="62" customFormat="1" ht="15" customHeight="1" x14ac:dyDescent="0.25">
      <c r="A18" s="63" t="s">
        <v>468</v>
      </c>
      <c r="B18" s="60">
        <v>8895.9848899999997</v>
      </c>
      <c r="C18" s="60">
        <v>13319.048929999999</v>
      </c>
      <c r="D18" s="60">
        <v>13142.45009</v>
      </c>
      <c r="E18" s="60">
        <v>21509.062559999998</v>
      </c>
      <c r="F18" s="60">
        <v>33609.652049999997</v>
      </c>
      <c r="G18" s="60">
        <v>46567.188310000005</v>
      </c>
      <c r="H18" s="60">
        <v>39548.851259999996</v>
      </c>
      <c r="I18" s="60">
        <v>33168.63104</v>
      </c>
      <c r="J18" s="60">
        <v>57510.159180000002</v>
      </c>
      <c r="K18" s="60">
        <v>89791.75791</v>
      </c>
      <c r="L18" s="61">
        <v>121089.16488</v>
      </c>
      <c r="M18" s="60">
        <v>101668.37985000003</v>
      </c>
      <c r="N18" s="60">
        <v>118752.95073</v>
      </c>
    </row>
    <row r="19" spans="1:14" s="62" customFormat="1" ht="15" customHeight="1" x14ac:dyDescent="0.25">
      <c r="A19" s="63" t="s">
        <v>38</v>
      </c>
      <c r="B19" s="60">
        <v>39182.464650000002</v>
      </c>
      <c r="C19" s="60">
        <v>41313.004780000003</v>
      </c>
      <c r="D19" s="60">
        <v>50557.009180000001</v>
      </c>
      <c r="E19" s="60">
        <v>57133.997229999994</v>
      </c>
      <c r="F19" s="60">
        <v>62895.826670000002</v>
      </c>
      <c r="G19" s="60">
        <v>67141.631569999998</v>
      </c>
      <c r="H19" s="60">
        <v>578569.43801000004</v>
      </c>
      <c r="I19" s="60">
        <v>802623.20799999998</v>
      </c>
      <c r="J19" s="60">
        <v>780570.03</v>
      </c>
      <c r="K19" s="60">
        <v>740130.09838999994</v>
      </c>
      <c r="L19" s="61">
        <v>688850.82813000004</v>
      </c>
      <c r="M19" s="60">
        <v>654219.56218000001</v>
      </c>
      <c r="N19" s="60">
        <v>621895.41229999985</v>
      </c>
    </row>
    <row r="20" spans="1:14" s="62" customFormat="1" ht="15" customHeight="1" x14ac:dyDescent="0.25">
      <c r="A20" s="63" t="s">
        <v>469</v>
      </c>
      <c r="B20" s="60">
        <v>-261085.50662999999</v>
      </c>
      <c r="C20" s="60">
        <v>-276333.53108999995</v>
      </c>
      <c r="D20" s="60">
        <v>-331157.0318</v>
      </c>
      <c r="E20" s="60">
        <v>-378060.97655000002</v>
      </c>
      <c r="F20" s="60">
        <v>-404512.76996000001</v>
      </c>
      <c r="G20" s="60">
        <v>-465614.66386000003</v>
      </c>
      <c r="H20" s="60">
        <v>-499504.19452999998</v>
      </c>
      <c r="I20" s="60">
        <v>-504936.83184</v>
      </c>
      <c r="J20" s="60">
        <v>-516987.01912000001</v>
      </c>
      <c r="K20" s="60">
        <v>-581999.36141999997</v>
      </c>
      <c r="L20" s="61">
        <v>-605633.55700000003</v>
      </c>
      <c r="M20" s="60">
        <v>-574010.10782999988</v>
      </c>
      <c r="N20" s="60">
        <v>-590643.29618999991</v>
      </c>
    </row>
    <row r="21" spans="1:14" s="62" customFormat="1" ht="15" customHeight="1" x14ac:dyDescent="0.25">
      <c r="A21" s="59" t="s">
        <v>68</v>
      </c>
      <c r="B21" s="60">
        <v>30860.168089999999</v>
      </c>
      <c r="C21" s="60">
        <v>32951.839789999998</v>
      </c>
      <c r="D21" s="60">
        <v>48327.026310000001</v>
      </c>
      <c r="E21" s="60">
        <v>43401.871180000002</v>
      </c>
      <c r="F21" s="60">
        <v>44714.962090000001</v>
      </c>
      <c r="G21" s="60">
        <v>53735.872719999999</v>
      </c>
      <c r="H21" s="60">
        <v>81259.851750000002</v>
      </c>
      <c r="I21" s="60">
        <v>78260.084989999988</v>
      </c>
      <c r="J21" s="60">
        <v>80614.715590000007</v>
      </c>
      <c r="K21" s="60">
        <v>85656.599349999989</v>
      </c>
      <c r="L21" s="61">
        <v>89778.094670000006</v>
      </c>
      <c r="M21" s="60">
        <v>78223.56425000001</v>
      </c>
      <c r="N21" s="60">
        <v>86484.844670000006</v>
      </c>
    </row>
    <row r="22" spans="1:14" s="62" customFormat="1" ht="15" customHeight="1" x14ac:dyDescent="0.25">
      <c r="A22" s="59" t="s">
        <v>74</v>
      </c>
      <c r="B22" s="60">
        <v>1050.26828</v>
      </c>
      <c r="C22" s="60">
        <v>456.70222999999999</v>
      </c>
      <c r="D22" s="60">
        <v>2465.6646900000001</v>
      </c>
      <c r="E22" s="60">
        <v>3333.7183300000002</v>
      </c>
      <c r="F22" s="60">
        <v>6846.8100899999999</v>
      </c>
      <c r="G22" s="60">
        <v>8918.9692599999998</v>
      </c>
      <c r="H22" s="60">
        <v>9044.178890000001</v>
      </c>
      <c r="I22" s="60">
        <v>7792.3845899999997</v>
      </c>
      <c r="J22" s="60">
        <v>9299.24107</v>
      </c>
      <c r="K22" s="60">
        <v>11879.554179999999</v>
      </c>
      <c r="L22" s="61">
        <v>12772.075339999999</v>
      </c>
      <c r="M22" s="60">
        <v>11970.032520000002</v>
      </c>
      <c r="N22" s="60">
        <v>14730.596000000001</v>
      </c>
    </row>
    <row r="23" spans="1:14" s="62" customFormat="1" ht="15" customHeight="1" x14ac:dyDescent="0.25">
      <c r="A23" s="59" t="s">
        <v>470</v>
      </c>
      <c r="B23" s="60">
        <v>26891.61289</v>
      </c>
      <c r="C23" s="60">
        <v>21058.730379999997</v>
      </c>
      <c r="D23" s="60">
        <v>24778.40912</v>
      </c>
      <c r="E23" s="60">
        <v>196379.05617</v>
      </c>
      <c r="F23" s="60">
        <v>218531.77412000002</v>
      </c>
      <c r="G23" s="60">
        <v>329946.79598</v>
      </c>
      <c r="H23" s="60">
        <v>411312.77299000003</v>
      </c>
      <c r="I23" s="60">
        <v>420657.94524999999</v>
      </c>
      <c r="J23" s="60">
        <v>574241.37544000009</v>
      </c>
      <c r="K23" s="60">
        <v>546899.34062999999</v>
      </c>
      <c r="L23" s="61">
        <v>538171.63824999996</v>
      </c>
      <c r="M23" s="60">
        <v>539139.56008000008</v>
      </c>
      <c r="N23" s="60">
        <v>537262.66787999996</v>
      </c>
    </row>
    <row r="24" spans="1:14" s="62" customFormat="1" ht="15" customHeight="1" x14ac:dyDescent="0.25">
      <c r="A24" s="59" t="s">
        <v>84</v>
      </c>
      <c r="B24" s="60">
        <v>180667.23075999998</v>
      </c>
      <c r="C24" s="60">
        <v>177689.79877000002</v>
      </c>
      <c r="D24" s="60">
        <v>189126.60128999999</v>
      </c>
      <c r="E24" s="60">
        <v>200098.06341</v>
      </c>
      <c r="F24" s="60">
        <v>201846.01078000001</v>
      </c>
      <c r="G24" s="60">
        <v>201058.03750000001</v>
      </c>
      <c r="H24" s="60">
        <v>193542.37025000001</v>
      </c>
      <c r="I24" s="60">
        <v>191368.78878</v>
      </c>
      <c r="J24" s="60">
        <v>192622.71549999999</v>
      </c>
      <c r="K24" s="60">
        <v>201275.41091000001</v>
      </c>
      <c r="L24" s="61">
        <v>197463.90315</v>
      </c>
      <c r="M24" s="60">
        <v>195711.06183999995</v>
      </c>
      <c r="N24" s="60">
        <v>193558.85729000007</v>
      </c>
    </row>
    <row r="25" spans="1:14" s="62" customFormat="1" ht="15" customHeight="1" x14ac:dyDescent="0.25">
      <c r="A25" s="59" t="s">
        <v>471</v>
      </c>
      <c r="B25" s="60">
        <v>33763.11277</v>
      </c>
      <c r="C25" s="60">
        <v>45545.394759999996</v>
      </c>
      <c r="D25" s="60">
        <v>20744.707690000003</v>
      </c>
      <c r="E25" s="60">
        <v>20967.209079999997</v>
      </c>
      <c r="F25" s="60">
        <v>21328.961920000002</v>
      </c>
      <c r="G25" s="60">
        <v>19493.298879999998</v>
      </c>
      <c r="H25" s="60">
        <v>20423.19153</v>
      </c>
      <c r="I25" s="60">
        <v>20304.414769999999</v>
      </c>
      <c r="J25" s="60">
        <v>25161.217199999999</v>
      </c>
      <c r="K25" s="60">
        <v>33754.882180000001</v>
      </c>
      <c r="L25" s="61">
        <v>26014.50893</v>
      </c>
      <c r="M25" s="60">
        <v>36018.633549999999</v>
      </c>
      <c r="N25" s="60">
        <v>42625.335149999992</v>
      </c>
    </row>
    <row r="26" spans="1:14" s="64" customFormat="1" ht="15" customHeight="1" thickBot="1" x14ac:dyDescent="0.3">
      <c r="A26" s="59" t="s">
        <v>100</v>
      </c>
      <c r="B26" s="60">
        <v>0</v>
      </c>
      <c r="C26" s="60">
        <v>0</v>
      </c>
      <c r="D26" s="60">
        <v>0</v>
      </c>
      <c r="E26" s="60">
        <v>0</v>
      </c>
      <c r="F26" s="60">
        <v>0</v>
      </c>
      <c r="G26" s="60">
        <v>0</v>
      </c>
      <c r="H26" s="60">
        <v>0</v>
      </c>
      <c r="I26" s="60">
        <v>0</v>
      </c>
      <c r="J26" s="60">
        <v>0</v>
      </c>
      <c r="K26" s="60">
        <v>0</v>
      </c>
      <c r="L26" s="61">
        <v>0</v>
      </c>
      <c r="M26" s="60">
        <v>0</v>
      </c>
      <c r="N26" s="60">
        <v>0</v>
      </c>
    </row>
    <row r="27" spans="1:14" ht="15" customHeight="1" thickTop="1" thickBot="1" x14ac:dyDescent="0.3">
      <c r="A27" s="543" t="s">
        <v>472</v>
      </c>
      <c r="B27" s="544">
        <v>5528361.2653100006</v>
      </c>
      <c r="C27" s="544">
        <v>5882492.1751999995</v>
      </c>
      <c r="D27" s="544">
        <v>6507362.8375699995</v>
      </c>
      <c r="E27" s="544">
        <v>7056459.9472399997</v>
      </c>
      <c r="F27" s="544">
        <v>7507910.4816899998</v>
      </c>
      <c r="G27" s="544">
        <v>7492852.3054200001</v>
      </c>
      <c r="H27" s="544">
        <v>7611010.91395</v>
      </c>
      <c r="I27" s="544">
        <v>8179804.9918800006</v>
      </c>
      <c r="J27" s="544">
        <v>8610900.6187600009</v>
      </c>
      <c r="K27" s="544">
        <v>8998700.4888599999</v>
      </c>
      <c r="L27" s="57">
        <v>8844726.6142699998</v>
      </c>
      <c r="M27" s="544">
        <v>8771374.8177299984</v>
      </c>
      <c r="N27" s="544">
        <v>8557490.4976499993</v>
      </c>
    </row>
    <row r="28" spans="1:14" s="62" customFormat="1" ht="15" customHeight="1" thickTop="1" x14ac:dyDescent="0.25">
      <c r="A28" s="59" t="s">
        <v>473</v>
      </c>
      <c r="B28" s="60">
        <v>4883380.5992900003</v>
      </c>
      <c r="C28" s="60">
        <v>5224672.61723</v>
      </c>
      <c r="D28" s="60">
        <v>5759462.8663800005</v>
      </c>
      <c r="E28" s="60">
        <v>6163559.0259999996</v>
      </c>
      <c r="F28" s="60">
        <v>6454191.63112</v>
      </c>
      <c r="G28" s="60">
        <v>6289660.2405099999</v>
      </c>
      <c r="H28" s="60">
        <v>6254373.60207</v>
      </c>
      <c r="I28" s="60">
        <v>6757382.0621800004</v>
      </c>
      <c r="J28" s="60">
        <v>7266363.7180900006</v>
      </c>
      <c r="K28" s="60">
        <v>7491413.2098900005</v>
      </c>
      <c r="L28" s="61">
        <v>7436128.3574200002</v>
      </c>
      <c r="M28" s="60">
        <v>7449385.0301100053</v>
      </c>
      <c r="N28" s="60">
        <v>7328221.0611000033</v>
      </c>
    </row>
    <row r="29" spans="1:14" s="62" customFormat="1" ht="15" customHeight="1" x14ac:dyDescent="0.25">
      <c r="A29" s="63" t="s">
        <v>474</v>
      </c>
      <c r="B29" s="60">
        <v>2646.9847</v>
      </c>
      <c r="C29" s="60">
        <v>4247.7262899999996</v>
      </c>
      <c r="D29" s="60">
        <v>9448.6178099999997</v>
      </c>
      <c r="E29" s="60">
        <v>5238.9225700000006</v>
      </c>
      <c r="F29" s="60">
        <v>5449.0407699999996</v>
      </c>
      <c r="G29" s="60">
        <v>6545.0367800000004</v>
      </c>
      <c r="H29" s="60">
        <v>8434.1232100000016</v>
      </c>
      <c r="I29" s="60">
        <v>4231.4000599999999</v>
      </c>
      <c r="J29" s="60">
        <v>5115.4408099999991</v>
      </c>
      <c r="K29" s="60">
        <v>7282.53586</v>
      </c>
      <c r="L29" s="61">
        <v>5137.9757</v>
      </c>
      <c r="M29" s="60">
        <v>4797.9494300000015</v>
      </c>
      <c r="N29" s="60">
        <v>7479.5056200000008</v>
      </c>
    </row>
    <row r="30" spans="1:14" s="62" customFormat="1" ht="15" customHeight="1" x14ac:dyDescent="0.25">
      <c r="A30" s="63" t="s">
        <v>475</v>
      </c>
      <c r="B30" s="60">
        <v>2000669.5300999999</v>
      </c>
      <c r="C30" s="60">
        <v>2033489.1775</v>
      </c>
      <c r="D30" s="60">
        <v>2042260.4625799998</v>
      </c>
      <c r="E30" s="60">
        <v>2203581.90472</v>
      </c>
      <c r="F30" s="60">
        <v>2313745.6927199997</v>
      </c>
      <c r="G30" s="60">
        <v>2174227.1072900002</v>
      </c>
      <c r="H30" s="60">
        <v>2084205.28599</v>
      </c>
      <c r="I30" s="60">
        <v>2225780.9408800001</v>
      </c>
      <c r="J30" s="60">
        <v>2213470.0038100001</v>
      </c>
      <c r="K30" s="60">
        <v>2287213.1664499999</v>
      </c>
      <c r="L30" s="61">
        <v>2226581.5100100003</v>
      </c>
      <c r="M30" s="60">
        <v>2362977.9775999994</v>
      </c>
      <c r="N30" s="60">
        <v>2318588.9623300005</v>
      </c>
    </row>
    <row r="31" spans="1:14" s="62" customFormat="1" ht="15" customHeight="1" x14ac:dyDescent="0.25">
      <c r="A31" s="63" t="s">
        <v>476</v>
      </c>
      <c r="B31" s="60">
        <v>2298563.4105000002</v>
      </c>
      <c r="C31" s="60">
        <v>2367328.89904</v>
      </c>
      <c r="D31" s="60">
        <v>2673235.09418</v>
      </c>
      <c r="E31" s="60">
        <v>2952762.4016199997</v>
      </c>
      <c r="F31" s="60">
        <v>3206802.6031799996</v>
      </c>
      <c r="G31" s="60">
        <v>3250495.8386300001</v>
      </c>
      <c r="H31" s="60">
        <v>3330377.2463099998</v>
      </c>
      <c r="I31" s="60">
        <v>3630534.9464400001</v>
      </c>
      <c r="J31" s="60">
        <v>3999024.8884000001</v>
      </c>
      <c r="K31" s="60">
        <v>4210494.5255800001</v>
      </c>
      <c r="L31" s="61">
        <v>4225982.1074999999</v>
      </c>
      <c r="M31" s="60">
        <v>4093360.5328600002</v>
      </c>
      <c r="N31" s="60">
        <v>4003904.8163499995</v>
      </c>
    </row>
    <row r="32" spans="1:14" s="62" customFormat="1" ht="15" customHeight="1" x14ac:dyDescent="0.25">
      <c r="A32" s="63" t="s">
        <v>477</v>
      </c>
      <c r="B32" s="60">
        <v>177149.40874000001</v>
      </c>
      <c r="C32" s="60">
        <v>178282.16821</v>
      </c>
      <c r="D32" s="60">
        <v>246087.24721999999</v>
      </c>
      <c r="E32" s="60">
        <v>249594.43935</v>
      </c>
      <c r="F32" s="60">
        <v>241891.65102000002</v>
      </c>
      <c r="G32" s="60">
        <v>241414.73177000001</v>
      </c>
      <c r="H32" s="60">
        <v>223957.72047999999</v>
      </c>
      <c r="I32" s="60">
        <v>277311.11907999997</v>
      </c>
      <c r="J32" s="60">
        <v>265174.11255999998</v>
      </c>
      <c r="K32" s="60">
        <v>275816.60843999998</v>
      </c>
      <c r="L32" s="61">
        <v>276370.81091</v>
      </c>
      <c r="M32" s="60">
        <v>304073.08811000001</v>
      </c>
      <c r="N32" s="60">
        <v>325255.00760999997</v>
      </c>
    </row>
    <row r="33" spans="1:14" s="62" customFormat="1" ht="15" customHeight="1" x14ac:dyDescent="0.25">
      <c r="A33" s="63" t="s">
        <v>478</v>
      </c>
      <c r="B33" s="60">
        <v>343317.95686999999</v>
      </c>
      <c r="C33" s="60">
        <v>572398.31961000001</v>
      </c>
      <c r="D33" s="60">
        <v>705442.62714</v>
      </c>
      <c r="E33" s="60">
        <v>657157.83044000005</v>
      </c>
      <c r="F33" s="60">
        <v>583922.11165999994</v>
      </c>
      <c r="G33" s="60">
        <v>523896.18082999997</v>
      </c>
      <c r="H33" s="60">
        <v>512059.32198000001</v>
      </c>
      <c r="I33" s="60">
        <v>515371.50229000003</v>
      </c>
      <c r="J33" s="60">
        <v>661587.50025000004</v>
      </c>
      <c r="K33" s="60">
        <v>579477.19651000004</v>
      </c>
      <c r="L33" s="61">
        <v>576251.03696000006</v>
      </c>
      <c r="M33" s="60">
        <v>554062.76217000012</v>
      </c>
      <c r="N33" s="60">
        <v>548696.6590499999</v>
      </c>
    </row>
    <row r="34" spans="1:14" s="62" customFormat="1" ht="15" customHeight="1" x14ac:dyDescent="0.25">
      <c r="A34" s="63" t="s">
        <v>479</v>
      </c>
      <c r="B34" s="60">
        <v>61033.308380000002</v>
      </c>
      <c r="C34" s="60">
        <v>68926.326579999994</v>
      </c>
      <c r="D34" s="60">
        <v>82988.817450000002</v>
      </c>
      <c r="E34" s="60">
        <v>95223.527300000002</v>
      </c>
      <c r="F34" s="60">
        <v>102380.53177</v>
      </c>
      <c r="G34" s="60">
        <v>93081.345209999999</v>
      </c>
      <c r="H34" s="60">
        <v>95339.9041</v>
      </c>
      <c r="I34" s="60">
        <v>104152.15343000001</v>
      </c>
      <c r="J34" s="60">
        <v>121991.77226000001</v>
      </c>
      <c r="K34" s="60">
        <v>131129.17705</v>
      </c>
      <c r="L34" s="61">
        <v>125804.91634000001</v>
      </c>
      <c r="M34" s="60">
        <v>130112.71994000002</v>
      </c>
      <c r="N34" s="60">
        <v>124296.11013999999</v>
      </c>
    </row>
    <row r="35" spans="1:14" s="62" customFormat="1" ht="15" customHeight="1" x14ac:dyDescent="0.25">
      <c r="A35" s="59" t="s">
        <v>480</v>
      </c>
      <c r="B35" s="60">
        <v>136.08073000000002</v>
      </c>
      <c r="C35" s="60">
        <v>129.12429</v>
      </c>
      <c r="D35" s="60">
        <v>425.98725000000002</v>
      </c>
      <c r="E35" s="60">
        <v>248.84399999999999</v>
      </c>
      <c r="F35" s="60">
        <v>754.34410000000003</v>
      </c>
      <c r="G35" s="60">
        <v>776.28143</v>
      </c>
      <c r="H35" s="60">
        <v>688.73364000000004</v>
      </c>
      <c r="I35" s="60">
        <v>539.25990999999999</v>
      </c>
      <c r="J35" s="60">
        <v>225.48948000000001</v>
      </c>
      <c r="K35" s="60">
        <v>364.79498999999998</v>
      </c>
      <c r="L35" s="61">
        <v>327.02289000000002</v>
      </c>
      <c r="M35" s="60">
        <v>366.49992000000003</v>
      </c>
      <c r="N35" s="60">
        <v>335.90396999999996</v>
      </c>
    </row>
    <row r="36" spans="1:14" s="62" customFormat="1" ht="15" customHeight="1" x14ac:dyDescent="0.25">
      <c r="A36" s="59" t="s">
        <v>481</v>
      </c>
      <c r="B36" s="60">
        <v>352017.38552999997</v>
      </c>
      <c r="C36" s="60">
        <v>371357.30971</v>
      </c>
      <c r="D36" s="60">
        <v>389243.85083999997</v>
      </c>
      <c r="E36" s="60">
        <v>506007.52360000001</v>
      </c>
      <c r="F36" s="60">
        <v>569328.40872000006</v>
      </c>
      <c r="G36" s="60">
        <v>622842.92712000001</v>
      </c>
      <c r="H36" s="60">
        <v>724545.49872000003</v>
      </c>
      <c r="I36" s="60">
        <v>759436.98622000008</v>
      </c>
      <c r="J36" s="60">
        <v>785007.88447000005</v>
      </c>
      <c r="K36" s="60">
        <v>824336.49857000005</v>
      </c>
      <c r="L36" s="61">
        <v>828739.27159999998</v>
      </c>
      <c r="M36" s="60">
        <v>758552.86697000009</v>
      </c>
      <c r="N36" s="60">
        <v>660048.5788299999</v>
      </c>
    </row>
    <row r="37" spans="1:14" s="62" customFormat="1" ht="15" customHeight="1" x14ac:dyDescent="0.25">
      <c r="A37" s="59" t="s">
        <v>482</v>
      </c>
      <c r="B37" s="60">
        <v>172857.29358000003</v>
      </c>
      <c r="C37" s="60">
        <v>166007.93231999999</v>
      </c>
      <c r="D37" s="60">
        <v>190998.27522000001</v>
      </c>
      <c r="E37" s="60">
        <v>194108.70028999998</v>
      </c>
      <c r="F37" s="60">
        <v>297065.84743999998</v>
      </c>
      <c r="G37" s="60">
        <v>311735.26517999999</v>
      </c>
      <c r="H37" s="60">
        <v>345555.76274000003</v>
      </c>
      <c r="I37" s="60">
        <v>315174.25472000003</v>
      </c>
      <c r="J37" s="60">
        <v>290399.76597000001</v>
      </c>
      <c r="K37" s="60">
        <v>295350.52276999998</v>
      </c>
      <c r="L37" s="61">
        <v>277318.60116000002</v>
      </c>
      <c r="M37" s="60">
        <v>279537.98110999999</v>
      </c>
      <c r="N37" s="60">
        <v>291891.59424999997</v>
      </c>
    </row>
    <row r="38" spans="1:14" s="62" customFormat="1" ht="15" customHeight="1" x14ac:dyDescent="0.25">
      <c r="A38" s="59" t="s">
        <v>145</v>
      </c>
      <c r="B38" s="60">
        <v>118801.62046999999</v>
      </c>
      <c r="C38" s="60">
        <v>119156.90594</v>
      </c>
      <c r="D38" s="60">
        <v>128161.89262</v>
      </c>
      <c r="E38" s="60">
        <v>146658.45231999998</v>
      </c>
      <c r="F38" s="60">
        <v>155902.65747000001</v>
      </c>
      <c r="G38" s="60">
        <v>173502.34091999999</v>
      </c>
      <c r="H38" s="60">
        <v>190602.41011000003</v>
      </c>
      <c r="I38" s="60">
        <v>204622.02218</v>
      </c>
      <c r="J38" s="60">
        <v>213011.78479000001</v>
      </c>
      <c r="K38" s="60">
        <v>213609.70974000002</v>
      </c>
      <c r="L38" s="61">
        <v>207610.14747</v>
      </c>
      <c r="M38" s="60">
        <v>209176.29861</v>
      </c>
      <c r="N38" s="60">
        <v>206436.38066999995</v>
      </c>
    </row>
    <row r="39" spans="1:14" s="62" customFormat="1" ht="15" customHeight="1" x14ac:dyDescent="0.25">
      <c r="A39" s="59" t="s">
        <v>152</v>
      </c>
      <c r="B39" s="60">
        <v>0</v>
      </c>
      <c r="C39" s="60">
        <v>0</v>
      </c>
      <c r="D39" s="60">
        <v>37382.519420000004</v>
      </c>
      <c r="E39" s="60">
        <v>43867.250509999998</v>
      </c>
      <c r="F39" s="60">
        <v>28007.488890000001</v>
      </c>
      <c r="G39" s="60">
        <v>86561.83167</v>
      </c>
      <c r="H39" s="60">
        <v>88543.125</v>
      </c>
      <c r="I39" s="60">
        <v>136648.69555999999</v>
      </c>
      <c r="J39" s="60">
        <v>50598.260070000004</v>
      </c>
      <c r="K39" s="60">
        <v>153623.89658999999</v>
      </c>
      <c r="L39" s="61">
        <v>88054.565400000007</v>
      </c>
      <c r="M39" s="60">
        <v>62559.845789999999</v>
      </c>
      <c r="N39" s="60">
        <v>62963.25</v>
      </c>
    </row>
    <row r="40" spans="1:14" s="62" customFormat="1" ht="15" customHeight="1" x14ac:dyDescent="0.25">
      <c r="A40" s="59" t="s">
        <v>483</v>
      </c>
      <c r="B40" s="60">
        <v>1168.2857099999999</v>
      </c>
      <c r="C40" s="60">
        <v>1168.2857099999999</v>
      </c>
      <c r="D40" s="60">
        <v>1687.4458400000001</v>
      </c>
      <c r="E40" s="60">
        <v>2010.1505199999999</v>
      </c>
      <c r="F40" s="60">
        <v>1751.98676</v>
      </c>
      <c r="G40" s="60">
        <v>1687.4458400000001</v>
      </c>
      <c r="H40" s="60">
        <v>1573.5303899999999</v>
      </c>
      <c r="I40" s="60">
        <v>1788.5173799999998</v>
      </c>
      <c r="J40" s="60">
        <v>1788.5173799999998</v>
      </c>
      <c r="K40" s="60">
        <v>2220.4298399999998</v>
      </c>
      <c r="L40" s="61">
        <v>2220.4298399999998</v>
      </c>
      <c r="M40" s="60">
        <v>2220.4298399999998</v>
      </c>
      <c r="N40" s="60">
        <v>2120.7403199999999</v>
      </c>
    </row>
    <row r="41" spans="1:14" s="64" customFormat="1" ht="15" customHeight="1" thickBot="1" x14ac:dyDescent="0.3">
      <c r="A41" s="59" t="s">
        <v>126</v>
      </c>
      <c r="B41" s="60">
        <v>0</v>
      </c>
      <c r="C41" s="60">
        <v>0</v>
      </c>
      <c r="D41" s="60">
        <v>0</v>
      </c>
      <c r="E41" s="60">
        <v>0</v>
      </c>
      <c r="F41" s="60">
        <v>908.11718999999994</v>
      </c>
      <c r="G41" s="60">
        <v>6085.9727499999999</v>
      </c>
      <c r="H41" s="60">
        <v>5128.2512800000004</v>
      </c>
      <c r="I41" s="60">
        <v>4213.1937300000009</v>
      </c>
      <c r="J41" s="60">
        <v>3505.1985099999997</v>
      </c>
      <c r="K41" s="60">
        <v>17781.426469999999</v>
      </c>
      <c r="L41" s="61">
        <v>4328.2184900000002</v>
      </c>
      <c r="M41" s="60">
        <v>9575.8653799999975</v>
      </c>
      <c r="N41" s="60">
        <v>5472.9885100000001</v>
      </c>
    </row>
    <row r="42" spans="1:14" ht="15" customHeight="1" thickTop="1" thickBot="1" x14ac:dyDescent="0.3">
      <c r="A42" s="543" t="s">
        <v>484</v>
      </c>
      <c r="B42" s="544">
        <v>818419.72236999997</v>
      </c>
      <c r="C42" s="544">
        <v>860039.48338999995</v>
      </c>
      <c r="D42" s="544">
        <v>956028.09341999993</v>
      </c>
      <c r="E42" s="544">
        <v>1040982.33502</v>
      </c>
      <c r="F42" s="544">
        <v>1092247.3163399999</v>
      </c>
      <c r="G42" s="544">
        <v>1142028.10932</v>
      </c>
      <c r="H42" s="544">
        <v>1208694.1784300001</v>
      </c>
      <c r="I42" s="544">
        <v>1285903.4921800001</v>
      </c>
      <c r="J42" s="544">
        <v>1330048.30388</v>
      </c>
      <c r="K42" s="544">
        <v>1433128.61069</v>
      </c>
      <c r="L42" s="57">
        <v>1410429.0470100001</v>
      </c>
      <c r="M42" s="544">
        <v>1439424.9881399998</v>
      </c>
      <c r="N42" s="544">
        <v>1434120.8102200003</v>
      </c>
    </row>
    <row r="43" spans="1:14" s="62" customFormat="1" ht="15" customHeight="1" thickTop="1" x14ac:dyDescent="0.25">
      <c r="A43" s="59" t="s">
        <v>167</v>
      </c>
      <c r="B43" s="60">
        <v>275509.46491000004</v>
      </c>
      <c r="C43" s="60">
        <v>292139.92518999998</v>
      </c>
      <c r="D43" s="60">
        <v>337232.19748999999</v>
      </c>
      <c r="E43" s="60">
        <v>375403.06383999996</v>
      </c>
      <c r="F43" s="60">
        <v>402617.37533000001</v>
      </c>
      <c r="G43" s="60">
        <v>417461.24633999995</v>
      </c>
      <c r="H43" s="60">
        <v>432650.43563000002</v>
      </c>
      <c r="I43" s="60">
        <v>469722.50293999998</v>
      </c>
      <c r="J43" s="60">
        <v>489476.00020999997</v>
      </c>
      <c r="K43" s="60">
        <v>530584.43329000007</v>
      </c>
      <c r="L43" s="61">
        <v>535939.45439999993</v>
      </c>
      <c r="M43" s="60">
        <v>545451.31152999995</v>
      </c>
      <c r="N43" s="60">
        <v>550172.28091999993</v>
      </c>
    </row>
    <row r="44" spans="1:14" s="62" customFormat="1" ht="15" customHeight="1" x14ac:dyDescent="0.25">
      <c r="A44" s="59" t="s">
        <v>171</v>
      </c>
      <c r="B44" s="60">
        <v>19085.297859999999</v>
      </c>
      <c r="C44" s="60">
        <v>18304.091499999999</v>
      </c>
      <c r="D44" s="60">
        <v>19095.46472</v>
      </c>
      <c r="E44" s="60">
        <v>19476.404399999999</v>
      </c>
      <c r="F44" s="60">
        <v>19531.35122</v>
      </c>
      <c r="G44" s="60">
        <v>19718.32907</v>
      </c>
      <c r="H44" s="60">
        <v>19899.28542</v>
      </c>
      <c r="I44" s="60">
        <v>20029.476300000002</v>
      </c>
      <c r="J44" s="60">
        <v>20038.668239999999</v>
      </c>
      <c r="K44" s="60">
        <v>25974.411889999999</v>
      </c>
      <c r="L44" s="61">
        <v>26329.473600000001</v>
      </c>
      <c r="M44" s="60">
        <v>26007.960490000001</v>
      </c>
      <c r="N44" s="60">
        <v>26219.5527</v>
      </c>
    </row>
    <row r="45" spans="1:14" s="62" customFormat="1" ht="15" customHeight="1" x14ac:dyDescent="0.25">
      <c r="A45" s="59" t="s">
        <v>175</v>
      </c>
      <c r="B45" s="60">
        <v>0</v>
      </c>
      <c r="C45" s="60">
        <v>0</v>
      </c>
      <c r="D45" s="60">
        <v>0</v>
      </c>
      <c r="E45" s="60">
        <v>0</v>
      </c>
      <c r="F45" s="60">
        <v>0</v>
      </c>
      <c r="G45" s="60">
        <v>0</v>
      </c>
      <c r="H45" s="60">
        <v>0</v>
      </c>
      <c r="I45" s="60">
        <v>0</v>
      </c>
      <c r="J45" s="60">
        <v>0</v>
      </c>
      <c r="K45" s="60">
        <v>0</v>
      </c>
      <c r="L45" s="61">
        <v>0</v>
      </c>
      <c r="M45" s="60">
        <v>0</v>
      </c>
      <c r="N45" s="60">
        <v>0</v>
      </c>
    </row>
    <row r="46" spans="1:14" s="62" customFormat="1" ht="15" customHeight="1" x14ac:dyDescent="0.25">
      <c r="A46" s="59" t="s">
        <v>485</v>
      </c>
      <c r="B46" s="60">
        <v>490776.23796</v>
      </c>
      <c r="C46" s="60">
        <v>514830.82739999995</v>
      </c>
      <c r="D46" s="60">
        <v>562546.90380999993</v>
      </c>
      <c r="E46" s="60">
        <v>607098.69238999998</v>
      </c>
      <c r="F46" s="60">
        <v>633557.91483000002</v>
      </c>
      <c r="G46" s="60">
        <v>664878.67674000002</v>
      </c>
      <c r="H46" s="60">
        <v>698233.17803999991</v>
      </c>
      <c r="I46" s="60">
        <v>765224.19415</v>
      </c>
      <c r="J46" s="60">
        <v>804867.49913000001</v>
      </c>
      <c r="K46" s="60">
        <v>869392.65526999999</v>
      </c>
      <c r="L46" s="61">
        <v>877805.33254999993</v>
      </c>
      <c r="M46" s="60">
        <v>871408.96346000023</v>
      </c>
      <c r="N46" s="60">
        <v>871047.08006000007</v>
      </c>
    </row>
    <row r="47" spans="1:14" s="62" customFormat="1" ht="15" customHeight="1" x14ac:dyDescent="0.25">
      <c r="A47" s="59" t="s">
        <v>181</v>
      </c>
      <c r="B47" s="60">
        <v>33048.721640000003</v>
      </c>
      <c r="C47" s="60">
        <v>34764.639299999995</v>
      </c>
      <c r="D47" s="60">
        <v>37153.527399999999</v>
      </c>
      <c r="E47" s="60">
        <v>39004.17439</v>
      </c>
      <c r="F47" s="60">
        <v>36540.674960000004</v>
      </c>
      <c r="G47" s="60">
        <v>39969.857170000003</v>
      </c>
      <c r="H47" s="60">
        <v>57911.279340000001</v>
      </c>
      <c r="I47" s="60">
        <v>30927.318789999998</v>
      </c>
      <c r="J47" s="60">
        <v>15666.1363</v>
      </c>
      <c r="K47" s="60">
        <v>7177.11024</v>
      </c>
      <c r="L47" s="61">
        <v>-29645.213540000001</v>
      </c>
      <c r="M47" s="60">
        <v>-3443.2473399999967</v>
      </c>
      <c r="N47" s="60">
        <v>-13318.103459999998</v>
      </c>
    </row>
    <row r="48" spans="1:14" s="62" customFormat="1" ht="15" customHeight="1" x14ac:dyDescent="0.25">
      <c r="A48" s="63" t="s">
        <v>486</v>
      </c>
      <c r="B48" s="60">
        <v>-296.97107</v>
      </c>
      <c r="C48" s="60">
        <v>-135.09914999999998</v>
      </c>
      <c r="D48" s="60">
        <v>-12.739610000000001</v>
      </c>
      <c r="E48" s="60">
        <v>-1241.3931699999998</v>
      </c>
      <c r="F48" s="60">
        <v>108.68007</v>
      </c>
      <c r="G48" s="60">
        <v>-1804.7117700000001</v>
      </c>
      <c r="H48" s="60">
        <v>19046.182929999999</v>
      </c>
      <c r="I48" s="60">
        <v>-1278.2898799999998</v>
      </c>
      <c r="J48" s="60">
        <v>-5879.8613499999992</v>
      </c>
      <c r="K48" s="60">
        <v>-8631.5521800000006</v>
      </c>
      <c r="L48" s="61">
        <v>-7563.8344299999999</v>
      </c>
      <c r="M48" s="60">
        <v>-3361.0420399999998</v>
      </c>
      <c r="N48" s="60">
        <v>-7542.4415999999992</v>
      </c>
    </row>
    <row r="49" spans="1:14" s="64" customFormat="1" ht="15" customHeight="1" thickBot="1" x14ac:dyDescent="0.3">
      <c r="A49" s="63" t="s">
        <v>487</v>
      </c>
      <c r="B49" s="60">
        <v>33345.692710000003</v>
      </c>
      <c r="C49" s="60">
        <v>34899.738450000004</v>
      </c>
      <c r="D49" s="60">
        <v>37166.267009999996</v>
      </c>
      <c r="E49" s="60">
        <v>40245.567560000003</v>
      </c>
      <c r="F49" s="60">
        <v>36431.994890000002</v>
      </c>
      <c r="G49" s="60">
        <v>41774.568939999997</v>
      </c>
      <c r="H49" s="60">
        <v>38865.096409999998</v>
      </c>
      <c r="I49" s="60">
        <v>32205.608670000001</v>
      </c>
      <c r="J49" s="60">
        <v>21545.997649999998</v>
      </c>
      <c r="K49" s="60">
        <v>15808.662420000001</v>
      </c>
      <c r="L49" s="61">
        <v>-22081.379109999998</v>
      </c>
      <c r="M49" s="60">
        <v>-82.205299999996498</v>
      </c>
      <c r="N49" s="60">
        <v>-5775.6618599999983</v>
      </c>
    </row>
    <row r="50" spans="1:14" ht="15" customHeight="1" thickTop="1" thickBot="1" x14ac:dyDescent="0.3">
      <c r="A50" s="543" t="s">
        <v>488</v>
      </c>
      <c r="B50" s="544">
        <v>6346780.9876800003</v>
      </c>
      <c r="C50" s="544">
        <v>6742531.6585900001</v>
      </c>
      <c r="D50" s="544">
        <v>7463390.9309899993</v>
      </c>
      <c r="E50" s="544">
        <v>8097442.2822599998</v>
      </c>
      <c r="F50" s="544">
        <v>8600157.7980300002</v>
      </c>
      <c r="G50" s="544">
        <v>8634880.4147399999</v>
      </c>
      <c r="H50" s="544">
        <v>8819705.0923799984</v>
      </c>
      <c r="I50" s="544">
        <v>9465708.4840599988</v>
      </c>
      <c r="J50" s="544">
        <v>9940948.9226399995</v>
      </c>
      <c r="K50" s="544">
        <v>10431829.099549999</v>
      </c>
      <c r="L50" s="57">
        <v>10255155.661280001</v>
      </c>
      <c r="M50" s="544">
        <v>10210799.80587</v>
      </c>
      <c r="N50" s="544">
        <v>9991611.3078700006</v>
      </c>
    </row>
    <row r="51" spans="1:14" s="62" customFormat="1" ht="15" customHeight="1" thickTop="1" x14ac:dyDescent="0.25">
      <c r="A51" s="65" t="s">
        <v>489</v>
      </c>
      <c r="B51" s="60">
        <v>58.458289999999998</v>
      </c>
      <c r="C51" s="60">
        <v>47.447669999999995</v>
      </c>
      <c r="D51" s="60">
        <v>1577.5981299999999</v>
      </c>
      <c r="E51" s="60">
        <v>4910.1710400000002</v>
      </c>
      <c r="F51" s="60">
        <v>7065.7239300000001</v>
      </c>
      <c r="G51" s="60">
        <v>11804.40401</v>
      </c>
      <c r="H51" s="60">
        <v>8908.20183</v>
      </c>
      <c r="I51" s="60">
        <v>14227.542230000001</v>
      </c>
      <c r="J51" s="60">
        <v>13148.910749999999</v>
      </c>
      <c r="K51" s="60">
        <v>12301.561089999999</v>
      </c>
      <c r="L51" s="61">
        <v>11118.00101</v>
      </c>
      <c r="M51" s="60">
        <v>9951.6714999999986</v>
      </c>
      <c r="N51" s="60">
        <v>9569.2826599999989</v>
      </c>
    </row>
    <row r="52" spans="1:14" s="64" customFormat="1" ht="15" customHeight="1" x14ac:dyDescent="0.25">
      <c r="A52" s="63" t="s">
        <v>490</v>
      </c>
      <c r="B52" s="60">
        <v>0</v>
      </c>
      <c r="C52" s="60">
        <v>0</v>
      </c>
      <c r="D52" s="60">
        <v>0</v>
      </c>
      <c r="E52" s="60">
        <v>0</v>
      </c>
      <c r="F52" s="60">
        <v>0</v>
      </c>
      <c r="G52" s="60">
        <v>0</v>
      </c>
      <c r="H52" s="60">
        <v>0</v>
      </c>
      <c r="I52" s="60">
        <v>0</v>
      </c>
      <c r="J52" s="60">
        <v>0</v>
      </c>
      <c r="K52" s="60">
        <v>0</v>
      </c>
      <c r="L52" s="61">
        <v>0</v>
      </c>
      <c r="M52" s="60">
        <v>0</v>
      </c>
      <c r="N52" s="60">
        <v>0</v>
      </c>
    </row>
    <row r="53" spans="1:14" s="64" customFormat="1" ht="15" customHeight="1" x14ac:dyDescent="0.25">
      <c r="A53" s="63" t="s">
        <v>491</v>
      </c>
      <c r="B53" s="60">
        <v>0</v>
      </c>
      <c r="C53" s="60">
        <v>0</v>
      </c>
      <c r="D53" s="60">
        <v>1577.5981299999999</v>
      </c>
      <c r="E53" s="60">
        <v>4910.1710400000002</v>
      </c>
      <c r="F53" s="60">
        <v>2738.1502700000001</v>
      </c>
      <c r="G53" s="60">
        <v>3854.8998500000002</v>
      </c>
      <c r="H53" s="60">
        <v>3121.1971899999999</v>
      </c>
      <c r="I53" s="60">
        <v>2684.9906900000001</v>
      </c>
      <c r="J53" s="60">
        <v>1118.4132099999999</v>
      </c>
      <c r="K53" s="60">
        <v>578.85603000000003</v>
      </c>
      <c r="L53" s="61">
        <v>412.73996999999997</v>
      </c>
      <c r="M53" s="60">
        <v>270.51504999999997</v>
      </c>
      <c r="N53" s="60">
        <v>242.90383</v>
      </c>
    </row>
    <row r="54" spans="1:14" s="64" customFormat="1" ht="15" customHeight="1" x14ac:dyDescent="0.25">
      <c r="A54" s="63" t="s">
        <v>492</v>
      </c>
      <c r="B54" s="60">
        <v>0</v>
      </c>
      <c r="C54" s="60">
        <v>0</v>
      </c>
      <c r="D54" s="60">
        <v>0</v>
      </c>
      <c r="E54" s="60">
        <v>0</v>
      </c>
      <c r="F54" s="60">
        <v>0</v>
      </c>
      <c r="G54" s="60">
        <v>0</v>
      </c>
      <c r="H54" s="60">
        <v>0</v>
      </c>
      <c r="I54" s="60">
        <v>0</v>
      </c>
      <c r="J54" s="60">
        <v>0</v>
      </c>
      <c r="K54" s="60">
        <v>0</v>
      </c>
      <c r="L54" s="61">
        <v>0</v>
      </c>
      <c r="M54" s="60">
        <v>0</v>
      </c>
      <c r="N54" s="60">
        <v>0</v>
      </c>
    </row>
    <row r="55" spans="1:14" s="64" customFormat="1" ht="15" customHeight="1" x14ac:dyDescent="0.25">
      <c r="A55" s="63" t="s">
        <v>493</v>
      </c>
      <c r="B55" s="60">
        <v>58.458289999999998</v>
      </c>
      <c r="C55" s="60">
        <v>47.447669999999995</v>
      </c>
      <c r="D55" s="60">
        <v>0</v>
      </c>
      <c r="E55" s="60">
        <v>0</v>
      </c>
      <c r="F55" s="60">
        <v>4327.57366</v>
      </c>
      <c r="G55" s="60">
        <v>7949.5041600000004</v>
      </c>
      <c r="H55" s="60">
        <v>5787.0046400000001</v>
      </c>
      <c r="I55" s="60">
        <v>11542.551539999999</v>
      </c>
      <c r="J55" s="60">
        <v>12030.497539999998</v>
      </c>
      <c r="K55" s="60">
        <v>11722.70506</v>
      </c>
      <c r="L55" s="61">
        <v>10705.261039999999</v>
      </c>
      <c r="M55" s="60">
        <v>9681.1564499999986</v>
      </c>
      <c r="N55" s="60">
        <v>9326.3788299999997</v>
      </c>
    </row>
    <row r="56" spans="1:14" s="64" customFormat="1" ht="15" customHeight="1" x14ac:dyDescent="0.25">
      <c r="A56" s="63" t="s">
        <v>494</v>
      </c>
      <c r="B56" s="60">
        <v>0</v>
      </c>
      <c r="C56" s="60">
        <v>0</v>
      </c>
      <c r="D56" s="60">
        <v>0</v>
      </c>
      <c r="E56" s="60">
        <v>0</v>
      </c>
      <c r="F56" s="60">
        <v>0</v>
      </c>
      <c r="G56" s="60">
        <v>0</v>
      </c>
      <c r="H56" s="60">
        <v>0</v>
      </c>
      <c r="I56" s="60">
        <v>0</v>
      </c>
      <c r="J56" s="60">
        <v>0</v>
      </c>
      <c r="K56" s="60">
        <v>0</v>
      </c>
      <c r="L56" s="61">
        <v>0</v>
      </c>
      <c r="M56" s="60">
        <v>0</v>
      </c>
      <c r="N56" s="60">
        <v>0</v>
      </c>
    </row>
    <row r="57" spans="1:14" s="64" customFormat="1" ht="15" customHeight="1" x14ac:dyDescent="0.25">
      <c r="A57" s="59" t="s">
        <v>495</v>
      </c>
      <c r="B57" s="60">
        <v>10114583.138899999</v>
      </c>
      <c r="C57" s="60">
        <v>11250970.210290002</v>
      </c>
      <c r="D57" s="60">
        <v>12121000.153479999</v>
      </c>
      <c r="E57" s="60">
        <v>13177753.127319999</v>
      </c>
      <c r="F57" s="60">
        <v>13781578.03325</v>
      </c>
      <c r="G57" s="60">
        <v>14162888.65068</v>
      </c>
      <c r="H57" s="60">
        <v>13905269.85053</v>
      </c>
      <c r="I57" s="60">
        <v>14009621.35053</v>
      </c>
      <c r="J57" s="60">
        <v>14246477.634229999</v>
      </c>
      <c r="K57" s="60">
        <v>15290554.707799999</v>
      </c>
      <c r="L57" s="61">
        <v>15683644.011809999</v>
      </c>
      <c r="M57" s="60">
        <v>15227886.550090004</v>
      </c>
      <c r="N57" s="60">
        <v>15088132.293659996</v>
      </c>
    </row>
    <row r="58" spans="1:14" x14ac:dyDescent="0.25">
      <c r="A58" s="545" t="s">
        <v>496</v>
      </c>
      <c r="B58" s="546">
        <v>650086.69677000004</v>
      </c>
      <c r="C58" s="546">
        <v>683536.13828999992</v>
      </c>
      <c r="D58" s="546">
        <v>779841.33642999991</v>
      </c>
      <c r="E58" s="546">
        <v>873574.78078999999</v>
      </c>
      <c r="F58" s="546">
        <v>943219.82932000002</v>
      </c>
      <c r="G58" s="546">
        <v>995681.66328999994</v>
      </c>
      <c r="H58" s="546">
        <v>956917.77136999997</v>
      </c>
      <c r="I58" s="546">
        <v>896743.19389999995</v>
      </c>
      <c r="J58" s="546">
        <v>986213.62699000002</v>
      </c>
      <c r="K58" s="546">
        <v>1089137.05886</v>
      </c>
      <c r="L58" s="66">
        <v>455652.18708</v>
      </c>
      <c r="M58" s="546">
        <v>1098913.8017799999</v>
      </c>
      <c r="N58" s="546">
        <v>438272.59834999987</v>
      </c>
    </row>
    <row r="59" spans="1:14" ht="15" customHeight="1" x14ac:dyDescent="0.25">
      <c r="A59" s="63" t="s">
        <v>497</v>
      </c>
      <c r="B59" s="60">
        <v>-160669.16019999998</v>
      </c>
      <c r="C59" s="60">
        <v>-179852.63718000002</v>
      </c>
      <c r="D59" s="60">
        <v>-213334.5601</v>
      </c>
      <c r="E59" s="60">
        <v>-237103.99362999998</v>
      </c>
      <c r="F59" s="60">
        <v>-255042.87195</v>
      </c>
      <c r="G59" s="60">
        <v>-267587.82121000002</v>
      </c>
      <c r="H59" s="60">
        <v>-275619.94770999998</v>
      </c>
      <c r="I59" s="60">
        <v>-301406.48360000004</v>
      </c>
      <c r="J59" s="60">
        <v>-346695.29872000002</v>
      </c>
      <c r="K59" s="60">
        <v>-380438.12202000001</v>
      </c>
      <c r="L59" s="61">
        <v>-160918.89308000001</v>
      </c>
      <c r="M59" s="60">
        <v>382975.77914999996</v>
      </c>
      <c r="N59" s="60">
        <v>153879.54199</v>
      </c>
    </row>
    <row r="60" spans="1:14" ht="15" customHeight="1" x14ac:dyDescent="0.25">
      <c r="A60" s="59" t="s">
        <v>498</v>
      </c>
      <c r="B60" s="60">
        <v>489417.53657</v>
      </c>
      <c r="C60" s="60">
        <v>503683.50111000001</v>
      </c>
      <c r="D60" s="60">
        <v>566506.77633000002</v>
      </c>
      <c r="E60" s="60">
        <v>636470.78715999995</v>
      </c>
      <c r="F60" s="60">
        <v>688176.95736999996</v>
      </c>
      <c r="G60" s="60">
        <v>728093.84208000009</v>
      </c>
      <c r="H60" s="60">
        <v>681297.82365999999</v>
      </c>
      <c r="I60" s="60">
        <v>595336.71029999992</v>
      </c>
      <c r="J60" s="60">
        <v>639518.32826999994</v>
      </c>
      <c r="K60" s="60">
        <v>708698.93683999998</v>
      </c>
      <c r="L60" s="61">
        <v>294733.29399999999</v>
      </c>
      <c r="M60" s="60">
        <v>715938.0226299999</v>
      </c>
      <c r="N60" s="60">
        <v>284393.05635999987</v>
      </c>
    </row>
    <row r="61" spans="1:14" ht="15" customHeight="1" x14ac:dyDescent="0.25">
      <c r="A61" s="67" t="s">
        <v>499</v>
      </c>
      <c r="B61" s="60">
        <v>36447.763979999996</v>
      </c>
      <c r="C61" s="60">
        <v>30782.113659999999</v>
      </c>
      <c r="D61" s="60">
        <v>32440.366819999999</v>
      </c>
      <c r="E61" s="60">
        <v>41870.564109999999</v>
      </c>
      <c r="F61" s="60">
        <v>35413.657469999998</v>
      </c>
      <c r="G61" s="60">
        <v>36480.438529999999</v>
      </c>
      <c r="H61" s="60">
        <v>34695.080829999999</v>
      </c>
      <c r="I61" s="60">
        <v>45589.144979999997</v>
      </c>
      <c r="J61" s="60">
        <v>48080.40324</v>
      </c>
      <c r="K61" s="60">
        <v>56749.148659999999</v>
      </c>
      <c r="L61" s="61">
        <v>21285.861969999998</v>
      </c>
      <c r="M61" s="60">
        <v>57521.789089999991</v>
      </c>
      <c r="N61" s="60">
        <v>28897.67818000001</v>
      </c>
    </row>
    <row r="62" spans="1:14" ht="15" customHeight="1" x14ac:dyDescent="0.25">
      <c r="A62" s="63" t="s">
        <v>500</v>
      </c>
      <c r="B62" s="60">
        <v>-13813.4005</v>
      </c>
      <c r="C62" s="60">
        <v>-10048.333789999999</v>
      </c>
      <c r="D62" s="60">
        <v>-11843.44016</v>
      </c>
      <c r="E62" s="60">
        <v>-13465.73603</v>
      </c>
      <c r="F62" s="60">
        <v>-19333.268980000001</v>
      </c>
      <c r="G62" s="60">
        <v>-15691.149449999999</v>
      </c>
      <c r="H62" s="60">
        <v>-15599.500239999999</v>
      </c>
      <c r="I62" s="60">
        <v>-22919.405839999999</v>
      </c>
      <c r="J62" s="60">
        <v>-28052.580579999998</v>
      </c>
      <c r="K62" s="60">
        <v>-35246.059820000002</v>
      </c>
      <c r="L62" s="61">
        <v>-14055.01144</v>
      </c>
      <c r="M62" s="60">
        <v>42012.536840000008</v>
      </c>
      <c r="N62" s="60">
        <v>17579.783480000002</v>
      </c>
    </row>
    <row r="63" spans="1:14" ht="15" customHeight="1" x14ac:dyDescent="0.25">
      <c r="A63" s="68" t="s">
        <v>501</v>
      </c>
      <c r="B63" s="60">
        <v>512051.90005</v>
      </c>
      <c r="C63" s="60">
        <v>524417.28098000004</v>
      </c>
      <c r="D63" s="60">
        <v>587103.70299000002</v>
      </c>
      <c r="E63" s="60">
        <v>664875.61523999996</v>
      </c>
      <c r="F63" s="60">
        <v>704257.34586</v>
      </c>
      <c r="G63" s="60">
        <v>748883.13115999999</v>
      </c>
      <c r="H63" s="60">
        <v>700393.40425000002</v>
      </c>
      <c r="I63" s="60">
        <v>618006.44944000011</v>
      </c>
      <c r="J63" s="60">
        <v>659546.15093</v>
      </c>
      <c r="K63" s="60">
        <v>730202.02567999996</v>
      </c>
      <c r="L63" s="61">
        <v>301964.14452999999</v>
      </c>
      <c r="M63" s="60">
        <v>731447.27487999992</v>
      </c>
      <c r="N63" s="60">
        <v>295710.95105999988</v>
      </c>
    </row>
    <row r="64" spans="1:14" ht="15" customHeight="1" x14ac:dyDescent="0.25">
      <c r="A64" s="67" t="s">
        <v>502</v>
      </c>
      <c r="B64" s="60">
        <v>90410.709189999994</v>
      </c>
      <c r="C64" s="60">
        <v>89721.305069999988</v>
      </c>
      <c r="D64" s="60">
        <v>111242.77789</v>
      </c>
      <c r="E64" s="60">
        <v>129898.54167000001</v>
      </c>
      <c r="F64" s="60">
        <v>119807.0258</v>
      </c>
      <c r="G64" s="60">
        <v>135002.77612999998</v>
      </c>
      <c r="H64" s="60">
        <v>167706.85887</v>
      </c>
      <c r="I64" s="60">
        <v>183132.59020999999</v>
      </c>
      <c r="J64" s="60">
        <v>296803.15018</v>
      </c>
      <c r="K64" s="60">
        <v>274199.82548</v>
      </c>
      <c r="L64" s="61">
        <v>112680.62939</v>
      </c>
      <c r="M64" s="60">
        <v>330056.75677000004</v>
      </c>
      <c r="N64" s="60">
        <v>153242.50231999994</v>
      </c>
    </row>
    <row r="65" spans="1:14" ht="15" customHeight="1" x14ac:dyDescent="0.25">
      <c r="A65" s="67" t="s">
        <v>503</v>
      </c>
      <c r="B65" s="60">
        <v>-119807.26148</v>
      </c>
      <c r="C65" s="60">
        <v>-117030.66668000001</v>
      </c>
      <c r="D65" s="60">
        <v>-163805.58162000001</v>
      </c>
      <c r="E65" s="60">
        <v>-205052.27416999999</v>
      </c>
      <c r="F65" s="60">
        <v>-185349.97994999998</v>
      </c>
      <c r="G65" s="60">
        <v>-235860.88466000001</v>
      </c>
      <c r="H65" s="60">
        <v>-242172.57741</v>
      </c>
      <c r="I65" s="60">
        <v>-211233.02028999999</v>
      </c>
      <c r="J65" s="60">
        <v>-362511.81770000001</v>
      </c>
      <c r="K65" s="60">
        <v>-359208.67313000001</v>
      </c>
      <c r="L65" s="61">
        <v>-181034.10272</v>
      </c>
      <c r="M65" s="60">
        <v>441996.60687999986</v>
      </c>
      <c r="N65" s="60">
        <v>204242.90756999998</v>
      </c>
    </row>
    <row r="66" spans="1:14" ht="15" customHeight="1" x14ac:dyDescent="0.25">
      <c r="A66" s="59" t="s">
        <v>504</v>
      </c>
      <c r="B66" s="60">
        <v>482655.34775999998</v>
      </c>
      <c r="C66" s="60">
        <v>497107.91937000002</v>
      </c>
      <c r="D66" s="60">
        <v>534540.89925999998</v>
      </c>
      <c r="E66" s="60">
        <v>589721.88274000003</v>
      </c>
      <c r="F66" s="60">
        <v>638714.39171</v>
      </c>
      <c r="G66" s="60">
        <v>648025.02263000002</v>
      </c>
      <c r="H66" s="60">
        <v>625927.68570999999</v>
      </c>
      <c r="I66" s="60">
        <v>589906.01936000003</v>
      </c>
      <c r="J66" s="60">
        <v>593837.48340999999</v>
      </c>
      <c r="K66" s="60">
        <v>645193.17802999995</v>
      </c>
      <c r="L66" s="61">
        <v>233610.67119999998</v>
      </c>
      <c r="M66" s="60">
        <v>619507.42477000016</v>
      </c>
      <c r="N66" s="60">
        <v>244710.54580999987</v>
      </c>
    </row>
    <row r="67" spans="1:14" ht="15" customHeight="1" x14ac:dyDescent="0.25">
      <c r="A67" s="63" t="s">
        <v>505</v>
      </c>
      <c r="B67" s="60">
        <v>-444537.54972000001</v>
      </c>
      <c r="C67" s="60">
        <v>-456766.7499</v>
      </c>
      <c r="D67" s="60">
        <v>-493966.14345999999</v>
      </c>
      <c r="E67" s="60">
        <v>-549642.14038999996</v>
      </c>
      <c r="F67" s="60">
        <v>-596260.39016999991</v>
      </c>
      <c r="G67" s="60">
        <v>-594797.12649000005</v>
      </c>
      <c r="H67" s="60">
        <v>-573764.30342000001</v>
      </c>
      <c r="I67" s="60">
        <v>-554342.69232999999</v>
      </c>
      <c r="J67" s="60">
        <v>-583284.92233000009</v>
      </c>
      <c r="K67" s="60">
        <v>-626585.76398000005</v>
      </c>
      <c r="L67" s="61">
        <v>-259623.31431000002</v>
      </c>
      <c r="M67" s="60">
        <v>617618.90943999996</v>
      </c>
      <c r="N67" s="60">
        <v>250125.61314999999</v>
      </c>
    </row>
    <row r="68" spans="1:14" ht="15" customHeight="1" x14ac:dyDescent="0.25">
      <c r="A68" s="68" t="s">
        <v>506</v>
      </c>
      <c r="B68" s="60">
        <v>38117.798040000001</v>
      </c>
      <c r="C68" s="60">
        <v>40341.169470000001</v>
      </c>
      <c r="D68" s="60">
        <v>40574.755799999999</v>
      </c>
      <c r="E68" s="60">
        <v>40079.74235</v>
      </c>
      <c r="F68" s="60">
        <v>42454.001539999997</v>
      </c>
      <c r="G68" s="60">
        <v>53227.896139999997</v>
      </c>
      <c r="H68" s="60">
        <v>52163.382290000001</v>
      </c>
      <c r="I68" s="60">
        <v>35563.32703</v>
      </c>
      <c r="J68" s="60">
        <v>10552.561079999999</v>
      </c>
      <c r="K68" s="60">
        <v>18607.414049999999</v>
      </c>
      <c r="L68" s="61">
        <v>-26012.643110000001</v>
      </c>
      <c r="M68" s="60">
        <v>1888.5153300001984</v>
      </c>
      <c r="N68" s="60">
        <v>-5415.0673400001251</v>
      </c>
    </row>
    <row r="69" spans="1:14" ht="15" customHeight="1" x14ac:dyDescent="0.25">
      <c r="A69" s="68" t="s">
        <v>507</v>
      </c>
      <c r="B69" s="60">
        <v>247.05882</v>
      </c>
      <c r="C69" s="60">
        <v>139.16004999999998</v>
      </c>
      <c r="D69" s="60">
        <v>86.879199999999997</v>
      </c>
      <c r="E69" s="60">
        <v>140.77169000000001</v>
      </c>
      <c r="F69" s="60">
        <v>388.72230999999999</v>
      </c>
      <c r="G69" s="60">
        <v>210.92975000000001</v>
      </c>
      <c r="H69" s="60">
        <v>277.25900999999999</v>
      </c>
      <c r="I69" s="60">
        <v>901.4703199999999</v>
      </c>
      <c r="J69" s="60">
        <v>244.49601999999999</v>
      </c>
      <c r="K69" s="60">
        <v>63.289470000000001</v>
      </c>
      <c r="L69" s="61">
        <v>50.152769999999997</v>
      </c>
      <c r="M69" s="60">
        <v>106.97390000000001</v>
      </c>
      <c r="N69" s="60">
        <v>82.782149999999987</v>
      </c>
    </row>
    <row r="70" spans="1:14" ht="15" customHeight="1" x14ac:dyDescent="0.25">
      <c r="A70" s="69" t="s">
        <v>508</v>
      </c>
      <c r="B70" s="60">
        <v>240.37679999999997</v>
      </c>
      <c r="C70" s="60">
        <v>136.67183</v>
      </c>
      <c r="D70" s="60">
        <v>84.544499999999999</v>
      </c>
      <c r="E70" s="60">
        <v>138.82195000000002</v>
      </c>
      <c r="F70" s="60">
        <v>387.14178000000004</v>
      </c>
      <c r="G70" s="60">
        <v>207.10499999999999</v>
      </c>
      <c r="H70" s="60">
        <v>274.63675000000001</v>
      </c>
      <c r="I70" s="60">
        <v>896.22306999999989</v>
      </c>
      <c r="J70" s="60">
        <v>241.45371</v>
      </c>
      <c r="K70" s="60">
        <v>57.613489999999999</v>
      </c>
      <c r="L70" s="61">
        <v>47.951500000000003</v>
      </c>
      <c r="M70" s="60">
        <v>90.116030000000023</v>
      </c>
      <c r="N70" s="60">
        <v>41.166500000000006</v>
      </c>
    </row>
    <row r="71" spans="1:14" ht="15" customHeight="1" x14ac:dyDescent="0.25">
      <c r="A71" s="69" t="s">
        <v>509</v>
      </c>
      <c r="B71" s="60">
        <v>6.6820200000000005</v>
      </c>
      <c r="C71" s="60">
        <v>2.4882199999999997</v>
      </c>
      <c r="D71" s="60">
        <v>2.3346999999999998</v>
      </c>
      <c r="E71" s="60">
        <v>1.94974</v>
      </c>
      <c r="F71" s="60">
        <v>1.58053</v>
      </c>
      <c r="G71" s="60">
        <v>3.8247499999999999</v>
      </c>
      <c r="H71" s="60">
        <v>2.6222600000000003</v>
      </c>
      <c r="I71" s="60">
        <v>5.2472500000000002</v>
      </c>
      <c r="J71" s="60">
        <v>3.0423100000000001</v>
      </c>
      <c r="K71" s="60">
        <v>5.6759799999999991</v>
      </c>
      <c r="L71" s="61">
        <v>2.2012700000000001</v>
      </c>
      <c r="M71" s="60">
        <v>16.857869999999998</v>
      </c>
      <c r="N71" s="60">
        <v>41.615650000000002</v>
      </c>
    </row>
    <row r="72" spans="1:14" ht="15" customHeight="1" x14ac:dyDescent="0.25">
      <c r="A72" s="59" t="s">
        <v>510</v>
      </c>
      <c r="B72" s="60">
        <v>-293.82848999999999</v>
      </c>
      <c r="C72" s="60">
        <v>-107.93689000000001</v>
      </c>
      <c r="D72" s="60">
        <v>-328.60689000000002</v>
      </c>
      <c r="E72" s="60">
        <v>-444.99777</v>
      </c>
      <c r="F72" s="60">
        <v>-47.838190000000004</v>
      </c>
      <c r="G72" s="60">
        <v>-519.27657999999997</v>
      </c>
      <c r="H72" s="60">
        <v>-591.58894999999995</v>
      </c>
      <c r="I72" s="60">
        <v>-1108.4067299999999</v>
      </c>
      <c r="J72" s="60">
        <v>-50.201769999999996</v>
      </c>
      <c r="K72" s="60">
        <v>-666.76863000000003</v>
      </c>
      <c r="L72" s="61">
        <v>-244.75912</v>
      </c>
      <c r="M72" s="60">
        <v>761.09048999999982</v>
      </c>
      <c r="N72" s="60">
        <v>241.46909000000002</v>
      </c>
    </row>
    <row r="73" spans="1:14" ht="15" customHeight="1" x14ac:dyDescent="0.25">
      <c r="A73" s="59" t="s">
        <v>511</v>
      </c>
      <c r="B73" s="60">
        <v>-289.00342000000001</v>
      </c>
      <c r="C73" s="60">
        <v>-106.42736000000001</v>
      </c>
      <c r="D73" s="60">
        <v>-327.26612</v>
      </c>
      <c r="E73" s="60">
        <v>-443.92697999999996</v>
      </c>
      <c r="F73" s="60">
        <v>-47.320769999999996</v>
      </c>
      <c r="G73" s="60">
        <v>-519.13290000000006</v>
      </c>
      <c r="H73" s="60">
        <v>-591.53971999999999</v>
      </c>
      <c r="I73" s="60">
        <v>-1107.8843200000001</v>
      </c>
      <c r="J73" s="60">
        <v>-50.199260000000002</v>
      </c>
      <c r="K73" s="60">
        <v>-666.75817000000006</v>
      </c>
      <c r="L73" s="61">
        <v>-206.86975000000001</v>
      </c>
      <c r="M73" s="60">
        <v>798.9744199999999</v>
      </c>
      <c r="N73" s="60">
        <v>241.46734000000004</v>
      </c>
    </row>
    <row r="74" spans="1:14" ht="15" customHeight="1" x14ac:dyDescent="0.25">
      <c r="A74" s="63" t="s">
        <v>512</v>
      </c>
      <c r="B74" s="60">
        <v>-4.8250699999999993</v>
      </c>
      <c r="C74" s="60">
        <v>-1.50953</v>
      </c>
      <c r="D74" s="60">
        <v>-1.34077</v>
      </c>
      <c r="E74" s="60">
        <v>-1.0707899999999999</v>
      </c>
      <c r="F74" s="60">
        <v>-0.51741999999999999</v>
      </c>
      <c r="G74" s="60">
        <v>-0.14368</v>
      </c>
      <c r="H74" s="60">
        <v>-4.9229999999999996E-2</v>
      </c>
      <c r="I74" s="60">
        <v>-0.52240999999999993</v>
      </c>
      <c r="J74" s="60">
        <v>-2.5099999999999996E-3</v>
      </c>
      <c r="K74" s="60">
        <v>-1.0460000000000001E-2</v>
      </c>
      <c r="L74" s="61">
        <v>-37.88937</v>
      </c>
      <c r="M74" s="60">
        <v>-37.883929999999999</v>
      </c>
      <c r="N74" s="60">
        <v>1.75E-3</v>
      </c>
    </row>
    <row r="75" spans="1:14" ht="15" customHeight="1" x14ac:dyDescent="0.25">
      <c r="A75" s="59" t="s">
        <v>513</v>
      </c>
      <c r="B75" s="60">
        <v>38071.02837</v>
      </c>
      <c r="C75" s="60">
        <v>40372.392630000002</v>
      </c>
      <c r="D75" s="60">
        <v>40333.028109999999</v>
      </c>
      <c r="E75" s="60">
        <v>39775.51627</v>
      </c>
      <c r="F75" s="60">
        <v>42794.88566</v>
      </c>
      <c r="G75" s="60">
        <v>52919.549310000002</v>
      </c>
      <c r="H75" s="60">
        <v>51849.052349999998</v>
      </c>
      <c r="I75" s="60">
        <v>35356.390619999998</v>
      </c>
      <c r="J75" s="60">
        <v>10746.85533</v>
      </c>
      <c r="K75" s="60">
        <v>18003.93489</v>
      </c>
      <c r="L75" s="61">
        <v>-26207.249459999999</v>
      </c>
      <c r="M75" s="60">
        <v>1234.3987400000315</v>
      </c>
      <c r="N75" s="60">
        <v>-5573.7542800000174</v>
      </c>
    </row>
    <row r="76" spans="1:14" ht="15" customHeight="1" x14ac:dyDescent="0.25">
      <c r="A76" s="70" t="s">
        <v>514</v>
      </c>
      <c r="B76" s="60">
        <v>-564.02329000000009</v>
      </c>
      <c r="C76" s="60">
        <v>-539.98868999999991</v>
      </c>
      <c r="D76" s="60">
        <v>-627.3908100000001</v>
      </c>
      <c r="E76" s="60">
        <v>400.96357</v>
      </c>
      <c r="F76" s="60">
        <v>-27.545720000000003</v>
      </c>
      <c r="G76" s="60">
        <v>-970.35082</v>
      </c>
      <c r="H76" s="60">
        <v>176.22892999999999</v>
      </c>
      <c r="I76" s="60">
        <v>-1327.0554199999999</v>
      </c>
      <c r="J76" s="60">
        <v>-1042.94595</v>
      </c>
      <c r="K76" s="60">
        <v>-120.72648</v>
      </c>
      <c r="L76" s="61">
        <v>-127.08086</v>
      </c>
      <c r="M76" s="60">
        <v>-977.94297999999981</v>
      </c>
      <c r="N76" s="60">
        <v>-248.60411999999997</v>
      </c>
    </row>
    <row r="77" spans="1:14" ht="15" customHeight="1" x14ac:dyDescent="0.25">
      <c r="A77" s="68" t="s">
        <v>515</v>
      </c>
      <c r="B77" s="60">
        <v>37507.005079999995</v>
      </c>
      <c r="C77" s="60">
        <v>39832.403939999997</v>
      </c>
      <c r="D77" s="60">
        <v>39705.637299999995</v>
      </c>
      <c r="E77" s="60">
        <v>40176.47984</v>
      </c>
      <c r="F77" s="60">
        <v>42767.339939999998</v>
      </c>
      <c r="G77" s="60">
        <v>51949.198490000002</v>
      </c>
      <c r="H77" s="60">
        <v>52025.281280000003</v>
      </c>
      <c r="I77" s="60">
        <v>34029.335200000001</v>
      </c>
      <c r="J77" s="60">
        <v>9703.909380000001</v>
      </c>
      <c r="K77" s="60">
        <v>17883.208409999999</v>
      </c>
      <c r="L77" s="61">
        <v>-26334.330320000001</v>
      </c>
      <c r="M77" s="60">
        <v>256.4557600000299</v>
      </c>
      <c r="N77" s="60">
        <v>-5822.3584000000164</v>
      </c>
    </row>
    <row r="78" spans="1:14" ht="15" customHeight="1" x14ac:dyDescent="0.25">
      <c r="A78" s="67" t="s">
        <v>516</v>
      </c>
      <c r="B78" s="60">
        <v>-328.78746000000001</v>
      </c>
      <c r="C78" s="60">
        <v>-141.54326</v>
      </c>
      <c r="D78" s="60">
        <v>2476.8597599999998</v>
      </c>
      <c r="E78" s="60">
        <v>4436.5932699999994</v>
      </c>
      <c r="F78" s="60">
        <v>1978.15608</v>
      </c>
      <c r="G78" s="60">
        <v>1267.5048999999999</v>
      </c>
      <c r="H78" s="60">
        <v>-2677.1809600000001</v>
      </c>
      <c r="I78" s="60">
        <v>4189.6991699999999</v>
      </c>
      <c r="J78" s="60">
        <v>16348.55897</v>
      </c>
      <c r="K78" s="60">
        <v>2173.1752099999999</v>
      </c>
      <c r="L78" s="61">
        <v>4652.9156199999998</v>
      </c>
      <c r="M78" s="60">
        <v>3181.7527200000004</v>
      </c>
      <c r="N78" s="60">
        <v>357.34814000000074</v>
      </c>
    </row>
    <row r="79" spans="1:14" ht="15" customHeight="1" x14ac:dyDescent="0.25">
      <c r="A79" s="59" t="s">
        <v>517</v>
      </c>
      <c r="B79" s="60">
        <v>37178.217619999996</v>
      </c>
      <c r="C79" s="60">
        <v>39690.860679999998</v>
      </c>
      <c r="D79" s="60">
        <v>42182.497060000002</v>
      </c>
      <c r="E79" s="60">
        <v>44613.073109999998</v>
      </c>
      <c r="F79" s="60">
        <v>44745.496020000006</v>
      </c>
      <c r="G79" s="60">
        <v>53216.703390000002</v>
      </c>
      <c r="H79" s="60">
        <v>49348.100319999998</v>
      </c>
      <c r="I79" s="60">
        <v>38219.034369999994</v>
      </c>
      <c r="J79" s="60">
        <v>26052.468350000003</v>
      </c>
      <c r="K79" s="60">
        <v>20056.383620000001</v>
      </c>
      <c r="L79" s="61">
        <v>-21681.414699999998</v>
      </c>
      <c r="M79" s="60">
        <v>3438.2084800000293</v>
      </c>
      <c r="N79" s="60">
        <v>-5465.0102600000164</v>
      </c>
    </row>
    <row r="80" spans="1:14" ht="15" customHeight="1" x14ac:dyDescent="0.25">
      <c r="A80" s="67" t="s">
        <v>518</v>
      </c>
      <c r="B80" s="60">
        <v>0</v>
      </c>
      <c r="C80" s="60">
        <v>0</v>
      </c>
      <c r="D80" s="60">
        <v>0</v>
      </c>
      <c r="E80" s="60">
        <v>0</v>
      </c>
      <c r="F80" s="60">
        <v>0</v>
      </c>
      <c r="G80" s="60">
        <v>1.0000000000000001E-5</v>
      </c>
      <c r="H80" s="60">
        <v>0</v>
      </c>
      <c r="I80" s="60">
        <v>0</v>
      </c>
      <c r="J80" s="60">
        <v>0</v>
      </c>
      <c r="K80" s="60">
        <v>9.8999999999999999E-4</v>
      </c>
      <c r="L80" s="61">
        <v>0</v>
      </c>
      <c r="M80" s="60">
        <v>0</v>
      </c>
      <c r="N80" s="60">
        <v>0</v>
      </c>
    </row>
    <row r="81" spans="1:14" ht="15" customHeight="1" x14ac:dyDescent="0.25">
      <c r="A81" s="59" t="s">
        <v>519</v>
      </c>
      <c r="B81" s="60">
        <v>37178.217619999996</v>
      </c>
      <c r="C81" s="60">
        <v>39690.860679999998</v>
      </c>
      <c r="D81" s="60">
        <v>42182.497060000002</v>
      </c>
      <c r="E81" s="60">
        <v>44613.073109999998</v>
      </c>
      <c r="F81" s="60">
        <v>44745.496020000006</v>
      </c>
      <c r="G81" s="60">
        <v>53216.703399999999</v>
      </c>
      <c r="H81" s="60">
        <v>49348.100319999998</v>
      </c>
      <c r="I81" s="60">
        <v>38219.034369999994</v>
      </c>
      <c r="J81" s="60">
        <v>26052.468350000003</v>
      </c>
      <c r="K81" s="60">
        <v>20056.384610000001</v>
      </c>
      <c r="L81" s="61">
        <v>-21681.414699999998</v>
      </c>
      <c r="M81" s="60">
        <v>3438.2084800000293</v>
      </c>
      <c r="N81" s="60">
        <v>-5465.0102600000164</v>
      </c>
    </row>
    <row r="82" spans="1:14" ht="15" customHeight="1" thickBot="1" x14ac:dyDescent="0.3">
      <c r="A82" s="67" t="s">
        <v>520</v>
      </c>
      <c r="B82" s="60">
        <v>-3832.5249100000001</v>
      </c>
      <c r="C82" s="60">
        <v>-4791.1222300000009</v>
      </c>
      <c r="D82" s="60">
        <v>-5016.2301699999998</v>
      </c>
      <c r="E82" s="60">
        <v>-4367.5056399999994</v>
      </c>
      <c r="F82" s="60">
        <v>-8313.5009200000004</v>
      </c>
      <c r="G82" s="60">
        <v>-11442.134400000001</v>
      </c>
      <c r="H82" s="60">
        <v>-10483.004150000001</v>
      </c>
      <c r="I82" s="60">
        <v>-6013.4257099999995</v>
      </c>
      <c r="J82" s="60">
        <v>-4506.4706999999999</v>
      </c>
      <c r="K82" s="60">
        <v>-4247.7221900000004</v>
      </c>
      <c r="L82" s="61">
        <v>-399.96440999999999</v>
      </c>
      <c r="M82" s="60">
        <v>3520.4137800000003</v>
      </c>
      <c r="N82" s="60">
        <v>310.65159999999997</v>
      </c>
    </row>
    <row r="83" spans="1:14" ht="15" customHeight="1" thickTop="1" thickBot="1" x14ac:dyDescent="0.3">
      <c r="A83" s="543" t="s">
        <v>521</v>
      </c>
      <c r="B83" s="544">
        <v>33345.692710000003</v>
      </c>
      <c r="C83" s="544">
        <v>34899.738450000004</v>
      </c>
      <c r="D83" s="544">
        <v>37166.266889999999</v>
      </c>
      <c r="E83" s="544">
        <v>40245.567470000002</v>
      </c>
      <c r="F83" s="544">
        <v>36431.9951</v>
      </c>
      <c r="G83" s="544">
        <v>41774.569000000003</v>
      </c>
      <c r="H83" s="544">
        <v>38865.096170000004</v>
      </c>
      <c r="I83" s="544">
        <v>32205.608660000002</v>
      </c>
      <c r="J83" s="544">
        <v>21545.997649999998</v>
      </c>
      <c r="K83" s="544">
        <v>15808.662420000001</v>
      </c>
      <c r="L83" s="57">
        <v>-22081.379109999998</v>
      </c>
      <c r="M83" s="544">
        <v>-82.205299999966542</v>
      </c>
      <c r="N83" s="544">
        <v>-5775.6618600000156</v>
      </c>
    </row>
    <row r="84" spans="1:14" ht="3.75" customHeight="1" thickTop="1" thickBot="1" x14ac:dyDescent="0.3">
      <c r="A84" s="71"/>
      <c r="B84" s="72"/>
      <c r="C84" s="72"/>
      <c r="D84" s="72"/>
      <c r="E84" s="72"/>
      <c r="F84" s="72"/>
      <c r="G84" s="72"/>
      <c r="H84" s="72"/>
      <c r="I84" s="72"/>
      <c r="J84" s="72"/>
      <c r="K84" s="72"/>
      <c r="L84" s="72"/>
      <c r="M84" s="72"/>
      <c r="N84" s="72"/>
    </row>
    <row r="85" spans="1:14" ht="15" customHeight="1" thickTop="1" x14ac:dyDescent="0.25">
      <c r="A85" s="73"/>
      <c r="B85" s="52"/>
      <c r="C85" s="52"/>
      <c r="D85" s="52"/>
      <c r="E85" s="52"/>
      <c r="F85" s="52"/>
      <c r="G85" s="52"/>
      <c r="H85" s="52"/>
      <c r="I85" s="52"/>
      <c r="J85" s="52"/>
      <c r="K85" s="52"/>
      <c r="L85" s="52"/>
      <c r="M85" s="52"/>
      <c r="N85" s="52"/>
    </row>
  </sheetData>
  <mergeCells count="3">
    <mergeCell ref="A1:N1"/>
    <mergeCell ref="A2:N2"/>
    <mergeCell ref="A3:N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AA9B9-5D31-48A3-BC9A-C5D49C852913}">
  <sheetPr codeName="Hoja23">
    <pageSetUpPr fitToPage="1"/>
  </sheetPr>
  <dimension ref="A1:Q58"/>
  <sheetViews>
    <sheetView topLeftCell="C1" zoomScaleNormal="100" workbookViewId="0">
      <selection activeCell="F13" sqref="F13"/>
    </sheetView>
  </sheetViews>
  <sheetFormatPr baseColWidth="10" defaultColWidth="9.140625" defaultRowHeight="12.75" x14ac:dyDescent="0.2"/>
  <cols>
    <col min="1" max="1" width="3" style="75" hidden="1" customWidth="1"/>
    <col min="2" max="2" width="6" style="75" hidden="1" customWidth="1"/>
    <col min="3" max="3" width="81.5703125" style="75" customWidth="1"/>
    <col min="4" max="6" width="8.28515625" style="75" bestFit="1" customWidth="1"/>
    <col min="7" max="7" width="7.28515625" style="75" bestFit="1" customWidth="1"/>
    <col min="8" max="8" width="8.28515625" style="75" bestFit="1" customWidth="1"/>
    <col min="9" max="9" width="7.28515625" style="75" bestFit="1" customWidth="1"/>
    <col min="10" max="10" width="8.28515625" style="75" bestFit="1" customWidth="1"/>
    <col min="11" max="11" width="8.28515625" style="75" customWidth="1"/>
    <col min="12" max="12" width="8.28515625" style="75" bestFit="1" customWidth="1"/>
    <col min="13" max="16" width="8.28515625" style="75" customWidth="1"/>
    <col min="17" max="17" width="8.28515625" style="75" bestFit="1" customWidth="1"/>
    <col min="18" max="256" width="9.140625" style="75"/>
    <col min="257" max="258" width="0" style="75" hidden="1" customWidth="1"/>
    <col min="259" max="259" width="81.5703125" style="75" customWidth="1"/>
    <col min="260" max="262" width="8.28515625" style="75" bestFit="1" customWidth="1"/>
    <col min="263" max="263" width="7.28515625" style="75" bestFit="1" customWidth="1"/>
    <col min="264" max="264" width="8.28515625" style="75" bestFit="1" customWidth="1"/>
    <col min="265" max="265" width="7.28515625" style="75" bestFit="1" customWidth="1"/>
    <col min="266" max="266" width="8.28515625" style="75" bestFit="1" customWidth="1"/>
    <col min="267" max="267" width="8.28515625" style="75" customWidth="1"/>
    <col min="268" max="268" width="8.28515625" style="75" bestFit="1" customWidth="1"/>
    <col min="269" max="272" width="8.28515625" style="75" customWidth="1"/>
    <col min="273" max="273" width="8.28515625" style="75" bestFit="1" customWidth="1"/>
    <col min="274" max="512" width="9.140625" style="75"/>
    <col min="513" max="514" width="0" style="75" hidden="1" customWidth="1"/>
    <col min="515" max="515" width="81.5703125" style="75" customWidth="1"/>
    <col min="516" max="518" width="8.28515625" style="75" bestFit="1" customWidth="1"/>
    <col min="519" max="519" width="7.28515625" style="75" bestFit="1" customWidth="1"/>
    <col min="520" max="520" width="8.28515625" style="75" bestFit="1" customWidth="1"/>
    <col min="521" max="521" width="7.28515625" style="75" bestFit="1" customWidth="1"/>
    <col min="522" max="522" width="8.28515625" style="75" bestFit="1" customWidth="1"/>
    <col min="523" max="523" width="8.28515625" style="75" customWidth="1"/>
    <col min="524" max="524" width="8.28515625" style="75" bestFit="1" customWidth="1"/>
    <col min="525" max="528" width="8.28515625" style="75" customWidth="1"/>
    <col min="529" max="529" width="8.28515625" style="75" bestFit="1" customWidth="1"/>
    <col min="530" max="768" width="9.140625" style="75"/>
    <col min="769" max="770" width="0" style="75" hidden="1" customWidth="1"/>
    <col min="771" max="771" width="81.5703125" style="75" customWidth="1"/>
    <col min="772" max="774" width="8.28515625" style="75" bestFit="1" customWidth="1"/>
    <col min="775" max="775" width="7.28515625" style="75" bestFit="1" customWidth="1"/>
    <col min="776" max="776" width="8.28515625" style="75" bestFit="1" customWidth="1"/>
    <col min="777" max="777" width="7.28515625" style="75" bestFit="1" customWidth="1"/>
    <col min="778" max="778" width="8.28515625" style="75" bestFit="1" customWidth="1"/>
    <col min="779" max="779" width="8.28515625" style="75" customWidth="1"/>
    <col min="780" max="780" width="8.28515625" style="75" bestFit="1" customWidth="1"/>
    <col min="781" max="784" width="8.28515625" style="75" customWidth="1"/>
    <col min="785" max="785" width="8.28515625" style="75" bestFit="1" customWidth="1"/>
    <col min="786" max="1024" width="9.140625" style="75"/>
    <col min="1025" max="1026" width="0" style="75" hidden="1" customWidth="1"/>
    <col min="1027" max="1027" width="81.5703125" style="75" customWidth="1"/>
    <col min="1028" max="1030" width="8.28515625" style="75" bestFit="1" customWidth="1"/>
    <col min="1031" max="1031" width="7.28515625" style="75" bestFit="1" customWidth="1"/>
    <col min="1032" max="1032" width="8.28515625" style="75" bestFit="1" customWidth="1"/>
    <col min="1033" max="1033" width="7.28515625" style="75" bestFit="1" customWidth="1"/>
    <col min="1034" max="1034" width="8.28515625" style="75" bestFit="1" customWidth="1"/>
    <col min="1035" max="1035" width="8.28515625" style="75" customWidth="1"/>
    <col min="1036" max="1036" width="8.28515625" style="75" bestFit="1" customWidth="1"/>
    <col min="1037" max="1040" width="8.28515625" style="75" customWidth="1"/>
    <col min="1041" max="1041" width="8.28515625" style="75" bestFit="1" customWidth="1"/>
    <col min="1042" max="1280" width="9.140625" style="75"/>
    <col min="1281" max="1282" width="0" style="75" hidden="1" customWidth="1"/>
    <col min="1283" max="1283" width="81.5703125" style="75" customWidth="1"/>
    <col min="1284" max="1286" width="8.28515625" style="75" bestFit="1" customWidth="1"/>
    <col min="1287" max="1287" width="7.28515625" style="75" bestFit="1" customWidth="1"/>
    <col min="1288" max="1288" width="8.28515625" style="75" bestFit="1" customWidth="1"/>
    <col min="1289" max="1289" width="7.28515625" style="75" bestFit="1" customWidth="1"/>
    <col min="1290" max="1290" width="8.28515625" style="75" bestFit="1" customWidth="1"/>
    <col min="1291" max="1291" width="8.28515625" style="75" customWidth="1"/>
    <col min="1292" max="1292" width="8.28515625" style="75" bestFit="1" customWidth="1"/>
    <col min="1293" max="1296" width="8.28515625" style="75" customWidth="1"/>
    <col min="1297" max="1297" width="8.28515625" style="75" bestFit="1" customWidth="1"/>
    <col min="1298" max="1536" width="9.140625" style="75"/>
    <col min="1537" max="1538" width="0" style="75" hidden="1" customWidth="1"/>
    <col min="1539" max="1539" width="81.5703125" style="75" customWidth="1"/>
    <col min="1540" max="1542" width="8.28515625" style="75" bestFit="1" customWidth="1"/>
    <col min="1543" max="1543" width="7.28515625" style="75" bestFit="1" customWidth="1"/>
    <col min="1544" max="1544" width="8.28515625" style="75" bestFit="1" customWidth="1"/>
    <col min="1545" max="1545" width="7.28515625" style="75" bestFit="1" customWidth="1"/>
    <col min="1546" max="1546" width="8.28515625" style="75" bestFit="1" customWidth="1"/>
    <col min="1547" max="1547" width="8.28515625" style="75" customWidth="1"/>
    <col min="1548" max="1548" width="8.28515625" style="75" bestFit="1" customWidth="1"/>
    <col min="1549" max="1552" width="8.28515625" style="75" customWidth="1"/>
    <col min="1553" max="1553" width="8.28515625" style="75" bestFit="1" customWidth="1"/>
    <col min="1554" max="1792" width="9.140625" style="75"/>
    <col min="1793" max="1794" width="0" style="75" hidden="1" customWidth="1"/>
    <col min="1795" max="1795" width="81.5703125" style="75" customWidth="1"/>
    <col min="1796" max="1798" width="8.28515625" style="75" bestFit="1" customWidth="1"/>
    <col min="1799" max="1799" width="7.28515625" style="75" bestFit="1" customWidth="1"/>
    <col min="1800" max="1800" width="8.28515625" style="75" bestFit="1" customWidth="1"/>
    <col min="1801" max="1801" width="7.28515625" style="75" bestFit="1" customWidth="1"/>
    <col min="1802" max="1802" width="8.28515625" style="75" bestFit="1" customWidth="1"/>
    <col min="1803" max="1803" width="8.28515625" style="75" customWidth="1"/>
    <col min="1804" max="1804" width="8.28515625" style="75" bestFit="1" customWidth="1"/>
    <col min="1805" max="1808" width="8.28515625" style="75" customWidth="1"/>
    <col min="1809" max="1809" width="8.28515625" style="75" bestFit="1" customWidth="1"/>
    <col min="1810" max="2048" width="9.140625" style="75"/>
    <col min="2049" max="2050" width="0" style="75" hidden="1" customWidth="1"/>
    <col min="2051" max="2051" width="81.5703125" style="75" customWidth="1"/>
    <col min="2052" max="2054" width="8.28515625" style="75" bestFit="1" customWidth="1"/>
    <col min="2055" max="2055" width="7.28515625" style="75" bestFit="1" customWidth="1"/>
    <col min="2056" max="2056" width="8.28515625" style="75" bestFit="1" customWidth="1"/>
    <col min="2057" max="2057" width="7.28515625" style="75" bestFit="1" customWidth="1"/>
    <col min="2058" max="2058" width="8.28515625" style="75" bestFit="1" customWidth="1"/>
    <col min="2059" max="2059" width="8.28515625" style="75" customWidth="1"/>
    <col min="2060" max="2060" width="8.28515625" style="75" bestFit="1" customWidth="1"/>
    <col min="2061" max="2064" width="8.28515625" style="75" customWidth="1"/>
    <col min="2065" max="2065" width="8.28515625" style="75" bestFit="1" customWidth="1"/>
    <col min="2066" max="2304" width="9.140625" style="75"/>
    <col min="2305" max="2306" width="0" style="75" hidden="1" customWidth="1"/>
    <col min="2307" max="2307" width="81.5703125" style="75" customWidth="1"/>
    <col min="2308" max="2310" width="8.28515625" style="75" bestFit="1" customWidth="1"/>
    <col min="2311" max="2311" width="7.28515625" style="75" bestFit="1" customWidth="1"/>
    <col min="2312" max="2312" width="8.28515625" style="75" bestFit="1" customWidth="1"/>
    <col min="2313" max="2313" width="7.28515625" style="75" bestFit="1" customWidth="1"/>
    <col min="2314" max="2314" width="8.28515625" style="75" bestFit="1" customWidth="1"/>
    <col min="2315" max="2315" width="8.28515625" style="75" customWidth="1"/>
    <col min="2316" max="2316" width="8.28515625" style="75" bestFit="1" customWidth="1"/>
    <col min="2317" max="2320" width="8.28515625" style="75" customWidth="1"/>
    <col min="2321" max="2321" width="8.28515625" style="75" bestFit="1" customWidth="1"/>
    <col min="2322" max="2560" width="9.140625" style="75"/>
    <col min="2561" max="2562" width="0" style="75" hidden="1" customWidth="1"/>
    <col min="2563" max="2563" width="81.5703125" style="75" customWidth="1"/>
    <col min="2564" max="2566" width="8.28515625" style="75" bestFit="1" customWidth="1"/>
    <col min="2567" max="2567" width="7.28515625" style="75" bestFit="1" customWidth="1"/>
    <col min="2568" max="2568" width="8.28515625" style="75" bestFit="1" customWidth="1"/>
    <col min="2569" max="2569" width="7.28515625" style="75" bestFit="1" customWidth="1"/>
    <col min="2570" max="2570" width="8.28515625" style="75" bestFit="1" customWidth="1"/>
    <col min="2571" max="2571" width="8.28515625" style="75" customWidth="1"/>
    <col min="2572" max="2572" width="8.28515625" style="75" bestFit="1" customWidth="1"/>
    <col min="2573" max="2576" width="8.28515625" style="75" customWidth="1"/>
    <col min="2577" max="2577" width="8.28515625" style="75" bestFit="1" customWidth="1"/>
    <col min="2578" max="2816" width="9.140625" style="75"/>
    <col min="2817" max="2818" width="0" style="75" hidden="1" customWidth="1"/>
    <col min="2819" max="2819" width="81.5703125" style="75" customWidth="1"/>
    <col min="2820" max="2822" width="8.28515625" style="75" bestFit="1" customWidth="1"/>
    <col min="2823" max="2823" width="7.28515625" style="75" bestFit="1" customWidth="1"/>
    <col min="2824" max="2824" width="8.28515625" style="75" bestFit="1" customWidth="1"/>
    <col min="2825" max="2825" width="7.28515625" style="75" bestFit="1" customWidth="1"/>
    <col min="2826" max="2826" width="8.28515625" style="75" bestFit="1" customWidth="1"/>
    <col min="2827" max="2827" width="8.28515625" style="75" customWidth="1"/>
    <col min="2828" max="2828" width="8.28515625" style="75" bestFit="1" customWidth="1"/>
    <col min="2829" max="2832" width="8.28515625" style="75" customWidth="1"/>
    <col min="2833" max="2833" width="8.28515625" style="75" bestFit="1" customWidth="1"/>
    <col min="2834" max="3072" width="9.140625" style="75"/>
    <col min="3073" max="3074" width="0" style="75" hidden="1" customWidth="1"/>
    <col min="3075" max="3075" width="81.5703125" style="75" customWidth="1"/>
    <col min="3076" max="3078" width="8.28515625" style="75" bestFit="1" customWidth="1"/>
    <col min="3079" max="3079" width="7.28515625" style="75" bestFit="1" customWidth="1"/>
    <col min="3080" max="3080" width="8.28515625" style="75" bestFit="1" customWidth="1"/>
    <col min="3081" max="3081" width="7.28515625" style="75" bestFit="1" customWidth="1"/>
    <col min="3082" max="3082" width="8.28515625" style="75" bestFit="1" customWidth="1"/>
    <col min="3083" max="3083" width="8.28515625" style="75" customWidth="1"/>
    <col min="3084" max="3084" width="8.28515625" style="75" bestFit="1" customWidth="1"/>
    <col min="3085" max="3088" width="8.28515625" style="75" customWidth="1"/>
    <col min="3089" max="3089" width="8.28515625" style="75" bestFit="1" customWidth="1"/>
    <col min="3090" max="3328" width="9.140625" style="75"/>
    <col min="3329" max="3330" width="0" style="75" hidden="1" customWidth="1"/>
    <col min="3331" max="3331" width="81.5703125" style="75" customWidth="1"/>
    <col min="3332" max="3334" width="8.28515625" style="75" bestFit="1" customWidth="1"/>
    <col min="3335" max="3335" width="7.28515625" style="75" bestFit="1" customWidth="1"/>
    <col min="3336" max="3336" width="8.28515625" style="75" bestFit="1" customWidth="1"/>
    <col min="3337" max="3337" width="7.28515625" style="75" bestFit="1" customWidth="1"/>
    <col min="3338" max="3338" width="8.28515625" style="75" bestFit="1" customWidth="1"/>
    <col min="3339" max="3339" width="8.28515625" style="75" customWidth="1"/>
    <col min="3340" max="3340" width="8.28515625" style="75" bestFit="1" customWidth="1"/>
    <col min="3341" max="3344" width="8.28515625" style="75" customWidth="1"/>
    <col min="3345" max="3345" width="8.28515625" style="75" bestFit="1" customWidth="1"/>
    <col min="3346" max="3584" width="9.140625" style="75"/>
    <col min="3585" max="3586" width="0" style="75" hidden="1" customWidth="1"/>
    <col min="3587" max="3587" width="81.5703125" style="75" customWidth="1"/>
    <col min="3588" max="3590" width="8.28515625" style="75" bestFit="1" customWidth="1"/>
    <col min="3591" max="3591" width="7.28515625" style="75" bestFit="1" customWidth="1"/>
    <col min="3592" max="3592" width="8.28515625" style="75" bestFit="1" customWidth="1"/>
    <col min="3593" max="3593" width="7.28515625" style="75" bestFit="1" customWidth="1"/>
    <col min="3594" max="3594" width="8.28515625" style="75" bestFit="1" customWidth="1"/>
    <col min="3595" max="3595" width="8.28515625" style="75" customWidth="1"/>
    <col min="3596" max="3596" width="8.28515625" style="75" bestFit="1" customWidth="1"/>
    <col min="3597" max="3600" width="8.28515625" style="75" customWidth="1"/>
    <col min="3601" max="3601" width="8.28515625" style="75" bestFit="1" customWidth="1"/>
    <col min="3602" max="3840" width="9.140625" style="75"/>
    <col min="3841" max="3842" width="0" style="75" hidden="1" customWidth="1"/>
    <col min="3843" max="3843" width="81.5703125" style="75" customWidth="1"/>
    <col min="3844" max="3846" width="8.28515625" style="75" bestFit="1" customWidth="1"/>
    <col min="3847" max="3847" width="7.28515625" style="75" bestFit="1" customWidth="1"/>
    <col min="3848" max="3848" width="8.28515625" style="75" bestFit="1" customWidth="1"/>
    <col min="3849" max="3849" width="7.28515625" style="75" bestFit="1" customWidth="1"/>
    <col min="3850" max="3850" width="8.28515625" style="75" bestFit="1" customWidth="1"/>
    <col min="3851" max="3851" width="8.28515625" style="75" customWidth="1"/>
    <col min="3852" max="3852" width="8.28515625" style="75" bestFit="1" customWidth="1"/>
    <col min="3853" max="3856" width="8.28515625" style="75" customWidth="1"/>
    <col min="3857" max="3857" width="8.28515625" style="75" bestFit="1" customWidth="1"/>
    <col min="3858" max="4096" width="9.140625" style="75"/>
    <col min="4097" max="4098" width="0" style="75" hidden="1" customWidth="1"/>
    <col min="4099" max="4099" width="81.5703125" style="75" customWidth="1"/>
    <col min="4100" max="4102" width="8.28515625" style="75" bestFit="1" customWidth="1"/>
    <col min="4103" max="4103" width="7.28515625" style="75" bestFit="1" customWidth="1"/>
    <col min="4104" max="4104" width="8.28515625" style="75" bestFit="1" customWidth="1"/>
    <col min="4105" max="4105" width="7.28515625" style="75" bestFit="1" customWidth="1"/>
    <col min="4106" max="4106" width="8.28515625" style="75" bestFit="1" customWidth="1"/>
    <col min="4107" max="4107" width="8.28515625" style="75" customWidth="1"/>
    <col min="4108" max="4108" width="8.28515625" style="75" bestFit="1" customWidth="1"/>
    <col min="4109" max="4112" width="8.28515625" style="75" customWidth="1"/>
    <col min="4113" max="4113" width="8.28515625" style="75" bestFit="1" customWidth="1"/>
    <col min="4114" max="4352" width="9.140625" style="75"/>
    <col min="4353" max="4354" width="0" style="75" hidden="1" customWidth="1"/>
    <col min="4355" max="4355" width="81.5703125" style="75" customWidth="1"/>
    <col min="4356" max="4358" width="8.28515625" style="75" bestFit="1" customWidth="1"/>
    <col min="4359" max="4359" width="7.28515625" style="75" bestFit="1" customWidth="1"/>
    <col min="4360" max="4360" width="8.28515625" style="75" bestFit="1" customWidth="1"/>
    <col min="4361" max="4361" width="7.28515625" style="75" bestFit="1" customWidth="1"/>
    <col min="4362" max="4362" width="8.28515625" style="75" bestFit="1" customWidth="1"/>
    <col min="4363" max="4363" width="8.28515625" style="75" customWidth="1"/>
    <col min="4364" max="4364" width="8.28515625" style="75" bestFit="1" customWidth="1"/>
    <col min="4365" max="4368" width="8.28515625" style="75" customWidth="1"/>
    <col min="4369" max="4369" width="8.28515625" style="75" bestFit="1" customWidth="1"/>
    <col min="4370" max="4608" width="9.140625" style="75"/>
    <col min="4609" max="4610" width="0" style="75" hidden="1" customWidth="1"/>
    <col min="4611" max="4611" width="81.5703125" style="75" customWidth="1"/>
    <col min="4612" max="4614" width="8.28515625" style="75" bestFit="1" customWidth="1"/>
    <col min="4615" max="4615" width="7.28515625" style="75" bestFit="1" customWidth="1"/>
    <col min="4616" max="4616" width="8.28515625" style="75" bestFit="1" customWidth="1"/>
    <col min="4617" max="4617" width="7.28515625" style="75" bestFit="1" customWidth="1"/>
    <col min="4618" max="4618" width="8.28515625" style="75" bestFit="1" customWidth="1"/>
    <col min="4619" max="4619" width="8.28515625" style="75" customWidth="1"/>
    <col min="4620" max="4620" width="8.28515625" style="75" bestFit="1" customWidth="1"/>
    <col min="4621" max="4624" width="8.28515625" style="75" customWidth="1"/>
    <col min="4625" max="4625" width="8.28515625" style="75" bestFit="1" customWidth="1"/>
    <col min="4626" max="4864" width="9.140625" style="75"/>
    <col min="4865" max="4866" width="0" style="75" hidden="1" customWidth="1"/>
    <col min="4867" max="4867" width="81.5703125" style="75" customWidth="1"/>
    <col min="4868" max="4870" width="8.28515625" style="75" bestFit="1" customWidth="1"/>
    <col min="4871" max="4871" width="7.28515625" style="75" bestFit="1" customWidth="1"/>
    <col min="4872" max="4872" width="8.28515625" style="75" bestFit="1" customWidth="1"/>
    <col min="4873" max="4873" width="7.28515625" style="75" bestFit="1" customWidth="1"/>
    <col min="4874" max="4874" width="8.28515625" style="75" bestFit="1" customWidth="1"/>
    <col min="4875" max="4875" width="8.28515625" style="75" customWidth="1"/>
    <col min="4876" max="4876" width="8.28515625" style="75" bestFit="1" customWidth="1"/>
    <col min="4877" max="4880" width="8.28515625" style="75" customWidth="1"/>
    <col min="4881" max="4881" width="8.28515625" style="75" bestFit="1" customWidth="1"/>
    <col min="4882" max="5120" width="9.140625" style="75"/>
    <col min="5121" max="5122" width="0" style="75" hidden="1" customWidth="1"/>
    <col min="5123" max="5123" width="81.5703125" style="75" customWidth="1"/>
    <col min="5124" max="5126" width="8.28515625" style="75" bestFit="1" customWidth="1"/>
    <col min="5127" max="5127" width="7.28515625" style="75" bestFit="1" customWidth="1"/>
    <col min="5128" max="5128" width="8.28515625" style="75" bestFit="1" customWidth="1"/>
    <col min="5129" max="5129" width="7.28515625" style="75" bestFit="1" customWidth="1"/>
    <col min="5130" max="5130" width="8.28515625" style="75" bestFit="1" customWidth="1"/>
    <col min="5131" max="5131" width="8.28515625" style="75" customWidth="1"/>
    <col min="5132" max="5132" width="8.28515625" style="75" bestFit="1" customWidth="1"/>
    <col min="5133" max="5136" width="8.28515625" style="75" customWidth="1"/>
    <col min="5137" max="5137" width="8.28515625" style="75" bestFit="1" customWidth="1"/>
    <col min="5138" max="5376" width="9.140625" style="75"/>
    <col min="5377" max="5378" width="0" style="75" hidden="1" customWidth="1"/>
    <col min="5379" max="5379" width="81.5703125" style="75" customWidth="1"/>
    <col min="5380" max="5382" width="8.28515625" style="75" bestFit="1" customWidth="1"/>
    <col min="5383" max="5383" width="7.28515625" style="75" bestFit="1" customWidth="1"/>
    <col min="5384" max="5384" width="8.28515625" style="75" bestFit="1" customWidth="1"/>
    <col min="5385" max="5385" width="7.28515625" style="75" bestFit="1" customWidth="1"/>
    <col min="5386" max="5386" width="8.28515625" style="75" bestFit="1" customWidth="1"/>
    <col min="5387" max="5387" width="8.28515625" style="75" customWidth="1"/>
    <col min="5388" max="5388" width="8.28515625" style="75" bestFit="1" customWidth="1"/>
    <col min="5389" max="5392" width="8.28515625" style="75" customWidth="1"/>
    <col min="5393" max="5393" width="8.28515625" style="75" bestFit="1" customWidth="1"/>
    <col min="5394" max="5632" width="9.140625" style="75"/>
    <col min="5633" max="5634" width="0" style="75" hidden="1" customWidth="1"/>
    <col min="5635" max="5635" width="81.5703125" style="75" customWidth="1"/>
    <col min="5636" max="5638" width="8.28515625" style="75" bestFit="1" customWidth="1"/>
    <col min="5639" max="5639" width="7.28515625" style="75" bestFit="1" customWidth="1"/>
    <col min="5640" max="5640" width="8.28515625" style="75" bestFit="1" customWidth="1"/>
    <col min="5641" max="5641" width="7.28515625" style="75" bestFit="1" customWidth="1"/>
    <col min="5642" max="5642" width="8.28515625" style="75" bestFit="1" customWidth="1"/>
    <col min="5643" max="5643" width="8.28515625" style="75" customWidth="1"/>
    <col min="5644" max="5644" width="8.28515625" style="75" bestFit="1" customWidth="1"/>
    <col min="5645" max="5648" width="8.28515625" style="75" customWidth="1"/>
    <col min="5649" max="5649" width="8.28515625" style="75" bestFit="1" customWidth="1"/>
    <col min="5650" max="5888" width="9.140625" style="75"/>
    <col min="5889" max="5890" width="0" style="75" hidden="1" customWidth="1"/>
    <col min="5891" max="5891" width="81.5703125" style="75" customWidth="1"/>
    <col min="5892" max="5894" width="8.28515625" style="75" bestFit="1" customWidth="1"/>
    <col min="5895" max="5895" width="7.28515625" style="75" bestFit="1" customWidth="1"/>
    <col min="5896" max="5896" width="8.28515625" style="75" bestFit="1" customWidth="1"/>
    <col min="5897" max="5897" width="7.28515625" style="75" bestFit="1" customWidth="1"/>
    <col min="5898" max="5898" width="8.28515625" style="75" bestFit="1" customWidth="1"/>
    <col min="5899" max="5899" width="8.28515625" style="75" customWidth="1"/>
    <col min="5900" max="5900" width="8.28515625" style="75" bestFit="1" customWidth="1"/>
    <col min="5901" max="5904" width="8.28515625" style="75" customWidth="1"/>
    <col min="5905" max="5905" width="8.28515625" style="75" bestFit="1" customWidth="1"/>
    <col min="5906" max="6144" width="9.140625" style="75"/>
    <col min="6145" max="6146" width="0" style="75" hidden="1" customWidth="1"/>
    <col min="6147" max="6147" width="81.5703125" style="75" customWidth="1"/>
    <col min="6148" max="6150" width="8.28515625" style="75" bestFit="1" customWidth="1"/>
    <col min="6151" max="6151" width="7.28515625" style="75" bestFit="1" customWidth="1"/>
    <col min="6152" max="6152" width="8.28515625" style="75" bestFit="1" customWidth="1"/>
    <col min="6153" max="6153" width="7.28515625" style="75" bestFit="1" customWidth="1"/>
    <col min="6154" max="6154" width="8.28515625" style="75" bestFit="1" customWidth="1"/>
    <col min="6155" max="6155" width="8.28515625" style="75" customWidth="1"/>
    <col min="6156" max="6156" width="8.28515625" style="75" bestFit="1" customWidth="1"/>
    <col min="6157" max="6160" width="8.28515625" style="75" customWidth="1"/>
    <col min="6161" max="6161" width="8.28515625" style="75" bestFit="1" customWidth="1"/>
    <col min="6162" max="6400" width="9.140625" style="75"/>
    <col min="6401" max="6402" width="0" style="75" hidden="1" customWidth="1"/>
    <col min="6403" max="6403" width="81.5703125" style="75" customWidth="1"/>
    <col min="6404" max="6406" width="8.28515625" style="75" bestFit="1" customWidth="1"/>
    <col min="6407" max="6407" width="7.28515625" style="75" bestFit="1" customWidth="1"/>
    <col min="6408" max="6408" width="8.28515625" style="75" bestFit="1" customWidth="1"/>
    <col min="6409" max="6409" width="7.28515625" style="75" bestFit="1" customWidth="1"/>
    <col min="6410" max="6410" width="8.28515625" style="75" bestFit="1" customWidth="1"/>
    <col min="6411" max="6411" width="8.28515625" style="75" customWidth="1"/>
    <col min="6412" max="6412" width="8.28515625" style="75" bestFit="1" customWidth="1"/>
    <col min="6413" max="6416" width="8.28515625" style="75" customWidth="1"/>
    <col min="6417" max="6417" width="8.28515625" style="75" bestFit="1" customWidth="1"/>
    <col min="6418" max="6656" width="9.140625" style="75"/>
    <col min="6657" max="6658" width="0" style="75" hidden="1" customWidth="1"/>
    <col min="6659" max="6659" width="81.5703125" style="75" customWidth="1"/>
    <col min="6660" max="6662" width="8.28515625" style="75" bestFit="1" customWidth="1"/>
    <col min="6663" max="6663" width="7.28515625" style="75" bestFit="1" customWidth="1"/>
    <col min="6664" max="6664" width="8.28515625" style="75" bestFit="1" customWidth="1"/>
    <col min="6665" max="6665" width="7.28515625" style="75" bestFit="1" customWidth="1"/>
    <col min="6666" max="6666" width="8.28515625" style="75" bestFit="1" customWidth="1"/>
    <col min="6667" max="6667" width="8.28515625" style="75" customWidth="1"/>
    <col min="6668" max="6668" width="8.28515625" style="75" bestFit="1" customWidth="1"/>
    <col min="6669" max="6672" width="8.28515625" style="75" customWidth="1"/>
    <col min="6673" max="6673" width="8.28515625" style="75" bestFit="1" customWidth="1"/>
    <col min="6674" max="6912" width="9.140625" style="75"/>
    <col min="6913" max="6914" width="0" style="75" hidden="1" customWidth="1"/>
    <col min="6915" max="6915" width="81.5703125" style="75" customWidth="1"/>
    <col min="6916" max="6918" width="8.28515625" style="75" bestFit="1" customWidth="1"/>
    <col min="6919" max="6919" width="7.28515625" style="75" bestFit="1" customWidth="1"/>
    <col min="6920" max="6920" width="8.28515625" style="75" bestFit="1" customWidth="1"/>
    <col min="6921" max="6921" width="7.28515625" style="75" bestFit="1" customWidth="1"/>
    <col min="6922" max="6922" width="8.28515625" style="75" bestFit="1" customWidth="1"/>
    <col min="6923" max="6923" width="8.28515625" style="75" customWidth="1"/>
    <col min="6924" max="6924" width="8.28515625" style="75" bestFit="1" customWidth="1"/>
    <col min="6925" max="6928" width="8.28515625" style="75" customWidth="1"/>
    <col min="6929" max="6929" width="8.28515625" style="75" bestFit="1" customWidth="1"/>
    <col min="6930" max="7168" width="9.140625" style="75"/>
    <col min="7169" max="7170" width="0" style="75" hidden="1" customWidth="1"/>
    <col min="7171" max="7171" width="81.5703125" style="75" customWidth="1"/>
    <col min="7172" max="7174" width="8.28515625" style="75" bestFit="1" customWidth="1"/>
    <col min="7175" max="7175" width="7.28515625" style="75" bestFit="1" customWidth="1"/>
    <col min="7176" max="7176" width="8.28515625" style="75" bestFit="1" customWidth="1"/>
    <col min="7177" max="7177" width="7.28515625" style="75" bestFit="1" customWidth="1"/>
    <col min="7178" max="7178" width="8.28515625" style="75" bestFit="1" customWidth="1"/>
    <col min="7179" max="7179" width="8.28515625" style="75" customWidth="1"/>
    <col min="7180" max="7180" width="8.28515625" style="75" bestFit="1" customWidth="1"/>
    <col min="7181" max="7184" width="8.28515625" style="75" customWidth="1"/>
    <col min="7185" max="7185" width="8.28515625" style="75" bestFit="1" customWidth="1"/>
    <col min="7186" max="7424" width="9.140625" style="75"/>
    <col min="7425" max="7426" width="0" style="75" hidden="1" customWidth="1"/>
    <col min="7427" max="7427" width="81.5703125" style="75" customWidth="1"/>
    <col min="7428" max="7430" width="8.28515625" style="75" bestFit="1" customWidth="1"/>
    <col min="7431" max="7431" width="7.28515625" style="75" bestFit="1" customWidth="1"/>
    <col min="7432" max="7432" width="8.28515625" style="75" bestFit="1" customWidth="1"/>
    <col min="7433" max="7433" width="7.28515625" style="75" bestFit="1" customWidth="1"/>
    <col min="7434" max="7434" width="8.28515625" style="75" bestFit="1" customWidth="1"/>
    <col min="7435" max="7435" width="8.28515625" style="75" customWidth="1"/>
    <col min="7436" max="7436" width="8.28515625" style="75" bestFit="1" customWidth="1"/>
    <col min="7437" max="7440" width="8.28515625" style="75" customWidth="1"/>
    <col min="7441" max="7441" width="8.28515625" style="75" bestFit="1" customWidth="1"/>
    <col min="7442" max="7680" width="9.140625" style="75"/>
    <col min="7681" max="7682" width="0" style="75" hidden="1" customWidth="1"/>
    <col min="7683" max="7683" width="81.5703125" style="75" customWidth="1"/>
    <col min="7684" max="7686" width="8.28515625" style="75" bestFit="1" customWidth="1"/>
    <col min="7687" max="7687" width="7.28515625" style="75" bestFit="1" customWidth="1"/>
    <col min="7688" max="7688" width="8.28515625" style="75" bestFit="1" customWidth="1"/>
    <col min="7689" max="7689" width="7.28515625" style="75" bestFit="1" customWidth="1"/>
    <col min="7690" max="7690" width="8.28515625" style="75" bestFit="1" customWidth="1"/>
    <col min="7691" max="7691" width="8.28515625" style="75" customWidth="1"/>
    <col min="7692" max="7692" width="8.28515625" style="75" bestFit="1" customWidth="1"/>
    <col min="7693" max="7696" width="8.28515625" style="75" customWidth="1"/>
    <col min="7697" max="7697" width="8.28515625" style="75" bestFit="1" customWidth="1"/>
    <col min="7698" max="7936" width="9.140625" style="75"/>
    <col min="7937" max="7938" width="0" style="75" hidden="1" customWidth="1"/>
    <col min="7939" max="7939" width="81.5703125" style="75" customWidth="1"/>
    <col min="7940" max="7942" width="8.28515625" style="75" bestFit="1" customWidth="1"/>
    <col min="7943" max="7943" width="7.28515625" style="75" bestFit="1" customWidth="1"/>
    <col min="7944" max="7944" width="8.28515625" style="75" bestFit="1" customWidth="1"/>
    <col min="7945" max="7945" width="7.28515625" style="75" bestFit="1" customWidth="1"/>
    <col min="7946" max="7946" width="8.28515625" style="75" bestFit="1" customWidth="1"/>
    <col min="7947" max="7947" width="8.28515625" style="75" customWidth="1"/>
    <col min="7948" max="7948" width="8.28515625" style="75" bestFit="1" customWidth="1"/>
    <col min="7949" max="7952" width="8.28515625" style="75" customWidth="1"/>
    <col min="7953" max="7953" width="8.28515625" style="75" bestFit="1" customWidth="1"/>
    <col min="7954" max="8192" width="9.140625" style="75"/>
    <col min="8193" max="8194" width="0" style="75" hidden="1" customWidth="1"/>
    <col min="8195" max="8195" width="81.5703125" style="75" customWidth="1"/>
    <col min="8196" max="8198" width="8.28515625" style="75" bestFit="1" customWidth="1"/>
    <col min="8199" max="8199" width="7.28515625" style="75" bestFit="1" customWidth="1"/>
    <col min="8200" max="8200" width="8.28515625" style="75" bestFit="1" customWidth="1"/>
    <col min="8201" max="8201" width="7.28515625" style="75" bestFit="1" customWidth="1"/>
    <col min="8202" max="8202" width="8.28515625" style="75" bestFit="1" customWidth="1"/>
    <col min="8203" max="8203" width="8.28515625" style="75" customWidth="1"/>
    <col min="8204" max="8204" width="8.28515625" style="75" bestFit="1" customWidth="1"/>
    <col min="8205" max="8208" width="8.28515625" style="75" customWidth="1"/>
    <col min="8209" max="8209" width="8.28515625" style="75" bestFit="1" customWidth="1"/>
    <col min="8210" max="8448" width="9.140625" style="75"/>
    <col min="8449" max="8450" width="0" style="75" hidden="1" customWidth="1"/>
    <col min="8451" max="8451" width="81.5703125" style="75" customWidth="1"/>
    <col min="8452" max="8454" width="8.28515625" style="75" bestFit="1" customWidth="1"/>
    <col min="8455" max="8455" width="7.28515625" style="75" bestFit="1" customWidth="1"/>
    <col min="8456" max="8456" width="8.28515625" style="75" bestFit="1" customWidth="1"/>
    <col min="8457" max="8457" width="7.28515625" style="75" bestFit="1" customWidth="1"/>
    <col min="8458" max="8458" width="8.28515625" style="75" bestFit="1" customWidth="1"/>
    <col min="8459" max="8459" width="8.28515625" style="75" customWidth="1"/>
    <col min="8460" max="8460" width="8.28515625" style="75" bestFit="1" customWidth="1"/>
    <col min="8461" max="8464" width="8.28515625" style="75" customWidth="1"/>
    <col min="8465" max="8465" width="8.28515625" style="75" bestFit="1" customWidth="1"/>
    <col min="8466" max="8704" width="9.140625" style="75"/>
    <col min="8705" max="8706" width="0" style="75" hidden="1" customWidth="1"/>
    <col min="8707" max="8707" width="81.5703125" style="75" customWidth="1"/>
    <col min="8708" max="8710" width="8.28515625" style="75" bestFit="1" customWidth="1"/>
    <col min="8711" max="8711" width="7.28515625" style="75" bestFit="1" customWidth="1"/>
    <col min="8712" max="8712" width="8.28515625" style="75" bestFit="1" customWidth="1"/>
    <col min="8713" max="8713" width="7.28515625" style="75" bestFit="1" customWidth="1"/>
    <col min="8714" max="8714" width="8.28515625" style="75" bestFit="1" customWidth="1"/>
    <col min="8715" max="8715" width="8.28515625" style="75" customWidth="1"/>
    <col min="8716" max="8716" width="8.28515625" style="75" bestFit="1" customWidth="1"/>
    <col min="8717" max="8720" width="8.28515625" style="75" customWidth="1"/>
    <col min="8721" max="8721" width="8.28515625" style="75" bestFit="1" customWidth="1"/>
    <col min="8722" max="8960" width="9.140625" style="75"/>
    <col min="8961" max="8962" width="0" style="75" hidden="1" customWidth="1"/>
    <col min="8963" max="8963" width="81.5703125" style="75" customWidth="1"/>
    <col min="8964" max="8966" width="8.28515625" style="75" bestFit="1" customWidth="1"/>
    <col min="8967" max="8967" width="7.28515625" style="75" bestFit="1" customWidth="1"/>
    <col min="8968" max="8968" width="8.28515625" style="75" bestFit="1" customWidth="1"/>
    <col min="8969" max="8969" width="7.28515625" style="75" bestFit="1" customWidth="1"/>
    <col min="8970" max="8970" width="8.28515625" style="75" bestFit="1" customWidth="1"/>
    <col min="8971" max="8971" width="8.28515625" style="75" customWidth="1"/>
    <col min="8972" max="8972" width="8.28515625" style="75" bestFit="1" customWidth="1"/>
    <col min="8973" max="8976" width="8.28515625" style="75" customWidth="1"/>
    <col min="8977" max="8977" width="8.28515625" style="75" bestFit="1" customWidth="1"/>
    <col min="8978" max="9216" width="9.140625" style="75"/>
    <col min="9217" max="9218" width="0" style="75" hidden="1" customWidth="1"/>
    <col min="9219" max="9219" width="81.5703125" style="75" customWidth="1"/>
    <col min="9220" max="9222" width="8.28515625" style="75" bestFit="1" customWidth="1"/>
    <col min="9223" max="9223" width="7.28515625" style="75" bestFit="1" customWidth="1"/>
    <col min="9224" max="9224" width="8.28515625" style="75" bestFit="1" customWidth="1"/>
    <col min="9225" max="9225" width="7.28515625" style="75" bestFit="1" customWidth="1"/>
    <col min="9226" max="9226" width="8.28515625" style="75" bestFit="1" customWidth="1"/>
    <col min="9227" max="9227" width="8.28515625" style="75" customWidth="1"/>
    <col min="9228" max="9228" width="8.28515625" style="75" bestFit="1" customWidth="1"/>
    <col min="9229" max="9232" width="8.28515625" style="75" customWidth="1"/>
    <col min="9233" max="9233" width="8.28515625" style="75" bestFit="1" customWidth="1"/>
    <col min="9234" max="9472" width="9.140625" style="75"/>
    <col min="9473" max="9474" width="0" style="75" hidden="1" customWidth="1"/>
    <col min="9475" max="9475" width="81.5703125" style="75" customWidth="1"/>
    <col min="9476" max="9478" width="8.28515625" style="75" bestFit="1" customWidth="1"/>
    <col min="9479" max="9479" width="7.28515625" style="75" bestFit="1" customWidth="1"/>
    <col min="9480" max="9480" width="8.28515625" style="75" bestFit="1" customWidth="1"/>
    <col min="9481" max="9481" width="7.28515625" style="75" bestFit="1" customWidth="1"/>
    <col min="9482" max="9482" width="8.28515625" style="75" bestFit="1" customWidth="1"/>
    <col min="9483" max="9483" width="8.28515625" style="75" customWidth="1"/>
    <col min="9484" max="9484" width="8.28515625" style="75" bestFit="1" customWidth="1"/>
    <col min="9485" max="9488" width="8.28515625" style="75" customWidth="1"/>
    <col min="9489" max="9489" width="8.28515625" style="75" bestFit="1" customWidth="1"/>
    <col min="9490" max="9728" width="9.140625" style="75"/>
    <col min="9729" max="9730" width="0" style="75" hidden="1" customWidth="1"/>
    <col min="9731" max="9731" width="81.5703125" style="75" customWidth="1"/>
    <col min="9732" max="9734" width="8.28515625" style="75" bestFit="1" customWidth="1"/>
    <col min="9735" max="9735" width="7.28515625" style="75" bestFit="1" customWidth="1"/>
    <col min="9736" max="9736" width="8.28515625" style="75" bestFit="1" customWidth="1"/>
    <col min="9737" max="9737" width="7.28515625" style="75" bestFit="1" customWidth="1"/>
    <col min="9738" max="9738" width="8.28515625" style="75" bestFit="1" customWidth="1"/>
    <col min="9739" max="9739" width="8.28515625" style="75" customWidth="1"/>
    <col min="9740" max="9740" width="8.28515625" style="75" bestFit="1" customWidth="1"/>
    <col min="9741" max="9744" width="8.28515625" style="75" customWidth="1"/>
    <col min="9745" max="9745" width="8.28515625" style="75" bestFit="1" customWidth="1"/>
    <col min="9746" max="9984" width="9.140625" style="75"/>
    <col min="9985" max="9986" width="0" style="75" hidden="1" customWidth="1"/>
    <col min="9987" max="9987" width="81.5703125" style="75" customWidth="1"/>
    <col min="9988" max="9990" width="8.28515625" style="75" bestFit="1" customWidth="1"/>
    <col min="9991" max="9991" width="7.28515625" style="75" bestFit="1" customWidth="1"/>
    <col min="9992" max="9992" width="8.28515625" style="75" bestFit="1" customWidth="1"/>
    <col min="9993" max="9993" width="7.28515625" style="75" bestFit="1" customWidth="1"/>
    <col min="9994" max="9994" width="8.28515625" style="75" bestFit="1" customWidth="1"/>
    <col min="9995" max="9995" width="8.28515625" style="75" customWidth="1"/>
    <col min="9996" max="9996" width="8.28515625" style="75" bestFit="1" customWidth="1"/>
    <col min="9997" max="10000" width="8.28515625" style="75" customWidth="1"/>
    <col min="10001" max="10001" width="8.28515625" style="75" bestFit="1" customWidth="1"/>
    <col min="10002" max="10240" width="9.140625" style="75"/>
    <col min="10241" max="10242" width="0" style="75" hidden="1" customWidth="1"/>
    <col min="10243" max="10243" width="81.5703125" style="75" customWidth="1"/>
    <col min="10244" max="10246" width="8.28515625" style="75" bestFit="1" customWidth="1"/>
    <col min="10247" max="10247" width="7.28515625" style="75" bestFit="1" customWidth="1"/>
    <col min="10248" max="10248" width="8.28515625" style="75" bestFit="1" customWidth="1"/>
    <col min="10249" max="10249" width="7.28515625" style="75" bestFit="1" customWidth="1"/>
    <col min="10250" max="10250" width="8.28515625" style="75" bestFit="1" customWidth="1"/>
    <col min="10251" max="10251" width="8.28515625" style="75" customWidth="1"/>
    <col min="10252" max="10252" width="8.28515625" style="75" bestFit="1" customWidth="1"/>
    <col min="10253" max="10256" width="8.28515625" style="75" customWidth="1"/>
    <col min="10257" max="10257" width="8.28515625" style="75" bestFit="1" customWidth="1"/>
    <col min="10258" max="10496" width="9.140625" style="75"/>
    <col min="10497" max="10498" width="0" style="75" hidden="1" customWidth="1"/>
    <col min="10499" max="10499" width="81.5703125" style="75" customWidth="1"/>
    <col min="10500" max="10502" width="8.28515625" style="75" bestFit="1" customWidth="1"/>
    <col min="10503" max="10503" width="7.28515625" style="75" bestFit="1" customWidth="1"/>
    <col min="10504" max="10504" width="8.28515625" style="75" bestFit="1" customWidth="1"/>
    <col min="10505" max="10505" width="7.28515625" style="75" bestFit="1" customWidth="1"/>
    <col min="10506" max="10506" width="8.28515625" style="75" bestFit="1" customWidth="1"/>
    <col min="10507" max="10507" width="8.28515625" style="75" customWidth="1"/>
    <col min="10508" max="10508" width="8.28515625" style="75" bestFit="1" customWidth="1"/>
    <col min="10509" max="10512" width="8.28515625" style="75" customWidth="1"/>
    <col min="10513" max="10513" width="8.28515625" style="75" bestFit="1" customWidth="1"/>
    <col min="10514" max="10752" width="9.140625" style="75"/>
    <col min="10753" max="10754" width="0" style="75" hidden="1" customWidth="1"/>
    <col min="10755" max="10755" width="81.5703125" style="75" customWidth="1"/>
    <col min="10756" max="10758" width="8.28515625" style="75" bestFit="1" customWidth="1"/>
    <col min="10759" max="10759" width="7.28515625" style="75" bestFit="1" customWidth="1"/>
    <col min="10760" max="10760" width="8.28515625" style="75" bestFit="1" customWidth="1"/>
    <col min="10761" max="10761" width="7.28515625" style="75" bestFit="1" customWidth="1"/>
    <col min="10762" max="10762" width="8.28515625" style="75" bestFit="1" customWidth="1"/>
    <col min="10763" max="10763" width="8.28515625" style="75" customWidth="1"/>
    <col min="10764" max="10764" width="8.28515625" style="75" bestFit="1" customWidth="1"/>
    <col min="10765" max="10768" width="8.28515625" style="75" customWidth="1"/>
    <col min="10769" max="10769" width="8.28515625" style="75" bestFit="1" customWidth="1"/>
    <col min="10770" max="11008" width="9.140625" style="75"/>
    <col min="11009" max="11010" width="0" style="75" hidden="1" customWidth="1"/>
    <col min="11011" max="11011" width="81.5703125" style="75" customWidth="1"/>
    <col min="11012" max="11014" width="8.28515625" style="75" bestFit="1" customWidth="1"/>
    <col min="11015" max="11015" width="7.28515625" style="75" bestFit="1" customWidth="1"/>
    <col min="11016" max="11016" width="8.28515625" style="75" bestFit="1" customWidth="1"/>
    <col min="11017" max="11017" width="7.28515625" style="75" bestFit="1" customWidth="1"/>
    <col min="11018" max="11018" width="8.28515625" style="75" bestFit="1" customWidth="1"/>
    <col min="11019" max="11019" width="8.28515625" style="75" customWidth="1"/>
    <col min="11020" max="11020" width="8.28515625" style="75" bestFit="1" customWidth="1"/>
    <col min="11021" max="11024" width="8.28515625" style="75" customWidth="1"/>
    <col min="11025" max="11025" width="8.28515625" style="75" bestFit="1" customWidth="1"/>
    <col min="11026" max="11264" width="9.140625" style="75"/>
    <col min="11265" max="11266" width="0" style="75" hidden="1" customWidth="1"/>
    <col min="11267" max="11267" width="81.5703125" style="75" customWidth="1"/>
    <col min="11268" max="11270" width="8.28515625" style="75" bestFit="1" customWidth="1"/>
    <col min="11271" max="11271" width="7.28515625" style="75" bestFit="1" customWidth="1"/>
    <col min="11272" max="11272" width="8.28515625" style="75" bestFit="1" customWidth="1"/>
    <col min="11273" max="11273" width="7.28515625" style="75" bestFit="1" customWidth="1"/>
    <col min="11274" max="11274" width="8.28515625" style="75" bestFit="1" customWidth="1"/>
    <col min="11275" max="11275" width="8.28515625" style="75" customWidth="1"/>
    <col min="11276" max="11276" width="8.28515625" style="75" bestFit="1" customWidth="1"/>
    <col min="11277" max="11280" width="8.28515625" style="75" customWidth="1"/>
    <col min="11281" max="11281" width="8.28515625" style="75" bestFit="1" customWidth="1"/>
    <col min="11282" max="11520" width="9.140625" style="75"/>
    <col min="11521" max="11522" width="0" style="75" hidden="1" customWidth="1"/>
    <col min="11523" max="11523" width="81.5703125" style="75" customWidth="1"/>
    <col min="11524" max="11526" width="8.28515625" style="75" bestFit="1" customWidth="1"/>
    <col min="11527" max="11527" width="7.28515625" style="75" bestFit="1" customWidth="1"/>
    <col min="11528" max="11528" width="8.28515625" style="75" bestFit="1" customWidth="1"/>
    <col min="11529" max="11529" width="7.28515625" style="75" bestFit="1" customWidth="1"/>
    <col min="11530" max="11530" width="8.28515625" style="75" bestFit="1" customWidth="1"/>
    <col min="11531" max="11531" width="8.28515625" style="75" customWidth="1"/>
    <col min="11532" max="11532" width="8.28515625" style="75" bestFit="1" customWidth="1"/>
    <col min="11533" max="11536" width="8.28515625" style="75" customWidth="1"/>
    <col min="11537" max="11537" width="8.28515625" style="75" bestFit="1" customWidth="1"/>
    <col min="11538" max="11776" width="9.140625" style="75"/>
    <col min="11777" max="11778" width="0" style="75" hidden="1" customWidth="1"/>
    <col min="11779" max="11779" width="81.5703125" style="75" customWidth="1"/>
    <col min="11780" max="11782" width="8.28515625" style="75" bestFit="1" customWidth="1"/>
    <col min="11783" max="11783" width="7.28515625" style="75" bestFit="1" customWidth="1"/>
    <col min="11784" max="11784" width="8.28515625" style="75" bestFit="1" customWidth="1"/>
    <col min="11785" max="11785" width="7.28515625" style="75" bestFit="1" customWidth="1"/>
    <col min="11786" max="11786" width="8.28515625" style="75" bestFit="1" customWidth="1"/>
    <col min="11787" max="11787" width="8.28515625" style="75" customWidth="1"/>
    <col min="11788" max="11788" width="8.28515625" style="75" bestFit="1" customWidth="1"/>
    <col min="11789" max="11792" width="8.28515625" style="75" customWidth="1"/>
    <col min="11793" max="11793" width="8.28515625" style="75" bestFit="1" customWidth="1"/>
    <col min="11794" max="12032" width="9.140625" style="75"/>
    <col min="12033" max="12034" width="0" style="75" hidden="1" customWidth="1"/>
    <col min="12035" max="12035" width="81.5703125" style="75" customWidth="1"/>
    <col min="12036" max="12038" width="8.28515625" style="75" bestFit="1" customWidth="1"/>
    <col min="12039" max="12039" width="7.28515625" style="75" bestFit="1" customWidth="1"/>
    <col min="12040" max="12040" width="8.28515625" style="75" bestFit="1" customWidth="1"/>
    <col min="12041" max="12041" width="7.28515625" style="75" bestFit="1" customWidth="1"/>
    <col min="12042" max="12042" width="8.28515625" style="75" bestFit="1" customWidth="1"/>
    <col min="12043" max="12043" width="8.28515625" style="75" customWidth="1"/>
    <col min="12044" max="12044" width="8.28515625" style="75" bestFit="1" customWidth="1"/>
    <col min="12045" max="12048" width="8.28515625" style="75" customWidth="1"/>
    <col min="12049" max="12049" width="8.28515625" style="75" bestFit="1" customWidth="1"/>
    <col min="12050" max="12288" width="9.140625" style="75"/>
    <col min="12289" max="12290" width="0" style="75" hidden="1" customWidth="1"/>
    <col min="12291" max="12291" width="81.5703125" style="75" customWidth="1"/>
    <col min="12292" max="12294" width="8.28515625" style="75" bestFit="1" customWidth="1"/>
    <col min="12295" max="12295" width="7.28515625" style="75" bestFit="1" customWidth="1"/>
    <col min="12296" max="12296" width="8.28515625" style="75" bestFit="1" customWidth="1"/>
    <col min="12297" max="12297" width="7.28515625" style="75" bestFit="1" customWidth="1"/>
    <col min="12298" max="12298" width="8.28515625" style="75" bestFit="1" customWidth="1"/>
    <col min="12299" max="12299" width="8.28515625" style="75" customWidth="1"/>
    <col min="12300" max="12300" width="8.28515625" style="75" bestFit="1" customWidth="1"/>
    <col min="12301" max="12304" width="8.28515625" style="75" customWidth="1"/>
    <col min="12305" max="12305" width="8.28515625" style="75" bestFit="1" customWidth="1"/>
    <col min="12306" max="12544" width="9.140625" style="75"/>
    <col min="12545" max="12546" width="0" style="75" hidden="1" customWidth="1"/>
    <col min="12547" max="12547" width="81.5703125" style="75" customWidth="1"/>
    <col min="12548" max="12550" width="8.28515625" style="75" bestFit="1" customWidth="1"/>
    <col min="12551" max="12551" width="7.28515625" style="75" bestFit="1" customWidth="1"/>
    <col min="12552" max="12552" width="8.28515625" style="75" bestFit="1" customWidth="1"/>
    <col min="12553" max="12553" width="7.28515625" style="75" bestFit="1" customWidth="1"/>
    <col min="12554" max="12554" width="8.28515625" style="75" bestFit="1" customWidth="1"/>
    <col min="12555" max="12555" width="8.28515625" style="75" customWidth="1"/>
    <col min="12556" max="12556" width="8.28515625" style="75" bestFit="1" customWidth="1"/>
    <col min="12557" max="12560" width="8.28515625" style="75" customWidth="1"/>
    <col min="12561" max="12561" width="8.28515625" style="75" bestFit="1" customWidth="1"/>
    <col min="12562" max="12800" width="9.140625" style="75"/>
    <col min="12801" max="12802" width="0" style="75" hidden="1" customWidth="1"/>
    <col min="12803" max="12803" width="81.5703125" style="75" customWidth="1"/>
    <col min="12804" max="12806" width="8.28515625" style="75" bestFit="1" customWidth="1"/>
    <col min="12807" max="12807" width="7.28515625" style="75" bestFit="1" customWidth="1"/>
    <col min="12808" max="12808" width="8.28515625" style="75" bestFit="1" customWidth="1"/>
    <col min="12809" max="12809" width="7.28515625" style="75" bestFit="1" customWidth="1"/>
    <col min="12810" max="12810" width="8.28515625" style="75" bestFit="1" customWidth="1"/>
    <col min="12811" max="12811" width="8.28515625" style="75" customWidth="1"/>
    <col min="12812" max="12812" width="8.28515625" style="75" bestFit="1" customWidth="1"/>
    <col min="12813" max="12816" width="8.28515625" style="75" customWidth="1"/>
    <col min="12817" max="12817" width="8.28515625" style="75" bestFit="1" customWidth="1"/>
    <col min="12818" max="13056" width="9.140625" style="75"/>
    <col min="13057" max="13058" width="0" style="75" hidden="1" customWidth="1"/>
    <col min="13059" max="13059" width="81.5703125" style="75" customWidth="1"/>
    <col min="13060" max="13062" width="8.28515625" style="75" bestFit="1" customWidth="1"/>
    <col min="13063" max="13063" width="7.28515625" style="75" bestFit="1" customWidth="1"/>
    <col min="13064" max="13064" width="8.28515625" style="75" bestFit="1" customWidth="1"/>
    <col min="13065" max="13065" width="7.28515625" style="75" bestFit="1" customWidth="1"/>
    <col min="13066" max="13066" width="8.28515625" style="75" bestFit="1" customWidth="1"/>
    <col min="13067" max="13067" width="8.28515625" style="75" customWidth="1"/>
    <col min="13068" max="13068" width="8.28515625" style="75" bestFit="1" customWidth="1"/>
    <col min="13069" max="13072" width="8.28515625" style="75" customWidth="1"/>
    <col min="13073" max="13073" width="8.28515625" style="75" bestFit="1" customWidth="1"/>
    <col min="13074" max="13312" width="9.140625" style="75"/>
    <col min="13313" max="13314" width="0" style="75" hidden="1" customWidth="1"/>
    <col min="13315" max="13315" width="81.5703125" style="75" customWidth="1"/>
    <col min="13316" max="13318" width="8.28515625" style="75" bestFit="1" customWidth="1"/>
    <col min="13319" max="13319" width="7.28515625" style="75" bestFit="1" customWidth="1"/>
    <col min="13320" max="13320" width="8.28515625" style="75" bestFit="1" customWidth="1"/>
    <col min="13321" max="13321" width="7.28515625" style="75" bestFit="1" customWidth="1"/>
    <col min="13322" max="13322" width="8.28515625" style="75" bestFit="1" customWidth="1"/>
    <col min="13323" max="13323" width="8.28515625" style="75" customWidth="1"/>
    <col min="13324" max="13324" width="8.28515625" style="75" bestFit="1" customWidth="1"/>
    <col min="13325" max="13328" width="8.28515625" style="75" customWidth="1"/>
    <col min="13329" max="13329" width="8.28515625" style="75" bestFit="1" customWidth="1"/>
    <col min="13330" max="13568" width="9.140625" style="75"/>
    <col min="13569" max="13570" width="0" style="75" hidden="1" customWidth="1"/>
    <col min="13571" max="13571" width="81.5703125" style="75" customWidth="1"/>
    <col min="13572" max="13574" width="8.28515625" style="75" bestFit="1" customWidth="1"/>
    <col min="13575" max="13575" width="7.28515625" style="75" bestFit="1" customWidth="1"/>
    <col min="13576" max="13576" width="8.28515625" style="75" bestFit="1" customWidth="1"/>
    <col min="13577" max="13577" width="7.28515625" style="75" bestFit="1" customWidth="1"/>
    <col min="13578" max="13578" width="8.28515625" style="75" bestFit="1" customWidth="1"/>
    <col min="13579" max="13579" width="8.28515625" style="75" customWidth="1"/>
    <col min="13580" max="13580" width="8.28515625" style="75" bestFit="1" customWidth="1"/>
    <col min="13581" max="13584" width="8.28515625" style="75" customWidth="1"/>
    <col min="13585" max="13585" width="8.28515625" style="75" bestFit="1" customWidth="1"/>
    <col min="13586" max="13824" width="9.140625" style="75"/>
    <col min="13825" max="13826" width="0" style="75" hidden="1" customWidth="1"/>
    <col min="13827" max="13827" width="81.5703125" style="75" customWidth="1"/>
    <col min="13828" max="13830" width="8.28515625" style="75" bestFit="1" customWidth="1"/>
    <col min="13831" max="13831" width="7.28515625" style="75" bestFit="1" customWidth="1"/>
    <col min="13832" max="13832" width="8.28515625" style="75" bestFit="1" customWidth="1"/>
    <col min="13833" max="13833" width="7.28515625" style="75" bestFit="1" customWidth="1"/>
    <col min="13834" max="13834" width="8.28515625" style="75" bestFit="1" customWidth="1"/>
    <col min="13835" max="13835" width="8.28515625" style="75" customWidth="1"/>
    <col min="13836" max="13836" width="8.28515625" style="75" bestFit="1" customWidth="1"/>
    <col min="13837" max="13840" width="8.28515625" style="75" customWidth="1"/>
    <col min="13841" max="13841" width="8.28515625" style="75" bestFit="1" customWidth="1"/>
    <col min="13842" max="14080" width="9.140625" style="75"/>
    <col min="14081" max="14082" width="0" style="75" hidden="1" customWidth="1"/>
    <col min="14083" max="14083" width="81.5703125" style="75" customWidth="1"/>
    <col min="14084" max="14086" width="8.28515625" style="75" bestFit="1" customWidth="1"/>
    <col min="14087" max="14087" width="7.28515625" style="75" bestFit="1" customWidth="1"/>
    <col min="14088" max="14088" width="8.28515625" style="75" bestFit="1" customWidth="1"/>
    <col min="14089" max="14089" width="7.28515625" style="75" bestFit="1" customWidth="1"/>
    <col min="14090" max="14090" width="8.28515625" style="75" bestFit="1" customWidth="1"/>
    <col min="14091" max="14091" width="8.28515625" style="75" customWidth="1"/>
    <col min="14092" max="14092" width="8.28515625" style="75" bestFit="1" customWidth="1"/>
    <col min="14093" max="14096" width="8.28515625" style="75" customWidth="1"/>
    <col min="14097" max="14097" width="8.28515625" style="75" bestFit="1" customWidth="1"/>
    <col min="14098" max="14336" width="9.140625" style="75"/>
    <col min="14337" max="14338" width="0" style="75" hidden="1" customWidth="1"/>
    <col min="14339" max="14339" width="81.5703125" style="75" customWidth="1"/>
    <col min="14340" max="14342" width="8.28515625" style="75" bestFit="1" customWidth="1"/>
    <col min="14343" max="14343" width="7.28515625" style="75" bestFit="1" customWidth="1"/>
    <col min="14344" max="14344" width="8.28515625" style="75" bestFit="1" customWidth="1"/>
    <col min="14345" max="14345" width="7.28515625" style="75" bestFit="1" customWidth="1"/>
    <col min="14346" max="14346" width="8.28515625" style="75" bestFit="1" customWidth="1"/>
    <col min="14347" max="14347" width="8.28515625" style="75" customWidth="1"/>
    <col min="14348" max="14348" width="8.28515625" style="75" bestFit="1" customWidth="1"/>
    <col min="14349" max="14352" width="8.28515625" style="75" customWidth="1"/>
    <col min="14353" max="14353" width="8.28515625" style="75" bestFit="1" customWidth="1"/>
    <col min="14354" max="14592" width="9.140625" style="75"/>
    <col min="14593" max="14594" width="0" style="75" hidden="1" customWidth="1"/>
    <col min="14595" max="14595" width="81.5703125" style="75" customWidth="1"/>
    <col min="14596" max="14598" width="8.28515625" style="75" bestFit="1" customWidth="1"/>
    <col min="14599" max="14599" width="7.28515625" style="75" bestFit="1" customWidth="1"/>
    <col min="14600" max="14600" width="8.28515625" style="75" bestFit="1" customWidth="1"/>
    <col min="14601" max="14601" width="7.28515625" style="75" bestFit="1" customWidth="1"/>
    <col min="14602" max="14602" width="8.28515625" style="75" bestFit="1" customWidth="1"/>
    <col min="14603" max="14603" width="8.28515625" style="75" customWidth="1"/>
    <col min="14604" max="14604" width="8.28515625" style="75" bestFit="1" customWidth="1"/>
    <col min="14605" max="14608" width="8.28515625" style="75" customWidth="1"/>
    <col min="14609" max="14609" width="8.28515625" style="75" bestFit="1" customWidth="1"/>
    <col min="14610" max="14848" width="9.140625" style="75"/>
    <col min="14849" max="14850" width="0" style="75" hidden="1" customWidth="1"/>
    <col min="14851" max="14851" width="81.5703125" style="75" customWidth="1"/>
    <col min="14852" max="14854" width="8.28515625" style="75" bestFit="1" customWidth="1"/>
    <col min="14855" max="14855" width="7.28515625" style="75" bestFit="1" customWidth="1"/>
    <col min="14856" max="14856" width="8.28515625" style="75" bestFit="1" customWidth="1"/>
    <col min="14857" max="14857" width="7.28515625" style="75" bestFit="1" customWidth="1"/>
    <col min="14858" max="14858" width="8.28515625" style="75" bestFit="1" customWidth="1"/>
    <col min="14859" max="14859" width="8.28515625" style="75" customWidth="1"/>
    <col min="14860" max="14860" width="8.28515625" style="75" bestFit="1" customWidth="1"/>
    <col min="14861" max="14864" width="8.28515625" style="75" customWidth="1"/>
    <col min="14865" max="14865" width="8.28515625" style="75" bestFit="1" customWidth="1"/>
    <col min="14866" max="15104" width="9.140625" style="75"/>
    <col min="15105" max="15106" width="0" style="75" hidden="1" customWidth="1"/>
    <col min="15107" max="15107" width="81.5703125" style="75" customWidth="1"/>
    <col min="15108" max="15110" width="8.28515625" style="75" bestFit="1" customWidth="1"/>
    <col min="15111" max="15111" width="7.28515625" style="75" bestFit="1" customWidth="1"/>
    <col min="15112" max="15112" width="8.28515625" style="75" bestFit="1" customWidth="1"/>
    <col min="15113" max="15113" width="7.28515625" style="75" bestFit="1" customWidth="1"/>
    <col min="15114" max="15114" width="8.28515625" style="75" bestFit="1" customWidth="1"/>
    <col min="15115" max="15115" width="8.28515625" style="75" customWidth="1"/>
    <col min="15116" max="15116" width="8.28515625" style="75" bestFit="1" customWidth="1"/>
    <col min="15117" max="15120" width="8.28515625" style="75" customWidth="1"/>
    <col min="15121" max="15121" width="8.28515625" style="75" bestFit="1" customWidth="1"/>
    <col min="15122" max="15360" width="9.140625" style="75"/>
    <col min="15361" max="15362" width="0" style="75" hidden="1" customWidth="1"/>
    <col min="15363" max="15363" width="81.5703125" style="75" customWidth="1"/>
    <col min="15364" max="15366" width="8.28515625" style="75" bestFit="1" customWidth="1"/>
    <col min="15367" max="15367" width="7.28515625" style="75" bestFit="1" customWidth="1"/>
    <col min="15368" max="15368" width="8.28515625" style="75" bestFit="1" customWidth="1"/>
    <col min="15369" max="15369" width="7.28515625" style="75" bestFit="1" customWidth="1"/>
    <col min="15370" max="15370" width="8.28515625" style="75" bestFit="1" customWidth="1"/>
    <col min="15371" max="15371" width="8.28515625" style="75" customWidth="1"/>
    <col min="15372" max="15372" width="8.28515625" style="75" bestFit="1" customWidth="1"/>
    <col min="15373" max="15376" width="8.28515625" style="75" customWidth="1"/>
    <col min="15377" max="15377" width="8.28515625" style="75" bestFit="1" customWidth="1"/>
    <col min="15378" max="15616" width="9.140625" style="75"/>
    <col min="15617" max="15618" width="0" style="75" hidden="1" customWidth="1"/>
    <col min="15619" max="15619" width="81.5703125" style="75" customWidth="1"/>
    <col min="15620" max="15622" width="8.28515625" style="75" bestFit="1" customWidth="1"/>
    <col min="15623" max="15623" width="7.28515625" style="75" bestFit="1" customWidth="1"/>
    <col min="15624" max="15624" width="8.28515625" style="75" bestFit="1" customWidth="1"/>
    <col min="15625" max="15625" width="7.28515625" style="75" bestFit="1" customWidth="1"/>
    <col min="15626" max="15626" width="8.28515625" style="75" bestFit="1" customWidth="1"/>
    <col min="15627" max="15627" width="8.28515625" style="75" customWidth="1"/>
    <col min="15628" max="15628" width="8.28515625" style="75" bestFit="1" customWidth="1"/>
    <col min="15629" max="15632" width="8.28515625" style="75" customWidth="1"/>
    <col min="15633" max="15633" width="8.28515625" style="75" bestFit="1" customWidth="1"/>
    <col min="15634" max="15872" width="9.140625" style="75"/>
    <col min="15873" max="15874" width="0" style="75" hidden="1" customWidth="1"/>
    <col min="15875" max="15875" width="81.5703125" style="75" customWidth="1"/>
    <col min="15876" max="15878" width="8.28515625" style="75" bestFit="1" customWidth="1"/>
    <col min="15879" max="15879" width="7.28515625" style="75" bestFit="1" customWidth="1"/>
    <col min="15880" max="15880" width="8.28515625" style="75" bestFit="1" customWidth="1"/>
    <col min="15881" max="15881" width="7.28515625" style="75" bestFit="1" customWidth="1"/>
    <col min="15882" max="15882" width="8.28515625" style="75" bestFit="1" customWidth="1"/>
    <col min="15883" max="15883" width="8.28515625" style="75" customWidth="1"/>
    <col min="15884" max="15884" width="8.28515625" style="75" bestFit="1" customWidth="1"/>
    <col min="15885" max="15888" width="8.28515625" style="75" customWidth="1"/>
    <col min="15889" max="15889" width="8.28515625" style="75" bestFit="1" customWidth="1"/>
    <col min="15890" max="16128" width="9.140625" style="75"/>
    <col min="16129" max="16130" width="0" style="75" hidden="1" customWidth="1"/>
    <col min="16131" max="16131" width="81.5703125" style="75" customWidth="1"/>
    <col min="16132" max="16134" width="8.28515625" style="75" bestFit="1" customWidth="1"/>
    <col min="16135" max="16135" width="7.28515625" style="75" bestFit="1" customWidth="1"/>
    <col min="16136" max="16136" width="8.28515625" style="75" bestFit="1" customWidth="1"/>
    <col min="16137" max="16137" width="7.28515625" style="75" bestFit="1" customWidth="1"/>
    <col min="16138" max="16138" width="8.28515625" style="75" bestFit="1" customWidth="1"/>
    <col min="16139" max="16139" width="8.28515625" style="75" customWidth="1"/>
    <col min="16140" max="16140" width="8.28515625" style="75" bestFit="1" customWidth="1"/>
    <col min="16141" max="16144" width="8.28515625" style="75" customWidth="1"/>
    <col min="16145" max="16145" width="8.28515625" style="75" bestFit="1" customWidth="1"/>
    <col min="16146" max="16384" width="9.140625" style="75"/>
  </cols>
  <sheetData>
    <row r="1" spans="1:17" ht="15" customHeight="1" x14ac:dyDescent="0.2">
      <c r="A1" s="517"/>
      <c r="B1" s="517"/>
      <c r="C1" s="777"/>
      <c r="D1" s="777"/>
      <c r="E1" s="777"/>
      <c r="F1" s="777"/>
      <c r="G1" s="777"/>
      <c r="H1" s="777"/>
      <c r="I1" s="777"/>
      <c r="J1" s="777"/>
      <c r="K1" s="777"/>
      <c r="L1" s="777"/>
      <c r="M1" s="777"/>
      <c r="N1" s="777"/>
      <c r="O1" s="777"/>
      <c r="P1" s="777"/>
      <c r="Q1" s="777"/>
    </row>
    <row r="2" spans="1:17" ht="15" customHeight="1" x14ac:dyDescent="0.2">
      <c r="A2" s="772" t="s">
        <v>889</v>
      </c>
      <c r="B2" s="772"/>
      <c r="C2" s="772"/>
      <c r="D2" s="772"/>
      <c r="E2" s="772"/>
      <c r="F2" s="772"/>
      <c r="G2" s="772"/>
      <c r="H2" s="772"/>
      <c r="I2" s="772"/>
      <c r="J2" s="772"/>
      <c r="K2" s="772"/>
      <c r="L2" s="772"/>
      <c r="M2" s="772"/>
      <c r="N2" s="772"/>
      <c r="O2" s="772"/>
      <c r="P2" s="772"/>
      <c r="Q2" s="772"/>
    </row>
    <row r="3" spans="1:17" ht="15" customHeight="1" x14ac:dyDescent="0.2">
      <c r="A3" s="517"/>
      <c r="B3" s="517"/>
      <c r="C3" s="772" t="s">
        <v>522</v>
      </c>
      <c r="D3" s="772"/>
      <c r="E3" s="772"/>
      <c r="F3" s="772"/>
      <c r="G3" s="772"/>
      <c r="H3" s="772"/>
      <c r="I3" s="772"/>
      <c r="J3" s="772"/>
      <c r="K3" s="772"/>
      <c r="L3" s="772"/>
      <c r="M3" s="772"/>
      <c r="N3" s="772"/>
      <c r="O3" s="772"/>
      <c r="P3" s="772"/>
      <c r="Q3" s="772"/>
    </row>
    <row r="4" spans="1:17" ht="15" customHeight="1" x14ac:dyDescent="0.2">
      <c r="A4" s="778"/>
      <c r="B4" s="772"/>
      <c r="C4" s="772"/>
      <c r="D4" s="772"/>
      <c r="E4" s="772"/>
      <c r="F4" s="772"/>
      <c r="G4" s="772"/>
      <c r="H4" s="772"/>
      <c r="I4" s="772"/>
      <c r="J4" s="772"/>
      <c r="K4" s="772"/>
      <c r="L4" s="772"/>
      <c r="M4" s="772"/>
      <c r="N4" s="772"/>
      <c r="O4" s="772"/>
      <c r="P4" s="772"/>
      <c r="Q4" s="772"/>
    </row>
    <row r="5" spans="1:17" s="78" customFormat="1" ht="15" customHeight="1" thickBot="1" x14ac:dyDescent="0.25">
      <c r="A5" s="76"/>
      <c r="B5" s="77"/>
      <c r="C5" s="77"/>
      <c r="D5" s="77"/>
      <c r="E5" s="77"/>
      <c r="F5" s="77"/>
      <c r="G5" s="77"/>
      <c r="H5" s="77"/>
      <c r="I5" s="77"/>
      <c r="J5" s="77"/>
      <c r="K5" s="77"/>
      <c r="L5" s="77"/>
      <c r="M5" s="77"/>
      <c r="N5" s="77"/>
      <c r="O5" s="77"/>
      <c r="P5" s="77"/>
      <c r="Q5" s="77"/>
    </row>
    <row r="6" spans="1:17" s="79" customFormat="1" ht="30" customHeight="1" thickTop="1" thickBot="1" x14ac:dyDescent="0.3">
      <c r="A6" s="52"/>
      <c r="B6" s="52"/>
      <c r="C6" s="547"/>
      <c r="D6" s="542" t="s">
        <v>446</v>
      </c>
      <c r="E6" s="542" t="s">
        <v>447</v>
      </c>
      <c r="F6" s="542" t="s">
        <v>448</v>
      </c>
      <c r="G6" s="542" t="s">
        <v>449</v>
      </c>
      <c r="H6" s="542" t="s">
        <v>450</v>
      </c>
      <c r="I6" s="542" t="s">
        <v>451</v>
      </c>
      <c r="J6" s="542" t="s">
        <v>452</v>
      </c>
      <c r="K6" s="542" t="s">
        <v>453</v>
      </c>
      <c r="L6" s="548" t="s">
        <v>454</v>
      </c>
      <c r="M6" s="548" t="s">
        <v>931</v>
      </c>
      <c r="N6" s="548" t="s">
        <v>455</v>
      </c>
      <c r="O6" s="548" t="s">
        <v>456</v>
      </c>
      <c r="P6" s="548" t="s">
        <v>457</v>
      </c>
      <c r="Q6" s="548" t="s">
        <v>458</v>
      </c>
    </row>
    <row r="7" spans="1:17" ht="15" customHeight="1" thickTop="1" thickBot="1" x14ac:dyDescent="0.25">
      <c r="A7" s="52"/>
      <c r="B7" s="52"/>
      <c r="C7" s="52"/>
      <c r="D7" s="52"/>
      <c r="E7" s="52"/>
      <c r="F7" s="52"/>
      <c r="G7" s="52"/>
      <c r="H7" s="52"/>
      <c r="I7" s="52"/>
      <c r="J7" s="52"/>
      <c r="K7" s="52"/>
      <c r="L7" s="52"/>
      <c r="M7" s="52"/>
      <c r="N7" s="52"/>
      <c r="O7" s="52"/>
      <c r="P7" s="52"/>
      <c r="Q7" s="52"/>
    </row>
    <row r="8" spans="1:17" s="81" customFormat="1" ht="15" customHeight="1" thickTop="1" thickBot="1" x14ac:dyDescent="0.3">
      <c r="A8" s="52"/>
      <c r="B8" s="80"/>
      <c r="C8" s="549" t="s">
        <v>330</v>
      </c>
      <c r="D8" s="550"/>
      <c r="E8" s="550"/>
      <c r="F8" s="550"/>
      <c r="G8" s="550"/>
      <c r="H8" s="550"/>
      <c r="I8" s="550"/>
      <c r="J8" s="550"/>
      <c r="K8" s="550"/>
      <c r="L8" s="550"/>
      <c r="M8" s="550"/>
      <c r="N8" s="550"/>
      <c r="O8" s="551"/>
      <c r="P8" s="550"/>
      <c r="Q8" s="550"/>
    </row>
    <row r="9" spans="1:17" ht="15" customHeight="1" thickTop="1" x14ac:dyDescent="0.2">
      <c r="A9" s="52" t="s">
        <v>523</v>
      </c>
      <c r="B9" s="82" t="s">
        <v>524</v>
      </c>
      <c r="C9" s="83" t="s">
        <v>525</v>
      </c>
      <c r="D9" s="84">
        <v>0.1183</v>
      </c>
      <c r="E9" s="84">
        <v>0.11550000000000001</v>
      </c>
      <c r="F9" s="84">
        <v>0.1138</v>
      </c>
      <c r="G9" s="84">
        <v>0.1066</v>
      </c>
      <c r="H9" s="84">
        <v>0.1263</v>
      </c>
      <c r="I9" s="84">
        <v>0.11509999999999999</v>
      </c>
      <c r="J9" s="84">
        <v>0.1047</v>
      </c>
      <c r="K9" s="84">
        <v>0.1086</v>
      </c>
      <c r="L9" s="84">
        <v>0.1016</v>
      </c>
      <c r="M9" s="84">
        <v>0.104</v>
      </c>
      <c r="N9" s="84">
        <v>0.1094</v>
      </c>
      <c r="O9" s="84">
        <v>0.1114</v>
      </c>
      <c r="P9" s="84">
        <v>0.13187957652941071</v>
      </c>
      <c r="Q9" s="84">
        <v>0.13325061325046889</v>
      </c>
    </row>
    <row r="10" spans="1:17" ht="15" customHeight="1" thickBot="1" x14ac:dyDescent="0.25">
      <c r="A10" s="52" t="s">
        <v>523</v>
      </c>
      <c r="B10" s="82" t="s">
        <v>526</v>
      </c>
      <c r="C10" s="83" t="s">
        <v>527</v>
      </c>
      <c r="D10" s="84">
        <v>0.70169999999999999</v>
      </c>
      <c r="E10" s="84">
        <v>0.69669999999999999</v>
      </c>
      <c r="F10" s="84">
        <v>0.70750000000000002</v>
      </c>
      <c r="G10" s="84">
        <v>0.71650000000000003</v>
      </c>
      <c r="H10" s="84">
        <v>0.72309999999999997</v>
      </c>
      <c r="I10" s="84">
        <v>0.74250000000000005</v>
      </c>
      <c r="J10" s="84">
        <v>0.74929999999999997</v>
      </c>
      <c r="K10" s="84">
        <v>0.73899999999999999</v>
      </c>
      <c r="L10" s="84">
        <v>0.74470000000000003</v>
      </c>
      <c r="M10" s="84">
        <v>0.746</v>
      </c>
      <c r="N10" s="84">
        <v>0.747</v>
      </c>
      <c r="O10" s="84">
        <v>0.7409</v>
      </c>
      <c r="P10" s="84">
        <v>0.72023949525710884</v>
      </c>
      <c r="Q10" s="84">
        <v>0.71652060785355753</v>
      </c>
    </row>
    <row r="11" spans="1:17" s="85" customFormat="1" ht="15" customHeight="1" thickTop="1" thickBot="1" x14ac:dyDescent="0.25">
      <c r="A11" s="52"/>
      <c r="B11" s="80"/>
      <c r="C11" s="549" t="s">
        <v>333</v>
      </c>
      <c r="D11" s="550"/>
      <c r="E11" s="550"/>
      <c r="F11" s="550"/>
      <c r="G11" s="550"/>
      <c r="H11" s="550"/>
      <c r="I11" s="550"/>
      <c r="J11" s="550"/>
      <c r="K11" s="550"/>
      <c r="L11" s="575"/>
      <c r="M11" s="575"/>
      <c r="N11" s="575"/>
      <c r="O11" s="551"/>
      <c r="P11" s="550"/>
      <c r="Q11" s="550"/>
    </row>
    <row r="12" spans="1:17" s="79" customFormat="1" ht="15" customHeight="1" thickTop="1" x14ac:dyDescent="0.25">
      <c r="A12" s="52" t="s">
        <v>523</v>
      </c>
      <c r="B12" s="82" t="s">
        <v>528</v>
      </c>
      <c r="C12" s="83" t="s">
        <v>529</v>
      </c>
      <c r="D12" s="84">
        <v>0.76939999999999997</v>
      </c>
      <c r="E12" s="84">
        <v>0.77490000000000003</v>
      </c>
      <c r="F12" s="84">
        <v>0.77170000000000005</v>
      </c>
      <c r="G12" s="84">
        <v>0.76119999999999999</v>
      </c>
      <c r="H12" s="84">
        <v>0.75049999999999994</v>
      </c>
      <c r="I12" s="84">
        <v>0.72840000000000005</v>
      </c>
      <c r="J12" s="84">
        <v>0.70909999999999995</v>
      </c>
      <c r="K12" s="84">
        <v>0.71389999999999998</v>
      </c>
      <c r="L12" s="84">
        <v>0.73099999999999998</v>
      </c>
      <c r="M12" s="84">
        <v>0.73109999999999997</v>
      </c>
      <c r="N12" s="84">
        <v>0.71809999999999996</v>
      </c>
      <c r="O12" s="84">
        <v>0.72509999999999997</v>
      </c>
      <c r="P12" s="84">
        <v>0.72955940491825966</v>
      </c>
      <c r="Q12" s="84">
        <v>0.73343736413443605</v>
      </c>
    </row>
    <row r="13" spans="1:17" s="87" customFormat="1" ht="15" customHeight="1" x14ac:dyDescent="0.25">
      <c r="A13" s="52" t="s">
        <v>523</v>
      </c>
      <c r="B13" s="82" t="s">
        <v>530</v>
      </c>
      <c r="C13" s="83" t="s">
        <v>531</v>
      </c>
      <c r="D13" s="86">
        <v>0.76939999999999997</v>
      </c>
      <c r="E13" s="84">
        <v>0.77490000000000003</v>
      </c>
      <c r="F13" s="84">
        <v>0.77170000000000005</v>
      </c>
      <c r="G13" s="84">
        <v>0.76119999999999999</v>
      </c>
      <c r="H13" s="84">
        <v>0.75060000000000004</v>
      </c>
      <c r="I13" s="84">
        <v>0.72909999999999997</v>
      </c>
      <c r="J13" s="84">
        <v>0.7097</v>
      </c>
      <c r="K13" s="84">
        <v>0.71430000000000005</v>
      </c>
      <c r="L13" s="84">
        <v>0.73129999999999995</v>
      </c>
      <c r="M13" s="84">
        <v>0.73119999999999996</v>
      </c>
      <c r="N13" s="84">
        <v>0.7198</v>
      </c>
      <c r="O13" s="84">
        <v>0.72550000000000003</v>
      </c>
      <c r="P13" s="84">
        <v>0.73049722228438752</v>
      </c>
      <c r="Q13" s="84">
        <v>0.73398512248305092</v>
      </c>
    </row>
    <row r="14" spans="1:17" s="87" customFormat="1" ht="15" customHeight="1" x14ac:dyDescent="0.25">
      <c r="A14" s="52"/>
      <c r="B14" s="82"/>
      <c r="C14" s="83" t="s">
        <v>532</v>
      </c>
      <c r="D14" s="84">
        <v>5.5500000000000001E-2</v>
      </c>
      <c r="E14" s="84">
        <v>5.5100000000000003E-2</v>
      </c>
      <c r="F14" s="84">
        <v>5.2200000000000003E-2</v>
      </c>
      <c r="G14" s="84">
        <v>6.25E-2</v>
      </c>
      <c r="H14" s="84">
        <v>6.6199999999999995E-2</v>
      </c>
      <c r="I14" s="84">
        <v>7.2099999999999997E-2</v>
      </c>
      <c r="J14" s="84">
        <v>8.2199999999999995E-2</v>
      </c>
      <c r="K14" s="84">
        <v>8.0199999999999994E-2</v>
      </c>
      <c r="L14" s="84">
        <v>7.9000000000000001E-2</v>
      </c>
      <c r="M14" s="84">
        <v>7.7700000000000005E-2</v>
      </c>
      <c r="N14" s="84">
        <v>7.9000000000000001E-2</v>
      </c>
      <c r="O14" s="84">
        <v>8.0799999999999997E-2</v>
      </c>
      <c r="P14" s="84">
        <v>7.4289270320814824E-2</v>
      </c>
      <c r="Q14" s="84">
        <v>6.6060273812903997E-2</v>
      </c>
    </row>
    <row r="15" spans="1:17" s="87" customFormat="1" ht="15" customHeight="1" thickBot="1" x14ac:dyDescent="0.3">
      <c r="A15" s="52" t="s">
        <v>523</v>
      </c>
      <c r="B15" s="82" t="s">
        <v>533</v>
      </c>
      <c r="C15" s="83" t="s">
        <v>534</v>
      </c>
      <c r="D15" s="84">
        <v>2.0000000000000001E-4</v>
      </c>
      <c r="E15" s="84">
        <v>2.0000000000000001E-4</v>
      </c>
      <c r="F15" s="84">
        <v>2.0000000000000001E-4</v>
      </c>
      <c r="G15" s="84">
        <v>2.0000000000000001E-4</v>
      </c>
      <c r="H15" s="84">
        <v>2.0000000000000001E-4</v>
      </c>
      <c r="I15" s="84">
        <v>2.0000000000000001E-4</v>
      </c>
      <c r="J15" s="84">
        <v>2.0000000000000001E-4</v>
      </c>
      <c r="K15" s="84">
        <v>2.0000000000000001E-4</v>
      </c>
      <c r="L15" s="84">
        <v>2.0000000000000001E-4</v>
      </c>
      <c r="M15" s="84">
        <v>2.0000000000000001E-4</v>
      </c>
      <c r="N15" s="84">
        <v>2.0000000000000001E-4</v>
      </c>
      <c r="O15" s="84">
        <v>2.0000000000000001E-4</v>
      </c>
      <c r="P15" s="84">
        <v>2.1745895348212739E-4</v>
      </c>
      <c r="Q15" s="84">
        <v>2.1225208373844325E-4</v>
      </c>
    </row>
    <row r="16" spans="1:17" s="85" customFormat="1" ht="15" customHeight="1" thickTop="1" thickBot="1" x14ac:dyDescent="0.25">
      <c r="A16" s="52"/>
      <c r="B16" s="80"/>
      <c r="C16" s="549" t="s">
        <v>535</v>
      </c>
      <c r="D16" s="550"/>
      <c r="E16" s="550"/>
      <c r="F16" s="550"/>
      <c r="G16" s="550"/>
      <c r="H16" s="550"/>
      <c r="I16" s="550"/>
      <c r="J16" s="550"/>
      <c r="K16" s="550"/>
      <c r="L16" s="575"/>
      <c r="M16" s="575"/>
      <c r="N16" s="575"/>
      <c r="O16" s="551"/>
      <c r="P16" s="550"/>
      <c r="Q16" s="550"/>
    </row>
    <row r="17" spans="1:17" s="79" customFormat="1" ht="15" customHeight="1" thickTop="1" x14ac:dyDescent="0.25">
      <c r="A17" s="52" t="s">
        <v>523</v>
      </c>
      <c r="B17" s="82" t="s">
        <v>536</v>
      </c>
      <c r="C17" s="83" t="s">
        <v>537</v>
      </c>
      <c r="D17" s="84">
        <v>0.1154</v>
      </c>
      <c r="E17" s="84">
        <v>0.1762</v>
      </c>
      <c r="F17" s="84">
        <v>0.14269999999999999</v>
      </c>
      <c r="G17" s="84">
        <v>0.1265</v>
      </c>
      <c r="H17" s="84">
        <v>0.1123</v>
      </c>
      <c r="I17" s="84">
        <v>0.10680000000000001</v>
      </c>
      <c r="J17" s="84">
        <v>7.5300000000000006E-2</v>
      </c>
      <c r="K17" s="84">
        <v>6.7199999999999996E-2</v>
      </c>
      <c r="L17" s="84">
        <v>7.9000000000000001E-2</v>
      </c>
      <c r="M17" s="84">
        <v>7.9200000000000007E-2</v>
      </c>
      <c r="N17" s="84">
        <v>5.79E-2</v>
      </c>
      <c r="O17" s="84">
        <v>5.1299999999999998E-2</v>
      </c>
      <c r="P17" s="84">
        <v>5.1628465781713255E-2</v>
      </c>
      <c r="Q17" s="84">
        <v>5.1330439245506614E-2</v>
      </c>
    </row>
    <row r="18" spans="1:17" s="87" customFormat="1" ht="15" customHeight="1" x14ac:dyDescent="0.25">
      <c r="A18" s="52" t="s">
        <v>523</v>
      </c>
      <c r="B18" s="82" t="s">
        <v>538</v>
      </c>
      <c r="C18" s="83" t="s">
        <v>539</v>
      </c>
      <c r="D18" s="84">
        <v>0.88460000000000005</v>
      </c>
      <c r="E18" s="84">
        <v>0.82379999999999998</v>
      </c>
      <c r="F18" s="84">
        <v>0.85729999999999995</v>
      </c>
      <c r="G18" s="84">
        <v>0.87350000000000005</v>
      </c>
      <c r="H18" s="84">
        <v>0.88770000000000004</v>
      </c>
      <c r="I18" s="84">
        <v>0.89319999999999999</v>
      </c>
      <c r="J18" s="84">
        <v>0.92469999999999997</v>
      </c>
      <c r="K18" s="84">
        <v>0.93279999999999996</v>
      </c>
      <c r="L18" s="84">
        <v>0.92100000000000004</v>
      </c>
      <c r="M18" s="84">
        <v>0.92079999999999995</v>
      </c>
      <c r="N18" s="84">
        <v>0.94210000000000005</v>
      </c>
      <c r="O18" s="84">
        <v>0.94869999999999999</v>
      </c>
      <c r="P18" s="84">
        <v>0.94837153421828668</v>
      </c>
      <c r="Q18" s="84">
        <v>0.94866956075449338</v>
      </c>
    </row>
    <row r="19" spans="1:17" s="87" customFormat="1" ht="15" customHeight="1" thickBot="1" x14ac:dyDescent="0.3">
      <c r="A19" s="52" t="s">
        <v>523</v>
      </c>
      <c r="B19" s="82" t="s">
        <v>540</v>
      </c>
      <c r="C19" s="83" t="s">
        <v>541</v>
      </c>
      <c r="D19" s="88">
        <v>590.3895</v>
      </c>
      <c r="E19" s="88">
        <v>596.69920000000002</v>
      </c>
      <c r="F19" s="88">
        <v>605.7183</v>
      </c>
      <c r="G19" s="88">
        <v>614.42200000000003</v>
      </c>
      <c r="H19" s="88">
        <v>645.2319</v>
      </c>
      <c r="I19" s="88">
        <v>628.03279999999995</v>
      </c>
      <c r="J19" s="88">
        <v>621.57389999999998</v>
      </c>
      <c r="K19" s="88">
        <v>624.17139999999995</v>
      </c>
      <c r="L19" s="88">
        <v>630.20209999999997</v>
      </c>
      <c r="M19" s="88">
        <v>632.52049999999997</v>
      </c>
      <c r="N19" s="88">
        <v>631.23249999999996</v>
      </c>
      <c r="O19" s="88">
        <v>634.08140000000003</v>
      </c>
      <c r="P19" s="89">
        <v>627.08768132446119</v>
      </c>
      <c r="Q19" s="89">
        <v>621.84666498437821</v>
      </c>
    </row>
    <row r="20" spans="1:17" s="85" customFormat="1" ht="15" customHeight="1" thickTop="1" thickBot="1" x14ac:dyDescent="0.25">
      <c r="A20" s="52"/>
      <c r="B20" s="80"/>
      <c r="C20" s="549" t="s">
        <v>542</v>
      </c>
      <c r="D20" s="550"/>
      <c r="E20" s="550"/>
      <c r="F20" s="550"/>
      <c r="G20" s="550"/>
      <c r="H20" s="550"/>
      <c r="I20" s="550"/>
      <c r="J20" s="550"/>
      <c r="K20" s="550"/>
      <c r="L20" s="575"/>
      <c r="M20" s="575"/>
      <c r="N20" s="575"/>
      <c r="O20" s="551"/>
      <c r="P20" s="576"/>
      <c r="Q20" s="576"/>
    </row>
    <row r="21" spans="1:17" s="79" customFormat="1" ht="15" customHeight="1" thickTop="1" x14ac:dyDescent="0.25">
      <c r="A21" s="52" t="s">
        <v>523</v>
      </c>
      <c r="B21" s="82" t="s">
        <v>543</v>
      </c>
      <c r="C21" s="83" t="s">
        <v>544</v>
      </c>
      <c r="D21" s="84">
        <v>0.98170000000000002</v>
      </c>
      <c r="E21" s="84">
        <v>0.98109999999999997</v>
      </c>
      <c r="F21" s="84">
        <v>0.97819999999999996</v>
      </c>
      <c r="G21" s="84">
        <v>0.97529999999999994</v>
      </c>
      <c r="H21" s="84">
        <v>0.97289999999999999</v>
      </c>
      <c r="I21" s="84">
        <v>0.96689999999999998</v>
      </c>
      <c r="J21" s="84">
        <v>0.97270000000000001</v>
      </c>
      <c r="K21" s="84">
        <v>0.97529999999999994</v>
      </c>
      <c r="L21" s="84">
        <v>0.96950000000000003</v>
      </c>
      <c r="M21" s="84">
        <v>0.96640000000000004</v>
      </c>
      <c r="N21" s="84">
        <v>0.96379999999999999</v>
      </c>
      <c r="O21" s="84">
        <v>0.95209999999999995</v>
      </c>
      <c r="P21" s="84">
        <v>0.95873692635703622</v>
      </c>
      <c r="Q21" s="84">
        <v>0.95198790630358388</v>
      </c>
    </row>
    <row r="22" spans="1:17" s="87" customFormat="1" ht="15" customHeight="1" x14ac:dyDescent="0.25">
      <c r="A22" s="52" t="s">
        <v>523</v>
      </c>
      <c r="B22" s="82" t="s">
        <v>545</v>
      </c>
      <c r="C22" s="83" t="s">
        <v>546</v>
      </c>
      <c r="D22" s="84">
        <v>2.5399999999999999E-2</v>
      </c>
      <c r="E22" s="84">
        <v>2.7699999999999999E-2</v>
      </c>
      <c r="F22" s="84">
        <v>3.39E-2</v>
      </c>
      <c r="G22" s="84">
        <v>3.7999999999999999E-2</v>
      </c>
      <c r="H22" s="84">
        <v>4.5699999999999998E-2</v>
      </c>
      <c r="I22" s="84">
        <v>5.16E-2</v>
      </c>
      <c r="J22" s="84">
        <v>5.9499999999999997E-2</v>
      </c>
      <c r="K22" s="84">
        <v>0.29289999999999999</v>
      </c>
      <c r="L22" s="84">
        <v>0.29480000000000001</v>
      </c>
      <c r="M22" s="84">
        <v>0.29210000000000003</v>
      </c>
      <c r="N22" s="84">
        <v>0.27200000000000002</v>
      </c>
      <c r="O22" s="84">
        <v>0.2671</v>
      </c>
      <c r="P22" s="84">
        <v>0.26974579467592996</v>
      </c>
      <c r="Q22" s="84">
        <v>0.26745044186325584</v>
      </c>
    </row>
    <row r="23" spans="1:17" s="87" customFormat="1" ht="15" customHeight="1" x14ac:dyDescent="0.25">
      <c r="A23" s="52" t="s">
        <v>523</v>
      </c>
      <c r="B23" s="82" t="s">
        <v>547</v>
      </c>
      <c r="C23" s="83" t="s">
        <v>548</v>
      </c>
      <c r="D23" s="84">
        <v>1.83E-2</v>
      </c>
      <c r="E23" s="84">
        <v>1.89E-2</v>
      </c>
      <c r="F23" s="84">
        <v>2.18E-2</v>
      </c>
      <c r="G23" s="84">
        <v>2.47E-2</v>
      </c>
      <c r="H23" s="84">
        <v>2.7099999999999999E-2</v>
      </c>
      <c r="I23" s="84">
        <v>3.3099999999999997E-2</v>
      </c>
      <c r="J23" s="84">
        <v>2.7300000000000001E-2</v>
      </c>
      <c r="K23" s="84">
        <v>2.47E-2</v>
      </c>
      <c r="L23" s="84">
        <v>3.0499999999999999E-2</v>
      </c>
      <c r="M23" s="84">
        <v>3.3599999999999998E-2</v>
      </c>
      <c r="N23" s="84">
        <v>3.6200000000000003E-2</v>
      </c>
      <c r="O23" s="84">
        <v>4.7899999999999998E-2</v>
      </c>
      <c r="P23" s="84">
        <v>4.126307364296368E-2</v>
      </c>
      <c r="Q23" s="84">
        <v>4.8012093696416097E-2</v>
      </c>
    </row>
    <row r="24" spans="1:17" s="87" customFormat="1" ht="15" customHeight="1" x14ac:dyDescent="0.25">
      <c r="A24" s="52" t="s">
        <v>523</v>
      </c>
      <c r="B24" s="82" t="s">
        <v>549</v>
      </c>
      <c r="C24" s="83" t="s">
        <v>550</v>
      </c>
      <c r="D24" s="84">
        <v>2.29E-2</v>
      </c>
      <c r="E24" s="84">
        <v>2.47E-2</v>
      </c>
      <c r="F24" s="84">
        <v>3.0499999999999999E-2</v>
      </c>
      <c r="G24" s="84">
        <v>3.3099999999999997E-2</v>
      </c>
      <c r="H24" s="84">
        <v>3.9199999999999999E-2</v>
      </c>
      <c r="I24" s="84">
        <v>4.3900000000000002E-2</v>
      </c>
      <c r="J24" s="84">
        <v>5.4100000000000002E-2</v>
      </c>
      <c r="K24" s="84">
        <v>0.29299999999999998</v>
      </c>
      <c r="L24" s="84">
        <v>0.29060000000000002</v>
      </c>
      <c r="M24" s="84">
        <v>0.28770000000000001</v>
      </c>
      <c r="N24" s="84">
        <v>0.26479999999999998</v>
      </c>
      <c r="O24" s="84">
        <v>0.25569999999999998</v>
      </c>
      <c r="P24" s="84">
        <v>0.26077962400688587</v>
      </c>
      <c r="Q24" s="84">
        <v>0.25403173777303029</v>
      </c>
    </row>
    <row r="25" spans="1:17" s="87" customFormat="1" ht="15" customHeight="1" x14ac:dyDescent="0.25">
      <c r="A25" s="52" t="s">
        <v>523</v>
      </c>
      <c r="B25" s="82" t="s">
        <v>551</v>
      </c>
      <c r="C25" s="83" t="s">
        <v>932</v>
      </c>
      <c r="D25" s="84">
        <v>0.1116</v>
      </c>
      <c r="E25" s="84">
        <v>0.1245</v>
      </c>
      <c r="F25" s="84">
        <v>0.12039999999999999</v>
      </c>
      <c r="G25" s="84">
        <v>0.15010000000000001</v>
      </c>
      <c r="H25" s="84">
        <v>0.16389999999999999</v>
      </c>
      <c r="I25" s="84">
        <v>0.17699999999999999</v>
      </c>
      <c r="J25" s="84">
        <v>0.1163</v>
      </c>
      <c r="K25" s="84">
        <v>2.46E-2</v>
      </c>
      <c r="L25" s="84">
        <v>4.4299999999999999E-2</v>
      </c>
      <c r="M25" s="84">
        <v>4.8099999999999997E-2</v>
      </c>
      <c r="N25" s="84">
        <v>6.1699999999999998E-2</v>
      </c>
      <c r="O25" s="84">
        <v>8.8599999999999998E-2</v>
      </c>
      <c r="P25" s="84">
        <v>7.3130850928461E-2</v>
      </c>
      <c r="Q25" s="84">
        <v>9.5775873494890515E-2</v>
      </c>
    </row>
    <row r="26" spans="1:17" s="87" customFormat="1" ht="15" customHeight="1" x14ac:dyDescent="0.25">
      <c r="A26" s="52" t="s">
        <v>523</v>
      </c>
      <c r="B26" s="82" t="s">
        <v>553</v>
      </c>
      <c r="C26" s="83" t="s">
        <v>554</v>
      </c>
      <c r="D26" s="84">
        <v>8.3999999999999995E-3</v>
      </c>
      <c r="E26" s="84">
        <v>8.3999999999999995E-3</v>
      </c>
      <c r="F26" s="84">
        <v>9.1000000000000004E-3</v>
      </c>
      <c r="G26" s="84">
        <v>9.2999999999999992E-3</v>
      </c>
      <c r="H26" s="84">
        <v>9.5999999999999992E-3</v>
      </c>
      <c r="I26" s="84">
        <v>9.9000000000000008E-3</v>
      </c>
      <c r="J26" s="84">
        <v>8.8599999999999998E-2</v>
      </c>
      <c r="K26" s="84">
        <v>0.1198</v>
      </c>
      <c r="L26" s="84">
        <v>0.10929999999999999</v>
      </c>
      <c r="M26" s="84">
        <v>0.10879999999999999</v>
      </c>
      <c r="N26" s="84">
        <v>9.69E-2</v>
      </c>
      <c r="O26" s="84">
        <v>9.1700000000000004E-2</v>
      </c>
      <c r="P26" s="84">
        <v>8.9939303950534177E-2</v>
      </c>
      <c r="Q26" s="84">
        <v>8.7247525247729496E-2</v>
      </c>
    </row>
    <row r="27" spans="1:17" s="87" customFormat="1" ht="15" customHeight="1" x14ac:dyDescent="0.25">
      <c r="A27" s="52" t="s">
        <v>523</v>
      </c>
      <c r="B27" s="82" t="s">
        <v>555</v>
      </c>
      <c r="C27" s="83" t="s">
        <v>556</v>
      </c>
      <c r="D27" s="84">
        <v>7.0900000000000005E-2</v>
      </c>
      <c r="E27" s="84">
        <v>6.9900000000000004E-2</v>
      </c>
      <c r="F27" s="84">
        <v>7.2300000000000003E-2</v>
      </c>
      <c r="G27" s="84">
        <v>7.5300000000000006E-2</v>
      </c>
      <c r="H27" s="84">
        <v>7.4999999999999997E-2</v>
      </c>
      <c r="I27" s="84">
        <v>8.3000000000000004E-2</v>
      </c>
      <c r="J27" s="84">
        <v>9.4100000000000003E-2</v>
      </c>
      <c r="K27" s="84">
        <v>9.3399999999999997E-2</v>
      </c>
      <c r="L27" s="84">
        <v>8.9499999999999996E-2</v>
      </c>
      <c r="M27" s="84">
        <v>9.3100000000000002E-2</v>
      </c>
      <c r="N27" s="84">
        <v>9.3100000000000002E-2</v>
      </c>
      <c r="O27" s="84">
        <v>9.7699999999999995E-2</v>
      </c>
      <c r="P27" s="84">
        <v>9.6678571651924256E-2</v>
      </c>
      <c r="Q27" s="84">
        <v>0.10099896272131841</v>
      </c>
    </row>
    <row r="28" spans="1:17" s="87" customFormat="1" ht="15" customHeight="1" x14ac:dyDescent="0.25">
      <c r="A28" s="52" t="s">
        <v>523</v>
      </c>
      <c r="B28" s="82" t="s">
        <v>557</v>
      </c>
      <c r="C28" s="83" t="s">
        <v>558</v>
      </c>
      <c r="D28" s="84">
        <v>0.97030000000000005</v>
      </c>
      <c r="E28" s="84">
        <v>0.96809999999999996</v>
      </c>
      <c r="F28" s="84">
        <v>0.96489999999999998</v>
      </c>
      <c r="G28" s="84">
        <v>0.96140000000000003</v>
      </c>
      <c r="H28" s="84">
        <v>0.95879999999999999</v>
      </c>
      <c r="I28" s="84">
        <v>0.95189999999999997</v>
      </c>
      <c r="J28" s="84">
        <v>0.97</v>
      </c>
      <c r="K28" s="84">
        <v>0.96709999999999996</v>
      </c>
      <c r="L28" s="84">
        <v>0.95940000000000003</v>
      </c>
      <c r="M28" s="84">
        <v>0.94469999999999998</v>
      </c>
      <c r="N28" s="84">
        <v>0.95009999999999994</v>
      </c>
      <c r="O28" s="84">
        <v>0.92749999999999999</v>
      </c>
      <c r="P28" s="84">
        <v>0.94811032297537545</v>
      </c>
      <c r="Q28" s="84">
        <v>0.93485712168893753</v>
      </c>
    </row>
    <row r="29" spans="1:17" s="87" customFormat="1" ht="15" customHeight="1" x14ac:dyDescent="0.25">
      <c r="A29" s="52" t="s">
        <v>523</v>
      </c>
      <c r="B29" s="82" t="s">
        <v>559</v>
      </c>
      <c r="C29" s="83" t="s">
        <v>560</v>
      </c>
      <c r="D29" s="84">
        <v>1.0800000000000001E-2</v>
      </c>
      <c r="E29" s="84">
        <v>1.23E-2</v>
      </c>
      <c r="F29" s="84">
        <v>1.2999999999999999E-2</v>
      </c>
      <c r="G29" s="84">
        <v>1.34E-2</v>
      </c>
      <c r="H29" s="84">
        <v>1.3899999999999999E-2</v>
      </c>
      <c r="I29" s="84">
        <v>1.3599999999999999E-2</v>
      </c>
      <c r="J29" s="84">
        <v>1E-4</v>
      </c>
      <c r="K29" s="84">
        <v>3.7000000000000002E-3</v>
      </c>
      <c r="L29" s="84">
        <v>7.7999999999999996E-3</v>
      </c>
      <c r="M29" s="84">
        <v>1.9800000000000002E-2</v>
      </c>
      <c r="N29" s="84">
        <v>1.14E-2</v>
      </c>
      <c r="O29" s="84">
        <v>2.3699999999999999E-2</v>
      </c>
      <c r="P29" s="84">
        <v>9.634326498255916E-3</v>
      </c>
      <c r="Q29" s="84">
        <v>1.5817671962754999E-2</v>
      </c>
    </row>
    <row r="30" spans="1:17" s="87" customFormat="1" ht="15" customHeight="1" x14ac:dyDescent="0.25">
      <c r="A30" s="52" t="s">
        <v>523</v>
      </c>
      <c r="B30" s="82" t="s">
        <v>561</v>
      </c>
      <c r="C30" s="83" t="s">
        <v>562</v>
      </c>
      <c r="D30" s="84">
        <v>3.5000000000000001E-3</v>
      </c>
      <c r="E30" s="84">
        <v>2.8E-3</v>
      </c>
      <c r="F30" s="84">
        <v>2.7000000000000001E-3</v>
      </c>
      <c r="G30" s="84">
        <v>3.8999999999999998E-3</v>
      </c>
      <c r="H30" s="84">
        <v>3.5000000000000001E-3</v>
      </c>
      <c r="I30" s="84">
        <v>4.0000000000000001E-3</v>
      </c>
      <c r="J30" s="84">
        <v>0</v>
      </c>
      <c r="K30" s="84">
        <v>2.5999999999999999E-3</v>
      </c>
      <c r="L30" s="84">
        <v>3.2000000000000002E-3</v>
      </c>
      <c r="M30" s="84">
        <v>3.8E-3</v>
      </c>
      <c r="N30" s="84">
        <v>4.3E-3</v>
      </c>
      <c r="O30" s="84">
        <v>6.4000000000000003E-3</v>
      </c>
      <c r="P30" s="84">
        <v>3.908230735821942E-3</v>
      </c>
      <c r="Q30" s="84">
        <v>5.2666609366768084E-3</v>
      </c>
    </row>
    <row r="31" spans="1:17" s="87" customFormat="1" ht="15" customHeight="1" x14ac:dyDescent="0.25">
      <c r="A31" s="52" t="s">
        <v>523</v>
      </c>
      <c r="B31" s="82" t="s">
        <v>563</v>
      </c>
      <c r="C31" s="83" t="s">
        <v>564</v>
      </c>
      <c r="D31" s="84">
        <v>8.9999999999999998E-4</v>
      </c>
      <c r="E31" s="84">
        <v>8.0000000000000004E-4</v>
      </c>
      <c r="F31" s="84">
        <v>1.1999999999999999E-3</v>
      </c>
      <c r="G31" s="84">
        <v>1E-3</v>
      </c>
      <c r="H31" s="84">
        <v>1.5E-3</v>
      </c>
      <c r="I31" s="84">
        <v>1.6999999999999999E-3</v>
      </c>
      <c r="J31" s="84">
        <v>8.9999999999999998E-4</v>
      </c>
      <c r="K31" s="84">
        <v>1.6000000000000001E-3</v>
      </c>
      <c r="L31" s="84">
        <v>2.0999999999999999E-3</v>
      </c>
      <c r="M31" s="84">
        <v>1.8E-3</v>
      </c>
      <c r="N31" s="84">
        <v>2.2000000000000001E-3</v>
      </c>
      <c r="O31" s="84">
        <v>2.5000000000000001E-3</v>
      </c>
      <c r="P31" s="84">
        <v>2.2760777967452072E-3</v>
      </c>
      <c r="Q31" s="84">
        <v>2.5283984094165244E-3</v>
      </c>
    </row>
    <row r="32" spans="1:17" s="87" customFormat="1" ht="15" customHeight="1" x14ac:dyDescent="0.25">
      <c r="A32" s="52" t="s">
        <v>523</v>
      </c>
      <c r="B32" s="82" t="s">
        <v>565</v>
      </c>
      <c r="C32" s="83" t="s">
        <v>566</v>
      </c>
      <c r="D32" s="84">
        <v>1.2999999999999999E-3</v>
      </c>
      <c r="E32" s="84">
        <v>1.1000000000000001E-3</v>
      </c>
      <c r="F32" s="84">
        <v>1.1999999999999999E-3</v>
      </c>
      <c r="G32" s="84">
        <v>1.6000000000000001E-3</v>
      </c>
      <c r="H32" s="84">
        <v>2.5000000000000001E-3</v>
      </c>
      <c r="I32" s="84">
        <v>2.5999999999999999E-3</v>
      </c>
      <c r="J32" s="84">
        <v>6.9999999999999999E-4</v>
      </c>
      <c r="K32" s="84">
        <v>5.0000000000000001E-4</v>
      </c>
      <c r="L32" s="84">
        <v>1.6000000000000001E-3</v>
      </c>
      <c r="M32" s="84">
        <v>1.5E-3</v>
      </c>
      <c r="N32" s="84">
        <v>1.8E-3</v>
      </c>
      <c r="O32" s="84">
        <v>2.7000000000000001E-3</v>
      </c>
      <c r="P32" s="84">
        <v>1.6404914542093964E-3</v>
      </c>
      <c r="Q32" s="84">
        <v>2.8029634346413927E-3</v>
      </c>
    </row>
    <row r="33" spans="1:17" s="87" customFormat="1" ht="15" customHeight="1" thickBot="1" x14ac:dyDescent="0.3">
      <c r="A33" s="52" t="s">
        <v>523</v>
      </c>
      <c r="B33" s="83" t="s">
        <v>567</v>
      </c>
      <c r="C33" s="83" t="s">
        <v>568</v>
      </c>
      <c r="D33" s="84">
        <v>1.3299999999999999E-2</v>
      </c>
      <c r="E33" s="84">
        <v>1.4999999999999999E-2</v>
      </c>
      <c r="F33" s="84">
        <v>1.7000000000000001E-2</v>
      </c>
      <c r="G33" s="84">
        <v>1.8599999999999998E-2</v>
      </c>
      <c r="H33" s="84">
        <v>1.9699999999999999E-2</v>
      </c>
      <c r="I33" s="84">
        <v>2.6100000000000002E-2</v>
      </c>
      <c r="J33" s="84">
        <v>2.8199999999999999E-2</v>
      </c>
      <c r="K33" s="84">
        <v>2.4400000000000002E-2</v>
      </c>
      <c r="L33" s="84">
        <v>2.58E-2</v>
      </c>
      <c r="M33" s="84">
        <v>2.8400000000000002E-2</v>
      </c>
      <c r="N33" s="84">
        <v>3.0099999999999998E-2</v>
      </c>
      <c r="O33" s="84">
        <v>3.7199999999999997E-2</v>
      </c>
      <c r="P33" s="84">
        <v>3.4430551537674992E-2</v>
      </c>
      <c r="Q33" s="84">
        <v>3.8727184085960591E-2</v>
      </c>
    </row>
    <row r="34" spans="1:17" s="85" customFormat="1" ht="15" customHeight="1" thickTop="1" thickBot="1" x14ac:dyDescent="0.25">
      <c r="A34" s="52"/>
      <c r="B34" s="80"/>
      <c r="C34" s="549" t="s">
        <v>356</v>
      </c>
      <c r="D34" s="550"/>
      <c r="E34" s="550"/>
      <c r="F34" s="550"/>
      <c r="G34" s="550"/>
      <c r="H34" s="550"/>
      <c r="I34" s="550"/>
      <c r="J34" s="550"/>
      <c r="K34" s="550"/>
      <c r="L34" s="575"/>
      <c r="M34" s="575"/>
      <c r="N34" s="575"/>
      <c r="O34" s="551"/>
      <c r="P34" s="550"/>
      <c r="Q34" s="550"/>
    </row>
    <row r="35" spans="1:17" s="79" customFormat="1" ht="15" customHeight="1" thickTop="1" x14ac:dyDescent="0.25">
      <c r="A35" s="52" t="s">
        <v>523</v>
      </c>
      <c r="B35" s="82" t="s">
        <v>569</v>
      </c>
      <c r="C35" s="83" t="s">
        <v>570</v>
      </c>
      <c r="D35" s="84">
        <v>0.35160000000000002</v>
      </c>
      <c r="E35" s="84">
        <v>0.3619</v>
      </c>
      <c r="F35" s="84">
        <v>0.3871</v>
      </c>
      <c r="G35" s="84">
        <v>0.36320000000000002</v>
      </c>
      <c r="H35" s="84">
        <v>0.43859999999999999</v>
      </c>
      <c r="I35" s="84">
        <v>0.42630000000000001</v>
      </c>
      <c r="J35" s="84">
        <v>0.40379999999999999</v>
      </c>
      <c r="K35" s="84">
        <v>0.42749999999999999</v>
      </c>
      <c r="L35" s="84">
        <v>0.4259</v>
      </c>
      <c r="M35" s="84">
        <v>0.44359999999999999</v>
      </c>
      <c r="N35" s="84">
        <v>0.46539999999999998</v>
      </c>
      <c r="O35" s="84">
        <v>0.4819</v>
      </c>
      <c r="P35" s="84">
        <v>0.53183718892354148</v>
      </c>
      <c r="Q35" s="84">
        <v>0.53094930768182291</v>
      </c>
    </row>
    <row r="36" spans="1:17" s="87" customFormat="1" ht="15" customHeight="1" x14ac:dyDescent="0.25">
      <c r="A36" s="52" t="s">
        <v>523</v>
      </c>
      <c r="B36" s="82" t="s">
        <v>571</v>
      </c>
      <c r="C36" s="83" t="s">
        <v>572</v>
      </c>
      <c r="D36" s="84">
        <v>0.75890000000000002</v>
      </c>
      <c r="E36" s="84">
        <v>0.82110000000000005</v>
      </c>
      <c r="F36" s="84">
        <v>0.86529999999999996</v>
      </c>
      <c r="G36" s="84">
        <v>0.77039999999999997</v>
      </c>
      <c r="H36" s="84">
        <v>0.76280000000000003</v>
      </c>
      <c r="I36" s="84">
        <v>0.6905</v>
      </c>
      <c r="J36" s="84">
        <v>0.65410000000000001</v>
      </c>
      <c r="K36" s="84">
        <v>0.72870000000000001</v>
      </c>
      <c r="L36" s="84">
        <v>0.69810000000000005</v>
      </c>
      <c r="M36" s="84">
        <v>0.71630000000000005</v>
      </c>
      <c r="N36" s="84">
        <v>0.71789999999999998</v>
      </c>
      <c r="O36" s="84">
        <v>0.75639999999999996</v>
      </c>
      <c r="P36" s="84">
        <v>0.78812759912945485</v>
      </c>
      <c r="Q36" s="84">
        <v>0.78073984232677296</v>
      </c>
    </row>
    <row r="37" spans="1:17" s="87" customFormat="1" ht="15" customHeight="1" x14ac:dyDescent="0.25">
      <c r="A37" s="52" t="s">
        <v>523</v>
      </c>
      <c r="B37" s="82" t="s">
        <v>573</v>
      </c>
      <c r="C37" s="83" t="s">
        <v>574</v>
      </c>
      <c r="D37" s="84">
        <v>0.29299999999999998</v>
      </c>
      <c r="E37" s="84">
        <v>0.3004</v>
      </c>
      <c r="F37" s="84">
        <v>0.29330000000000001</v>
      </c>
      <c r="G37" s="84">
        <v>0.2611</v>
      </c>
      <c r="H37" s="84">
        <v>0.25240000000000001</v>
      </c>
      <c r="I37" s="84">
        <v>0.21740000000000001</v>
      </c>
      <c r="J37" s="84">
        <v>0.19869999999999999</v>
      </c>
      <c r="K37" s="84">
        <v>0.2177</v>
      </c>
      <c r="L37" s="84">
        <v>0.19350000000000001</v>
      </c>
      <c r="M37" s="84">
        <v>0.19489999999999999</v>
      </c>
      <c r="N37" s="84">
        <v>0.19889999999999999</v>
      </c>
      <c r="O37" s="84">
        <v>0.20469999999999999</v>
      </c>
      <c r="P37" s="84">
        <v>0.22908330465646304</v>
      </c>
      <c r="Q37" s="84">
        <v>0.23044621139433313</v>
      </c>
    </row>
    <row r="38" spans="1:17" s="87" customFormat="1" ht="15" customHeight="1" x14ac:dyDescent="0.25">
      <c r="A38" s="52" t="s">
        <v>523</v>
      </c>
      <c r="B38" s="82" t="s">
        <v>575</v>
      </c>
      <c r="C38" s="83" t="s">
        <v>576</v>
      </c>
      <c r="D38" s="84">
        <v>0.25519999999999998</v>
      </c>
      <c r="E38" s="84">
        <v>0.2621</v>
      </c>
      <c r="F38" s="84">
        <v>0.25430000000000003</v>
      </c>
      <c r="G38" s="84">
        <v>0.22620000000000001</v>
      </c>
      <c r="H38" s="84">
        <v>0.21959999999999999</v>
      </c>
      <c r="I38" s="84">
        <v>0.1865</v>
      </c>
      <c r="J38" s="84">
        <v>0.1696</v>
      </c>
      <c r="K38" s="84">
        <v>0.18509999999999999</v>
      </c>
      <c r="L38" s="84">
        <v>0.1666</v>
      </c>
      <c r="M38" s="84">
        <v>0.16789999999999999</v>
      </c>
      <c r="N38" s="84">
        <v>0.16869999999999999</v>
      </c>
      <c r="O38" s="84">
        <v>0.17480000000000001</v>
      </c>
      <c r="P38" s="84">
        <v>0.19543186559538636</v>
      </c>
      <c r="Q38" s="84">
        <v>0.19593972771777377</v>
      </c>
    </row>
    <row r="39" spans="1:17" s="87" customFormat="1" ht="15" customHeight="1" thickBot="1" x14ac:dyDescent="0.3">
      <c r="A39" s="52" t="s">
        <v>523</v>
      </c>
      <c r="B39" s="82" t="s">
        <v>577</v>
      </c>
      <c r="C39" s="13" t="s">
        <v>578</v>
      </c>
      <c r="D39" s="84">
        <v>0.69132415449990348</v>
      </c>
      <c r="E39" s="84">
        <v>0.73706659307770672</v>
      </c>
      <c r="F39" s="84">
        <v>0.77213374952504044</v>
      </c>
      <c r="G39" s="84">
        <v>0.67095448912534461</v>
      </c>
      <c r="H39" s="84">
        <v>0.28820000000000001</v>
      </c>
      <c r="I39" s="84">
        <v>0.58699999999999997</v>
      </c>
      <c r="J39" s="84">
        <v>0.52239999999999998</v>
      </c>
      <c r="K39" s="84">
        <v>0.59630000000000005</v>
      </c>
      <c r="L39" s="84">
        <v>0.56989999999999996</v>
      </c>
      <c r="M39" s="84">
        <v>0.58789999999999998</v>
      </c>
      <c r="N39" s="84">
        <v>0.59660000000000002</v>
      </c>
      <c r="O39" s="84">
        <v>0.6179</v>
      </c>
      <c r="P39" s="84">
        <v>0.65927779489639493</v>
      </c>
      <c r="Q39" s="84">
        <v>0.65068562431971255</v>
      </c>
    </row>
    <row r="40" spans="1:17" s="85" customFormat="1" ht="15" customHeight="1" thickTop="1" thickBot="1" x14ac:dyDescent="0.25">
      <c r="A40" s="52"/>
      <c r="B40" s="80"/>
      <c r="C40" s="549" t="s">
        <v>362</v>
      </c>
      <c r="D40" s="550"/>
      <c r="E40" s="550"/>
      <c r="F40" s="550"/>
      <c r="G40" s="550"/>
      <c r="H40" s="550"/>
      <c r="I40" s="550"/>
      <c r="J40" s="550"/>
      <c r="K40" s="550"/>
      <c r="L40" s="575"/>
      <c r="M40" s="575"/>
      <c r="N40" s="575"/>
      <c r="O40" s="551"/>
      <c r="P40" s="550"/>
      <c r="Q40" s="550"/>
    </row>
    <row r="41" spans="1:17" s="79" customFormat="1" ht="15" customHeight="1" thickTop="1" x14ac:dyDescent="0.25">
      <c r="A41" s="52" t="s">
        <v>523</v>
      </c>
      <c r="B41" s="82" t="s">
        <v>579</v>
      </c>
      <c r="C41" s="83" t="s">
        <v>580</v>
      </c>
      <c r="D41" s="84">
        <v>0.129</v>
      </c>
      <c r="E41" s="84">
        <v>0.12759999999999999</v>
      </c>
      <c r="F41" s="84">
        <v>0.13289999999999999</v>
      </c>
      <c r="G41" s="84">
        <v>0.1336</v>
      </c>
      <c r="H41" s="84">
        <v>0.12989999999999999</v>
      </c>
      <c r="I41" s="84">
        <v>0.1421</v>
      </c>
      <c r="J41" s="84">
        <v>0.14680000000000001</v>
      </c>
      <c r="K41" s="84">
        <v>0.14990000000000001</v>
      </c>
      <c r="L41" s="84">
        <v>0.13880000000000001</v>
      </c>
      <c r="M41" s="84">
        <v>0.1389</v>
      </c>
      <c r="N41" s="84">
        <v>0.15160000000000001</v>
      </c>
      <c r="O41" s="84">
        <v>0.1459</v>
      </c>
      <c r="P41" s="84">
        <v>0.14097083632046756</v>
      </c>
      <c r="Q41" s="84">
        <v>0.14353248600600627</v>
      </c>
    </row>
    <row r="42" spans="1:17" s="87" customFormat="1" ht="15" customHeight="1" x14ac:dyDescent="0.25">
      <c r="A42" s="52" t="s">
        <v>523</v>
      </c>
      <c r="B42" s="82" t="s">
        <v>581</v>
      </c>
      <c r="C42" s="83" t="s">
        <v>582</v>
      </c>
      <c r="D42" s="84">
        <v>0.12889999999999999</v>
      </c>
      <c r="E42" s="84">
        <v>0.12759999999999999</v>
      </c>
      <c r="F42" s="84">
        <v>0.13289999999999999</v>
      </c>
      <c r="G42" s="84">
        <v>0.13350000000000001</v>
      </c>
      <c r="H42" s="84">
        <v>0.1298</v>
      </c>
      <c r="I42" s="84">
        <v>0.1419</v>
      </c>
      <c r="J42" s="84">
        <v>0.14660000000000001</v>
      </c>
      <c r="K42" s="84">
        <v>0.1497</v>
      </c>
      <c r="L42" s="84">
        <v>0.1386</v>
      </c>
      <c r="M42" s="84">
        <v>0.13869999999999999</v>
      </c>
      <c r="N42" s="84">
        <v>0.15140000000000001</v>
      </c>
      <c r="O42" s="84">
        <v>0.1457</v>
      </c>
      <c r="P42" s="84">
        <v>0.14083357679926284</v>
      </c>
      <c r="Q42" s="84">
        <v>0.1433951519265888</v>
      </c>
    </row>
    <row r="43" spans="1:17" s="87" customFormat="1" ht="15" customHeight="1" x14ac:dyDescent="0.25">
      <c r="A43" s="52" t="s">
        <v>523</v>
      </c>
      <c r="B43" s="82" t="s">
        <v>583</v>
      </c>
      <c r="C43" s="83" t="s">
        <v>584</v>
      </c>
      <c r="D43" s="84">
        <v>0.1045</v>
      </c>
      <c r="E43" s="84">
        <v>0.1082</v>
      </c>
      <c r="F43" s="84">
        <v>0.122</v>
      </c>
      <c r="G43" s="84">
        <v>0.14000000000000001</v>
      </c>
      <c r="H43" s="84">
        <v>0.15890000000000001</v>
      </c>
      <c r="I43" s="84">
        <v>0.18379999999999999</v>
      </c>
      <c r="J43" s="84">
        <v>0.13750000000000001</v>
      </c>
      <c r="K43" s="84">
        <v>0.1168</v>
      </c>
      <c r="L43" s="84">
        <v>0.15790000000000001</v>
      </c>
      <c r="M43" s="84">
        <v>0.17499999999999999</v>
      </c>
      <c r="N43" s="84">
        <v>0.17460000000000001</v>
      </c>
      <c r="O43" s="84">
        <v>0.2407</v>
      </c>
      <c r="P43" s="84">
        <v>0.20851943579765564</v>
      </c>
      <c r="Q43" s="84">
        <v>0.23863225381096106</v>
      </c>
    </row>
    <row r="44" spans="1:17" s="87" customFormat="1" ht="15" customHeight="1" x14ac:dyDescent="0.25">
      <c r="A44" s="52" t="s">
        <v>523</v>
      </c>
      <c r="B44" s="82" t="s">
        <v>585</v>
      </c>
      <c r="C44" s="83" t="s">
        <v>586</v>
      </c>
      <c r="D44" s="84">
        <v>1.6199999999999999E-2</v>
      </c>
      <c r="E44" s="84">
        <v>1.9800000000000002E-2</v>
      </c>
      <c r="F44" s="84">
        <v>2.29E-2</v>
      </c>
      <c r="G44" s="84">
        <v>3.2300000000000002E-2</v>
      </c>
      <c r="H44" s="84">
        <v>4.3900000000000002E-2</v>
      </c>
      <c r="I44" s="84">
        <v>5.0700000000000002E-2</v>
      </c>
      <c r="J44" s="84">
        <v>3.49E-2</v>
      </c>
      <c r="K44" s="84">
        <v>3.4000000000000002E-2</v>
      </c>
      <c r="L44" s="84">
        <v>6.7599999999999993E-2</v>
      </c>
      <c r="M44" s="84">
        <v>7.2999999999999995E-2</v>
      </c>
      <c r="N44" s="84">
        <v>8.1100000000000005E-2</v>
      </c>
      <c r="O44" s="84">
        <v>0.11890000000000001</v>
      </c>
      <c r="P44" s="84">
        <v>9.968740152650718E-2</v>
      </c>
      <c r="Q44" s="84">
        <v>0.12731452068671323</v>
      </c>
    </row>
    <row r="45" spans="1:17" s="87" customFormat="1" ht="15" customHeight="1" x14ac:dyDescent="0.25">
      <c r="A45" s="52" t="s">
        <v>523</v>
      </c>
      <c r="B45" s="82" t="s">
        <v>587</v>
      </c>
      <c r="C45" s="83" t="s">
        <v>588</v>
      </c>
      <c r="D45" s="84">
        <v>2.81E-2</v>
      </c>
      <c r="E45" s="84">
        <v>2.7E-2</v>
      </c>
      <c r="F45" s="84">
        <v>3.2300000000000002E-2</v>
      </c>
      <c r="G45" s="84">
        <v>4.8300000000000003E-2</v>
      </c>
      <c r="H45" s="84">
        <v>5.8700000000000002E-2</v>
      </c>
      <c r="I45" s="84">
        <v>6.4500000000000002E-2</v>
      </c>
      <c r="J45" s="84">
        <v>3.7400000000000003E-2</v>
      </c>
      <c r="K45" s="84">
        <v>3.8100000000000002E-2</v>
      </c>
      <c r="L45" s="84">
        <v>5.8799999999999998E-2</v>
      </c>
      <c r="M45" s="84">
        <v>6.9099999999999995E-2</v>
      </c>
      <c r="N45" s="84">
        <v>6.7299999999999999E-2</v>
      </c>
      <c r="O45" s="84">
        <v>9.9500000000000005E-2</v>
      </c>
      <c r="P45" s="84">
        <v>6.8842265290980226E-2</v>
      </c>
      <c r="Q45" s="84">
        <v>8.2582936378861896E-2</v>
      </c>
    </row>
    <row r="46" spans="1:17" s="87" customFormat="1" ht="15" customHeight="1" thickBot="1" x14ac:dyDescent="0.3">
      <c r="A46" s="52" t="s">
        <v>523</v>
      </c>
      <c r="B46" s="82" t="s">
        <v>589</v>
      </c>
      <c r="C46" s="83" t="s">
        <v>590</v>
      </c>
      <c r="D46" s="84">
        <v>0.1938</v>
      </c>
      <c r="E46" s="84">
        <v>0.19289999999999999</v>
      </c>
      <c r="F46" s="84">
        <v>0.1898</v>
      </c>
      <c r="G46" s="84">
        <v>0.18659999999999999</v>
      </c>
      <c r="H46" s="84">
        <v>0.18179999999999999</v>
      </c>
      <c r="I46" s="84">
        <v>0.18590000000000001</v>
      </c>
      <c r="J46" s="84">
        <v>0.1883</v>
      </c>
      <c r="K46" s="84">
        <v>0.19339999999999999</v>
      </c>
      <c r="L46" s="84">
        <v>0.19040000000000001</v>
      </c>
      <c r="M46" s="84">
        <v>0.19289999999999999</v>
      </c>
      <c r="N46" s="84">
        <v>0.19620000000000001</v>
      </c>
      <c r="O46" s="84">
        <v>0.20080000000000001</v>
      </c>
      <c r="P46" s="84">
        <v>0.20719443455449477</v>
      </c>
      <c r="Q46" s="84">
        <v>0.21451671357934687</v>
      </c>
    </row>
    <row r="47" spans="1:17" s="81" customFormat="1" ht="15" customHeight="1" thickTop="1" thickBot="1" x14ac:dyDescent="0.3">
      <c r="A47" s="52"/>
      <c r="B47" s="80"/>
      <c r="C47" s="549" t="s">
        <v>591</v>
      </c>
      <c r="D47" s="550"/>
      <c r="E47" s="550"/>
      <c r="F47" s="550"/>
      <c r="G47" s="550"/>
      <c r="H47" s="550"/>
      <c r="I47" s="550"/>
      <c r="J47" s="550"/>
      <c r="K47" s="550"/>
      <c r="L47" s="575"/>
      <c r="M47" s="575"/>
      <c r="N47" s="575"/>
      <c r="O47" s="551"/>
      <c r="P47" s="550"/>
      <c r="Q47" s="550"/>
    </row>
    <row r="48" spans="1:17" s="79" customFormat="1" ht="15" customHeight="1" thickTop="1" x14ac:dyDescent="0.25">
      <c r="A48" s="52" t="s">
        <v>523</v>
      </c>
      <c r="B48" s="82" t="s">
        <v>592</v>
      </c>
      <c r="C48" s="83" t="s">
        <v>593</v>
      </c>
      <c r="D48" s="84">
        <v>0.85260000000000002</v>
      </c>
      <c r="E48" s="84">
        <v>0.85570000000000002</v>
      </c>
      <c r="F48" s="84">
        <v>0.86140000000000005</v>
      </c>
      <c r="G48" s="84">
        <v>0.87039999999999995</v>
      </c>
      <c r="H48" s="84">
        <v>0.84989999999999999</v>
      </c>
      <c r="I48" s="84">
        <v>0.85980000000000001</v>
      </c>
      <c r="J48" s="84">
        <v>0.82</v>
      </c>
      <c r="K48" s="84">
        <v>0.79920000000000002</v>
      </c>
      <c r="L48" s="84">
        <v>0.80779999999999996</v>
      </c>
      <c r="M48" s="84">
        <v>0.80610000000000004</v>
      </c>
      <c r="N48" s="84">
        <v>0.80559999999999998</v>
      </c>
      <c r="O48" s="84">
        <v>0.80210000000000004</v>
      </c>
      <c r="P48" s="84">
        <v>0.78849082805525716</v>
      </c>
      <c r="Q48" s="84">
        <v>0.78457500409236269</v>
      </c>
    </row>
    <row r="49" spans="1:17" s="87" customFormat="1" ht="15" customHeight="1" x14ac:dyDescent="0.25">
      <c r="A49" s="52" t="s">
        <v>523</v>
      </c>
      <c r="B49" s="82" t="s">
        <v>594</v>
      </c>
      <c r="C49" s="83" t="s">
        <v>595</v>
      </c>
      <c r="D49" s="84">
        <v>0.93240000000000001</v>
      </c>
      <c r="E49" s="84">
        <v>0.93520000000000003</v>
      </c>
      <c r="F49" s="84">
        <v>0.93240000000000001</v>
      </c>
      <c r="G49" s="84">
        <v>0.93220000000000003</v>
      </c>
      <c r="H49" s="84">
        <v>0.91859999999999997</v>
      </c>
      <c r="I49" s="84">
        <v>0.9143</v>
      </c>
      <c r="J49" s="84">
        <v>0.90790000000000004</v>
      </c>
      <c r="K49" s="84">
        <v>0.91049999999999998</v>
      </c>
      <c r="L49" s="84">
        <v>0.91920000000000002</v>
      </c>
      <c r="M49" s="84">
        <v>0.91949999999999998</v>
      </c>
      <c r="N49" s="84">
        <v>0.92079999999999995</v>
      </c>
      <c r="O49" s="84">
        <v>0.92230000000000001</v>
      </c>
      <c r="P49" s="84">
        <v>0.92121986371097087</v>
      </c>
      <c r="Q49" s="84">
        <v>0.91823221827166346</v>
      </c>
    </row>
    <row r="50" spans="1:17" s="87" customFormat="1" ht="15" customHeight="1" x14ac:dyDescent="0.25">
      <c r="A50" s="52" t="s">
        <v>523</v>
      </c>
      <c r="B50" s="82" t="s">
        <v>596</v>
      </c>
      <c r="C50" s="83" t="s">
        <v>597</v>
      </c>
      <c r="D50" s="84">
        <v>4.9799999999999997E-2</v>
      </c>
      <c r="E50" s="84">
        <v>4.8800000000000003E-2</v>
      </c>
      <c r="F50" s="84">
        <v>5.96E-2</v>
      </c>
      <c r="G50" s="84">
        <v>7.1400000000000005E-2</v>
      </c>
      <c r="H50" s="84">
        <v>5.9700000000000003E-2</v>
      </c>
      <c r="I50" s="84">
        <v>8.3500000000000005E-2</v>
      </c>
      <c r="J50" s="84">
        <v>4.6399999999999997E-2</v>
      </c>
      <c r="K50" s="84">
        <v>1.55E-2</v>
      </c>
      <c r="L50" s="84">
        <v>1.43E-2</v>
      </c>
      <c r="M50" s="84">
        <v>1.3299999999999999E-2</v>
      </c>
      <c r="N50" s="84">
        <v>1.41E-2</v>
      </c>
      <c r="O50" s="84">
        <v>8.2000000000000007E-3</v>
      </c>
      <c r="P50" s="84">
        <v>-3.778165950815285E-3</v>
      </c>
      <c r="Q50" s="84">
        <v>-2.5263937363354835E-3</v>
      </c>
    </row>
    <row r="51" spans="1:17" s="87" customFormat="1" ht="15" customHeight="1" x14ac:dyDescent="0.25">
      <c r="A51" s="52" t="s">
        <v>523</v>
      </c>
      <c r="B51" s="82" t="s">
        <v>598</v>
      </c>
      <c r="C51" s="83" t="s">
        <v>599</v>
      </c>
      <c r="D51" s="84">
        <v>1.1427</v>
      </c>
      <c r="E51" s="84">
        <v>1.1315</v>
      </c>
      <c r="F51" s="84">
        <v>1.0427999999999999</v>
      </c>
      <c r="G51" s="84">
        <v>0.97050000000000003</v>
      </c>
      <c r="H51" s="84">
        <v>1.1565000000000001</v>
      </c>
      <c r="I51" s="84">
        <v>0.9879</v>
      </c>
      <c r="J51" s="84">
        <v>1.2275</v>
      </c>
      <c r="K51" s="84">
        <v>1.3413999999999999</v>
      </c>
      <c r="L51" s="84">
        <v>1.3869</v>
      </c>
      <c r="M51" s="84">
        <v>1.3983000000000001</v>
      </c>
      <c r="N51" s="84">
        <v>1.2838000000000001</v>
      </c>
      <c r="O51" s="84">
        <v>1.3580000000000001</v>
      </c>
      <c r="P51" s="84">
        <v>1.5018376778587215</v>
      </c>
      <c r="Q51" s="84">
        <v>1.5023171495918091</v>
      </c>
    </row>
    <row r="52" spans="1:17" ht="3.75" customHeight="1" thickBot="1" x14ac:dyDescent="0.25">
      <c r="A52" s="52"/>
      <c r="B52" s="52"/>
      <c r="C52" s="71"/>
      <c r="D52" s="71"/>
      <c r="E52" s="71"/>
      <c r="F52" s="71"/>
      <c r="G52" s="71"/>
      <c r="H52" s="71"/>
      <c r="I52" s="71"/>
      <c r="J52" s="71"/>
      <c r="K52" s="71"/>
      <c r="L52" s="71"/>
      <c r="M52" s="71"/>
      <c r="N52" s="71"/>
      <c r="O52" s="71"/>
      <c r="P52" s="71"/>
      <c r="Q52" s="71"/>
    </row>
    <row r="53" spans="1:17" ht="15" customHeight="1" thickTop="1" x14ac:dyDescent="0.2">
      <c r="A53" s="52" t="s">
        <v>600</v>
      </c>
      <c r="B53" s="83" t="s">
        <v>600</v>
      </c>
      <c r="C53" s="779" t="s">
        <v>374</v>
      </c>
      <c r="D53" s="779"/>
      <c r="E53" s="779"/>
      <c r="F53" s="779"/>
      <c r="G53" s="779"/>
      <c r="H53" s="779"/>
      <c r="I53" s="779"/>
      <c r="J53" s="779"/>
      <c r="K53" s="779"/>
      <c r="L53" s="779"/>
      <c r="M53" s="779"/>
      <c r="N53" s="779"/>
      <c r="O53" s="779"/>
      <c r="P53" s="779"/>
      <c r="Q53" s="779"/>
    </row>
    <row r="54" spans="1:17" ht="49.5" customHeight="1" x14ac:dyDescent="0.2">
      <c r="A54" s="52"/>
      <c r="B54" s="52"/>
      <c r="C54" s="774" t="s">
        <v>601</v>
      </c>
      <c r="D54" s="774"/>
      <c r="E54" s="774"/>
      <c r="F54" s="774"/>
      <c r="G54" s="774"/>
      <c r="H54" s="774"/>
      <c r="I54" s="774"/>
      <c r="J54" s="774"/>
      <c r="K54" s="774"/>
      <c r="L54" s="774"/>
      <c r="M54" s="774"/>
      <c r="N54" s="774"/>
      <c r="O54" s="774"/>
      <c r="P54" s="774"/>
      <c r="Q54" s="774"/>
    </row>
    <row r="55" spans="1:17" ht="51" customHeight="1" x14ac:dyDescent="0.2">
      <c r="A55" s="52"/>
      <c r="B55" s="52"/>
      <c r="C55" s="774" t="s">
        <v>602</v>
      </c>
      <c r="D55" s="774"/>
      <c r="E55" s="774"/>
      <c r="F55" s="774"/>
      <c r="G55" s="774"/>
      <c r="H55" s="774"/>
      <c r="I55" s="774"/>
      <c r="J55" s="774"/>
      <c r="K55" s="774"/>
      <c r="L55" s="774"/>
      <c r="M55" s="774"/>
      <c r="N55" s="774"/>
      <c r="O55" s="774"/>
      <c r="P55" s="774"/>
      <c r="Q55" s="774"/>
    </row>
    <row r="56" spans="1:17" ht="15" customHeight="1" x14ac:dyDescent="0.2">
      <c r="A56" s="52"/>
      <c r="B56" s="52"/>
      <c r="C56" s="775" t="s">
        <v>603</v>
      </c>
      <c r="D56" s="775"/>
      <c r="E56" s="775"/>
      <c r="F56" s="775"/>
      <c r="G56" s="775"/>
      <c r="H56" s="775"/>
      <c r="I56" s="775"/>
      <c r="J56" s="775"/>
      <c r="K56" s="775"/>
      <c r="L56" s="775"/>
      <c r="M56" s="775"/>
      <c r="N56" s="775"/>
      <c r="O56" s="775"/>
      <c r="P56" s="775"/>
      <c r="Q56" s="775"/>
    </row>
    <row r="57" spans="1:17" ht="15" customHeight="1" x14ac:dyDescent="0.2">
      <c r="A57" s="52"/>
      <c r="B57" s="52"/>
      <c r="C57" s="775" t="s">
        <v>378</v>
      </c>
      <c r="D57" s="775"/>
      <c r="E57" s="775"/>
      <c r="F57" s="775"/>
      <c r="G57" s="775"/>
      <c r="H57" s="775"/>
      <c r="I57" s="775"/>
      <c r="J57" s="775"/>
      <c r="K57" s="775"/>
      <c r="L57" s="775"/>
      <c r="M57" s="775"/>
      <c r="N57" s="775"/>
      <c r="O57" s="775"/>
      <c r="P57" s="775"/>
      <c r="Q57" s="775"/>
    </row>
    <row r="58" spans="1:17" ht="24" customHeight="1" x14ac:dyDescent="0.2">
      <c r="A58" s="52"/>
      <c r="B58" s="52"/>
      <c r="C58" s="776" t="s">
        <v>882</v>
      </c>
      <c r="D58" s="776"/>
      <c r="E58" s="776"/>
      <c r="F58" s="776"/>
      <c r="G58" s="776"/>
      <c r="H58" s="776"/>
      <c r="I58" s="776"/>
      <c r="J58" s="776"/>
      <c r="K58" s="776"/>
      <c r="L58" s="776"/>
      <c r="M58" s="776"/>
      <c r="N58" s="776"/>
      <c r="O58" s="776"/>
      <c r="P58" s="776"/>
      <c r="Q58" s="776"/>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9C3AD-BB67-44A8-8136-F1D016B4D692}">
  <sheetPr codeName="Sheet30">
    <pageSetUpPr fitToPage="1"/>
  </sheetPr>
  <dimension ref="A1:P75"/>
  <sheetViews>
    <sheetView topLeftCell="C1" zoomScaleNormal="100" workbookViewId="0">
      <selection activeCell="F14" sqref="F14"/>
    </sheetView>
  </sheetViews>
  <sheetFormatPr baseColWidth="10" defaultColWidth="9.140625" defaultRowHeight="12.75" x14ac:dyDescent="0.2"/>
  <cols>
    <col min="1" max="2" width="9.140625" style="75" hidden="1" customWidth="1"/>
    <col min="3" max="3" width="90.28515625" style="90" customWidth="1"/>
    <col min="4" max="10" width="7.28515625" style="90" bestFit="1" customWidth="1"/>
    <col min="11" max="11" width="7.28515625" style="90" customWidth="1"/>
    <col min="12" max="13" width="7.28515625" style="90" bestFit="1" customWidth="1"/>
    <col min="14" max="16" width="7.28515625" style="90" customWidth="1"/>
    <col min="17" max="256" width="9.140625" style="90"/>
    <col min="257" max="258" width="0" style="90" hidden="1" customWidth="1"/>
    <col min="259" max="259" width="90.28515625" style="90" customWidth="1"/>
    <col min="260" max="266" width="7.28515625" style="90" bestFit="1" customWidth="1"/>
    <col min="267" max="267" width="7.28515625" style="90" customWidth="1"/>
    <col min="268" max="269" width="7.28515625" style="90" bestFit="1" customWidth="1"/>
    <col min="270" max="272" width="7.28515625" style="90" customWidth="1"/>
    <col min="273" max="512" width="9.140625" style="90"/>
    <col min="513" max="514" width="0" style="90" hidden="1" customWidth="1"/>
    <col min="515" max="515" width="90.28515625" style="90" customWidth="1"/>
    <col min="516" max="522" width="7.28515625" style="90" bestFit="1" customWidth="1"/>
    <col min="523" max="523" width="7.28515625" style="90" customWidth="1"/>
    <col min="524" max="525" width="7.28515625" style="90" bestFit="1" customWidth="1"/>
    <col min="526" max="528" width="7.28515625" style="90" customWidth="1"/>
    <col min="529" max="768" width="9.140625" style="90"/>
    <col min="769" max="770" width="0" style="90" hidden="1" customWidth="1"/>
    <col min="771" max="771" width="90.28515625" style="90" customWidth="1"/>
    <col min="772" max="778" width="7.28515625" style="90" bestFit="1" customWidth="1"/>
    <col min="779" max="779" width="7.28515625" style="90" customWidth="1"/>
    <col min="780" max="781" width="7.28515625" style="90" bestFit="1" customWidth="1"/>
    <col min="782" max="784" width="7.28515625" style="90" customWidth="1"/>
    <col min="785" max="1024" width="9.140625" style="90"/>
    <col min="1025" max="1026" width="0" style="90" hidden="1" customWidth="1"/>
    <col min="1027" max="1027" width="90.28515625" style="90" customWidth="1"/>
    <col min="1028" max="1034" width="7.28515625" style="90" bestFit="1" customWidth="1"/>
    <col min="1035" max="1035" width="7.28515625" style="90" customWidth="1"/>
    <col min="1036" max="1037" width="7.28515625" style="90" bestFit="1" customWidth="1"/>
    <col min="1038" max="1040" width="7.28515625" style="90" customWidth="1"/>
    <col min="1041" max="1280" width="9.140625" style="90"/>
    <col min="1281" max="1282" width="0" style="90" hidden="1" customWidth="1"/>
    <col min="1283" max="1283" width="90.28515625" style="90" customWidth="1"/>
    <col min="1284" max="1290" width="7.28515625" style="90" bestFit="1" customWidth="1"/>
    <col min="1291" max="1291" width="7.28515625" style="90" customWidth="1"/>
    <col min="1292" max="1293" width="7.28515625" style="90" bestFit="1" customWidth="1"/>
    <col min="1294" max="1296" width="7.28515625" style="90" customWidth="1"/>
    <col min="1297" max="1536" width="9.140625" style="90"/>
    <col min="1537" max="1538" width="0" style="90" hidden="1" customWidth="1"/>
    <col min="1539" max="1539" width="90.28515625" style="90" customWidth="1"/>
    <col min="1540" max="1546" width="7.28515625" style="90" bestFit="1" customWidth="1"/>
    <col min="1547" max="1547" width="7.28515625" style="90" customWidth="1"/>
    <col min="1548" max="1549" width="7.28515625" style="90" bestFit="1" customWidth="1"/>
    <col min="1550" max="1552" width="7.28515625" style="90" customWidth="1"/>
    <col min="1553" max="1792" width="9.140625" style="90"/>
    <col min="1793" max="1794" width="0" style="90" hidden="1" customWidth="1"/>
    <col min="1795" max="1795" width="90.28515625" style="90" customWidth="1"/>
    <col min="1796" max="1802" width="7.28515625" style="90" bestFit="1" customWidth="1"/>
    <col min="1803" max="1803" width="7.28515625" style="90" customWidth="1"/>
    <col min="1804" max="1805" width="7.28515625" style="90" bestFit="1" customWidth="1"/>
    <col min="1806" max="1808" width="7.28515625" style="90" customWidth="1"/>
    <col min="1809" max="2048" width="9.140625" style="90"/>
    <col min="2049" max="2050" width="0" style="90" hidden="1" customWidth="1"/>
    <col min="2051" max="2051" width="90.28515625" style="90" customWidth="1"/>
    <col min="2052" max="2058" width="7.28515625" style="90" bestFit="1" customWidth="1"/>
    <col min="2059" max="2059" width="7.28515625" style="90" customWidth="1"/>
    <col min="2060" max="2061" width="7.28515625" style="90" bestFit="1" customWidth="1"/>
    <col min="2062" max="2064" width="7.28515625" style="90" customWidth="1"/>
    <col min="2065" max="2304" width="9.140625" style="90"/>
    <col min="2305" max="2306" width="0" style="90" hidden="1" customWidth="1"/>
    <col min="2307" max="2307" width="90.28515625" style="90" customWidth="1"/>
    <col min="2308" max="2314" width="7.28515625" style="90" bestFit="1" customWidth="1"/>
    <col min="2315" max="2315" width="7.28515625" style="90" customWidth="1"/>
    <col min="2316" max="2317" width="7.28515625" style="90" bestFit="1" customWidth="1"/>
    <col min="2318" max="2320" width="7.28515625" style="90" customWidth="1"/>
    <col min="2321" max="2560" width="9.140625" style="90"/>
    <col min="2561" max="2562" width="0" style="90" hidden="1" customWidth="1"/>
    <col min="2563" max="2563" width="90.28515625" style="90" customWidth="1"/>
    <col min="2564" max="2570" width="7.28515625" style="90" bestFit="1" customWidth="1"/>
    <col min="2571" max="2571" width="7.28515625" style="90" customWidth="1"/>
    <col min="2572" max="2573" width="7.28515625" style="90" bestFit="1" customWidth="1"/>
    <col min="2574" max="2576" width="7.28515625" style="90" customWidth="1"/>
    <col min="2577" max="2816" width="9.140625" style="90"/>
    <col min="2817" max="2818" width="0" style="90" hidden="1" customWidth="1"/>
    <col min="2819" max="2819" width="90.28515625" style="90" customWidth="1"/>
    <col min="2820" max="2826" width="7.28515625" style="90" bestFit="1" customWidth="1"/>
    <col min="2827" max="2827" width="7.28515625" style="90" customWidth="1"/>
    <col min="2828" max="2829" width="7.28515625" style="90" bestFit="1" customWidth="1"/>
    <col min="2830" max="2832" width="7.28515625" style="90" customWidth="1"/>
    <col min="2833" max="3072" width="9.140625" style="90"/>
    <col min="3073" max="3074" width="0" style="90" hidden="1" customWidth="1"/>
    <col min="3075" max="3075" width="90.28515625" style="90" customWidth="1"/>
    <col min="3076" max="3082" width="7.28515625" style="90" bestFit="1" customWidth="1"/>
    <col min="3083" max="3083" width="7.28515625" style="90" customWidth="1"/>
    <col min="3084" max="3085" width="7.28515625" style="90" bestFit="1" customWidth="1"/>
    <col min="3086" max="3088" width="7.28515625" style="90" customWidth="1"/>
    <col min="3089" max="3328" width="9.140625" style="90"/>
    <col min="3329" max="3330" width="0" style="90" hidden="1" customWidth="1"/>
    <col min="3331" max="3331" width="90.28515625" style="90" customWidth="1"/>
    <col min="3332" max="3338" width="7.28515625" style="90" bestFit="1" customWidth="1"/>
    <col min="3339" max="3339" width="7.28515625" style="90" customWidth="1"/>
    <col min="3340" max="3341" width="7.28515625" style="90" bestFit="1" customWidth="1"/>
    <col min="3342" max="3344" width="7.28515625" style="90" customWidth="1"/>
    <col min="3345" max="3584" width="9.140625" style="90"/>
    <col min="3585" max="3586" width="0" style="90" hidden="1" customWidth="1"/>
    <col min="3587" max="3587" width="90.28515625" style="90" customWidth="1"/>
    <col min="3588" max="3594" width="7.28515625" style="90" bestFit="1" customWidth="1"/>
    <col min="3595" max="3595" width="7.28515625" style="90" customWidth="1"/>
    <col min="3596" max="3597" width="7.28515625" style="90" bestFit="1" customWidth="1"/>
    <col min="3598" max="3600" width="7.28515625" style="90" customWidth="1"/>
    <col min="3601" max="3840" width="9.140625" style="90"/>
    <col min="3841" max="3842" width="0" style="90" hidden="1" customWidth="1"/>
    <col min="3843" max="3843" width="90.28515625" style="90" customWidth="1"/>
    <col min="3844" max="3850" width="7.28515625" style="90" bestFit="1" customWidth="1"/>
    <col min="3851" max="3851" width="7.28515625" style="90" customWidth="1"/>
    <col min="3852" max="3853" width="7.28515625" style="90" bestFit="1" customWidth="1"/>
    <col min="3854" max="3856" width="7.28515625" style="90" customWidth="1"/>
    <col min="3857" max="4096" width="9.140625" style="90"/>
    <col min="4097" max="4098" width="0" style="90" hidden="1" customWidth="1"/>
    <col min="4099" max="4099" width="90.28515625" style="90" customWidth="1"/>
    <col min="4100" max="4106" width="7.28515625" style="90" bestFit="1" customWidth="1"/>
    <col min="4107" max="4107" width="7.28515625" style="90" customWidth="1"/>
    <col min="4108" max="4109" width="7.28515625" style="90" bestFit="1" customWidth="1"/>
    <col min="4110" max="4112" width="7.28515625" style="90" customWidth="1"/>
    <col min="4113" max="4352" width="9.140625" style="90"/>
    <col min="4353" max="4354" width="0" style="90" hidden="1" customWidth="1"/>
    <col min="4355" max="4355" width="90.28515625" style="90" customWidth="1"/>
    <col min="4356" max="4362" width="7.28515625" style="90" bestFit="1" customWidth="1"/>
    <col min="4363" max="4363" width="7.28515625" style="90" customWidth="1"/>
    <col min="4364" max="4365" width="7.28515625" style="90" bestFit="1" customWidth="1"/>
    <col min="4366" max="4368" width="7.28515625" style="90" customWidth="1"/>
    <col min="4369" max="4608" width="9.140625" style="90"/>
    <col min="4609" max="4610" width="0" style="90" hidden="1" customWidth="1"/>
    <col min="4611" max="4611" width="90.28515625" style="90" customWidth="1"/>
    <col min="4612" max="4618" width="7.28515625" style="90" bestFit="1" customWidth="1"/>
    <col min="4619" max="4619" width="7.28515625" style="90" customWidth="1"/>
    <col min="4620" max="4621" width="7.28515625" style="90" bestFit="1" customWidth="1"/>
    <col min="4622" max="4624" width="7.28515625" style="90" customWidth="1"/>
    <col min="4625" max="4864" width="9.140625" style="90"/>
    <col min="4865" max="4866" width="0" style="90" hidden="1" customWidth="1"/>
    <col min="4867" max="4867" width="90.28515625" style="90" customWidth="1"/>
    <col min="4868" max="4874" width="7.28515625" style="90" bestFit="1" customWidth="1"/>
    <col min="4875" max="4875" width="7.28515625" style="90" customWidth="1"/>
    <col min="4876" max="4877" width="7.28515625" style="90" bestFit="1" customWidth="1"/>
    <col min="4878" max="4880" width="7.28515625" style="90" customWidth="1"/>
    <col min="4881" max="5120" width="9.140625" style="90"/>
    <col min="5121" max="5122" width="0" style="90" hidden="1" customWidth="1"/>
    <col min="5123" max="5123" width="90.28515625" style="90" customWidth="1"/>
    <col min="5124" max="5130" width="7.28515625" style="90" bestFit="1" customWidth="1"/>
    <col min="5131" max="5131" width="7.28515625" style="90" customWidth="1"/>
    <col min="5132" max="5133" width="7.28515625" style="90" bestFit="1" customWidth="1"/>
    <col min="5134" max="5136" width="7.28515625" style="90" customWidth="1"/>
    <col min="5137" max="5376" width="9.140625" style="90"/>
    <col min="5377" max="5378" width="0" style="90" hidden="1" customWidth="1"/>
    <col min="5379" max="5379" width="90.28515625" style="90" customWidth="1"/>
    <col min="5380" max="5386" width="7.28515625" style="90" bestFit="1" customWidth="1"/>
    <col min="5387" max="5387" width="7.28515625" style="90" customWidth="1"/>
    <col min="5388" max="5389" width="7.28515625" style="90" bestFit="1" customWidth="1"/>
    <col min="5390" max="5392" width="7.28515625" style="90" customWidth="1"/>
    <col min="5393" max="5632" width="9.140625" style="90"/>
    <col min="5633" max="5634" width="0" style="90" hidden="1" customWidth="1"/>
    <col min="5635" max="5635" width="90.28515625" style="90" customWidth="1"/>
    <col min="5636" max="5642" width="7.28515625" style="90" bestFit="1" customWidth="1"/>
    <col min="5643" max="5643" width="7.28515625" style="90" customWidth="1"/>
    <col min="5644" max="5645" width="7.28515625" style="90" bestFit="1" customWidth="1"/>
    <col min="5646" max="5648" width="7.28515625" style="90" customWidth="1"/>
    <col min="5649" max="5888" width="9.140625" style="90"/>
    <col min="5889" max="5890" width="0" style="90" hidden="1" customWidth="1"/>
    <col min="5891" max="5891" width="90.28515625" style="90" customWidth="1"/>
    <col min="5892" max="5898" width="7.28515625" style="90" bestFit="1" customWidth="1"/>
    <col min="5899" max="5899" width="7.28515625" style="90" customWidth="1"/>
    <col min="5900" max="5901" width="7.28515625" style="90" bestFit="1" customWidth="1"/>
    <col min="5902" max="5904" width="7.28515625" style="90" customWidth="1"/>
    <col min="5905" max="6144" width="9.140625" style="90"/>
    <col min="6145" max="6146" width="0" style="90" hidden="1" customWidth="1"/>
    <col min="6147" max="6147" width="90.28515625" style="90" customWidth="1"/>
    <col min="6148" max="6154" width="7.28515625" style="90" bestFit="1" customWidth="1"/>
    <col min="6155" max="6155" width="7.28515625" style="90" customWidth="1"/>
    <col min="6156" max="6157" width="7.28515625" style="90" bestFit="1" customWidth="1"/>
    <col min="6158" max="6160" width="7.28515625" style="90" customWidth="1"/>
    <col min="6161" max="6400" width="9.140625" style="90"/>
    <col min="6401" max="6402" width="0" style="90" hidden="1" customWidth="1"/>
    <col min="6403" max="6403" width="90.28515625" style="90" customWidth="1"/>
    <col min="6404" max="6410" width="7.28515625" style="90" bestFit="1" customWidth="1"/>
    <col min="6411" max="6411" width="7.28515625" style="90" customWidth="1"/>
    <col min="6412" max="6413" width="7.28515625" style="90" bestFit="1" customWidth="1"/>
    <col min="6414" max="6416" width="7.28515625" style="90" customWidth="1"/>
    <col min="6417" max="6656" width="9.140625" style="90"/>
    <col min="6657" max="6658" width="0" style="90" hidden="1" customWidth="1"/>
    <col min="6659" max="6659" width="90.28515625" style="90" customWidth="1"/>
    <col min="6660" max="6666" width="7.28515625" style="90" bestFit="1" customWidth="1"/>
    <col min="6667" max="6667" width="7.28515625" style="90" customWidth="1"/>
    <col min="6668" max="6669" width="7.28515625" style="90" bestFit="1" customWidth="1"/>
    <col min="6670" max="6672" width="7.28515625" style="90" customWidth="1"/>
    <col min="6673" max="6912" width="9.140625" style="90"/>
    <col min="6913" max="6914" width="0" style="90" hidden="1" customWidth="1"/>
    <col min="6915" max="6915" width="90.28515625" style="90" customWidth="1"/>
    <col min="6916" max="6922" width="7.28515625" style="90" bestFit="1" customWidth="1"/>
    <col min="6923" max="6923" width="7.28515625" style="90" customWidth="1"/>
    <col min="6924" max="6925" width="7.28515625" style="90" bestFit="1" customWidth="1"/>
    <col min="6926" max="6928" width="7.28515625" style="90" customWidth="1"/>
    <col min="6929" max="7168" width="9.140625" style="90"/>
    <col min="7169" max="7170" width="0" style="90" hidden="1" customWidth="1"/>
    <col min="7171" max="7171" width="90.28515625" style="90" customWidth="1"/>
    <col min="7172" max="7178" width="7.28515625" style="90" bestFit="1" customWidth="1"/>
    <col min="7179" max="7179" width="7.28515625" style="90" customWidth="1"/>
    <col min="7180" max="7181" width="7.28515625" style="90" bestFit="1" customWidth="1"/>
    <col min="7182" max="7184" width="7.28515625" style="90" customWidth="1"/>
    <col min="7185" max="7424" width="9.140625" style="90"/>
    <col min="7425" max="7426" width="0" style="90" hidden="1" customWidth="1"/>
    <col min="7427" max="7427" width="90.28515625" style="90" customWidth="1"/>
    <col min="7428" max="7434" width="7.28515625" style="90" bestFit="1" customWidth="1"/>
    <col min="7435" max="7435" width="7.28515625" style="90" customWidth="1"/>
    <col min="7436" max="7437" width="7.28515625" style="90" bestFit="1" customWidth="1"/>
    <col min="7438" max="7440" width="7.28515625" style="90" customWidth="1"/>
    <col min="7441" max="7680" width="9.140625" style="90"/>
    <col min="7681" max="7682" width="0" style="90" hidden="1" customWidth="1"/>
    <col min="7683" max="7683" width="90.28515625" style="90" customWidth="1"/>
    <col min="7684" max="7690" width="7.28515625" style="90" bestFit="1" customWidth="1"/>
    <col min="7691" max="7691" width="7.28515625" style="90" customWidth="1"/>
    <col min="7692" max="7693" width="7.28515625" style="90" bestFit="1" customWidth="1"/>
    <col min="7694" max="7696" width="7.28515625" style="90" customWidth="1"/>
    <col min="7697" max="7936" width="9.140625" style="90"/>
    <col min="7937" max="7938" width="0" style="90" hidden="1" customWidth="1"/>
    <col min="7939" max="7939" width="90.28515625" style="90" customWidth="1"/>
    <col min="7940" max="7946" width="7.28515625" style="90" bestFit="1" customWidth="1"/>
    <col min="7947" max="7947" width="7.28515625" style="90" customWidth="1"/>
    <col min="7948" max="7949" width="7.28515625" style="90" bestFit="1" customWidth="1"/>
    <col min="7950" max="7952" width="7.28515625" style="90" customWidth="1"/>
    <col min="7953" max="8192" width="9.140625" style="90"/>
    <col min="8193" max="8194" width="0" style="90" hidden="1" customWidth="1"/>
    <col min="8195" max="8195" width="90.28515625" style="90" customWidth="1"/>
    <col min="8196" max="8202" width="7.28515625" style="90" bestFit="1" customWidth="1"/>
    <col min="8203" max="8203" width="7.28515625" style="90" customWidth="1"/>
    <col min="8204" max="8205" width="7.28515625" style="90" bestFit="1" customWidth="1"/>
    <col min="8206" max="8208" width="7.28515625" style="90" customWidth="1"/>
    <col min="8209" max="8448" width="9.140625" style="90"/>
    <col min="8449" max="8450" width="0" style="90" hidden="1" customWidth="1"/>
    <col min="8451" max="8451" width="90.28515625" style="90" customWidth="1"/>
    <col min="8452" max="8458" width="7.28515625" style="90" bestFit="1" customWidth="1"/>
    <col min="8459" max="8459" width="7.28515625" style="90" customWidth="1"/>
    <col min="8460" max="8461" width="7.28515625" style="90" bestFit="1" customWidth="1"/>
    <col min="8462" max="8464" width="7.28515625" style="90" customWidth="1"/>
    <col min="8465" max="8704" width="9.140625" style="90"/>
    <col min="8705" max="8706" width="0" style="90" hidden="1" customWidth="1"/>
    <col min="8707" max="8707" width="90.28515625" style="90" customWidth="1"/>
    <col min="8708" max="8714" width="7.28515625" style="90" bestFit="1" customWidth="1"/>
    <col min="8715" max="8715" width="7.28515625" style="90" customWidth="1"/>
    <col min="8716" max="8717" width="7.28515625" style="90" bestFit="1" customWidth="1"/>
    <col min="8718" max="8720" width="7.28515625" style="90" customWidth="1"/>
    <col min="8721" max="8960" width="9.140625" style="90"/>
    <col min="8961" max="8962" width="0" style="90" hidden="1" customWidth="1"/>
    <col min="8963" max="8963" width="90.28515625" style="90" customWidth="1"/>
    <col min="8964" max="8970" width="7.28515625" style="90" bestFit="1" customWidth="1"/>
    <col min="8971" max="8971" width="7.28515625" style="90" customWidth="1"/>
    <col min="8972" max="8973" width="7.28515625" style="90" bestFit="1" customWidth="1"/>
    <col min="8974" max="8976" width="7.28515625" style="90" customWidth="1"/>
    <col min="8977" max="9216" width="9.140625" style="90"/>
    <col min="9217" max="9218" width="0" style="90" hidden="1" customWidth="1"/>
    <col min="9219" max="9219" width="90.28515625" style="90" customWidth="1"/>
    <col min="9220" max="9226" width="7.28515625" style="90" bestFit="1" customWidth="1"/>
    <col min="9227" max="9227" width="7.28515625" style="90" customWidth="1"/>
    <col min="9228" max="9229" width="7.28515625" style="90" bestFit="1" customWidth="1"/>
    <col min="9230" max="9232" width="7.28515625" style="90" customWidth="1"/>
    <col min="9233" max="9472" width="9.140625" style="90"/>
    <col min="9473" max="9474" width="0" style="90" hidden="1" customWidth="1"/>
    <col min="9475" max="9475" width="90.28515625" style="90" customWidth="1"/>
    <col min="9476" max="9482" width="7.28515625" style="90" bestFit="1" customWidth="1"/>
    <col min="9483" max="9483" width="7.28515625" style="90" customWidth="1"/>
    <col min="9484" max="9485" width="7.28515625" style="90" bestFit="1" customWidth="1"/>
    <col min="9486" max="9488" width="7.28515625" style="90" customWidth="1"/>
    <col min="9489" max="9728" width="9.140625" style="90"/>
    <col min="9729" max="9730" width="0" style="90" hidden="1" customWidth="1"/>
    <col min="9731" max="9731" width="90.28515625" style="90" customWidth="1"/>
    <col min="9732" max="9738" width="7.28515625" style="90" bestFit="1" customWidth="1"/>
    <col min="9739" max="9739" width="7.28515625" style="90" customWidth="1"/>
    <col min="9740" max="9741" width="7.28515625" style="90" bestFit="1" customWidth="1"/>
    <col min="9742" max="9744" width="7.28515625" style="90" customWidth="1"/>
    <col min="9745" max="9984" width="9.140625" style="90"/>
    <col min="9985" max="9986" width="0" style="90" hidden="1" customWidth="1"/>
    <col min="9987" max="9987" width="90.28515625" style="90" customWidth="1"/>
    <col min="9988" max="9994" width="7.28515625" style="90" bestFit="1" customWidth="1"/>
    <col min="9995" max="9995" width="7.28515625" style="90" customWidth="1"/>
    <col min="9996" max="9997" width="7.28515625" style="90" bestFit="1" customWidth="1"/>
    <col min="9998" max="10000" width="7.28515625" style="90" customWidth="1"/>
    <col min="10001" max="10240" width="9.140625" style="90"/>
    <col min="10241" max="10242" width="0" style="90" hidden="1" customWidth="1"/>
    <col min="10243" max="10243" width="90.28515625" style="90" customWidth="1"/>
    <col min="10244" max="10250" width="7.28515625" style="90" bestFit="1" customWidth="1"/>
    <col min="10251" max="10251" width="7.28515625" style="90" customWidth="1"/>
    <col min="10252" max="10253" width="7.28515625" style="90" bestFit="1" customWidth="1"/>
    <col min="10254" max="10256" width="7.28515625" style="90" customWidth="1"/>
    <col min="10257" max="10496" width="9.140625" style="90"/>
    <col min="10497" max="10498" width="0" style="90" hidden="1" customWidth="1"/>
    <col min="10499" max="10499" width="90.28515625" style="90" customWidth="1"/>
    <col min="10500" max="10506" width="7.28515625" style="90" bestFit="1" customWidth="1"/>
    <col min="10507" max="10507" width="7.28515625" style="90" customWidth="1"/>
    <col min="10508" max="10509" width="7.28515625" style="90" bestFit="1" customWidth="1"/>
    <col min="10510" max="10512" width="7.28515625" style="90" customWidth="1"/>
    <col min="10513" max="10752" width="9.140625" style="90"/>
    <col min="10753" max="10754" width="0" style="90" hidden="1" customWidth="1"/>
    <col min="10755" max="10755" width="90.28515625" style="90" customWidth="1"/>
    <col min="10756" max="10762" width="7.28515625" style="90" bestFit="1" customWidth="1"/>
    <col min="10763" max="10763" width="7.28515625" style="90" customWidth="1"/>
    <col min="10764" max="10765" width="7.28515625" style="90" bestFit="1" customWidth="1"/>
    <col min="10766" max="10768" width="7.28515625" style="90" customWidth="1"/>
    <col min="10769" max="11008" width="9.140625" style="90"/>
    <col min="11009" max="11010" width="0" style="90" hidden="1" customWidth="1"/>
    <col min="11011" max="11011" width="90.28515625" style="90" customWidth="1"/>
    <col min="11012" max="11018" width="7.28515625" style="90" bestFit="1" customWidth="1"/>
    <col min="11019" max="11019" width="7.28515625" style="90" customWidth="1"/>
    <col min="11020" max="11021" width="7.28515625" style="90" bestFit="1" customWidth="1"/>
    <col min="11022" max="11024" width="7.28515625" style="90" customWidth="1"/>
    <col min="11025" max="11264" width="9.140625" style="90"/>
    <col min="11265" max="11266" width="0" style="90" hidden="1" customWidth="1"/>
    <col min="11267" max="11267" width="90.28515625" style="90" customWidth="1"/>
    <col min="11268" max="11274" width="7.28515625" style="90" bestFit="1" customWidth="1"/>
    <col min="11275" max="11275" width="7.28515625" style="90" customWidth="1"/>
    <col min="11276" max="11277" width="7.28515625" style="90" bestFit="1" customWidth="1"/>
    <col min="11278" max="11280" width="7.28515625" style="90" customWidth="1"/>
    <col min="11281" max="11520" width="9.140625" style="90"/>
    <col min="11521" max="11522" width="0" style="90" hidden="1" customWidth="1"/>
    <col min="11523" max="11523" width="90.28515625" style="90" customWidth="1"/>
    <col min="11524" max="11530" width="7.28515625" style="90" bestFit="1" customWidth="1"/>
    <col min="11531" max="11531" width="7.28515625" style="90" customWidth="1"/>
    <col min="11532" max="11533" width="7.28515625" style="90" bestFit="1" customWidth="1"/>
    <col min="11534" max="11536" width="7.28515625" style="90" customWidth="1"/>
    <col min="11537" max="11776" width="9.140625" style="90"/>
    <col min="11777" max="11778" width="0" style="90" hidden="1" customWidth="1"/>
    <col min="11779" max="11779" width="90.28515625" style="90" customWidth="1"/>
    <col min="11780" max="11786" width="7.28515625" style="90" bestFit="1" customWidth="1"/>
    <col min="11787" max="11787" width="7.28515625" style="90" customWidth="1"/>
    <col min="11788" max="11789" width="7.28515625" style="90" bestFit="1" customWidth="1"/>
    <col min="11790" max="11792" width="7.28515625" style="90" customWidth="1"/>
    <col min="11793" max="12032" width="9.140625" style="90"/>
    <col min="12033" max="12034" width="0" style="90" hidden="1" customWidth="1"/>
    <col min="12035" max="12035" width="90.28515625" style="90" customWidth="1"/>
    <col min="12036" max="12042" width="7.28515625" style="90" bestFit="1" customWidth="1"/>
    <col min="12043" max="12043" width="7.28515625" style="90" customWidth="1"/>
    <col min="12044" max="12045" width="7.28515625" style="90" bestFit="1" customWidth="1"/>
    <col min="12046" max="12048" width="7.28515625" style="90" customWidth="1"/>
    <col min="12049" max="12288" width="9.140625" style="90"/>
    <col min="12289" max="12290" width="0" style="90" hidden="1" customWidth="1"/>
    <col min="12291" max="12291" width="90.28515625" style="90" customWidth="1"/>
    <col min="12292" max="12298" width="7.28515625" style="90" bestFit="1" customWidth="1"/>
    <col min="12299" max="12299" width="7.28515625" style="90" customWidth="1"/>
    <col min="12300" max="12301" width="7.28515625" style="90" bestFit="1" customWidth="1"/>
    <col min="12302" max="12304" width="7.28515625" style="90" customWidth="1"/>
    <col min="12305" max="12544" width="9.140625" style="90"/>
    <col min="12545" max="12546" width="0" style="90" hidden="1" customWidth="1"/>
    <col min="12547" max="12547" width="90.28515625" style="90" customWidth="1"/>
    <col min="12548" max="12554" width="7.28515625" style="90" bestFit="1" customWidth="1"/>
    <col min="12555" max="12555" width="7.28515625" style="90" customWidth="1"/>
    <col min="12556" max="12557" width="7.28515625" style="90" bestFit="1" customWidth="1"/>
    <col min="12558" max="12560" width="7.28515625" style="90" customWidth="1"/>
    <col min="12561" max="12800" width="9.140625" style="90"/>
    <col min="12801" max="12802" width="0" style="90" hidden="1" customWidth="1"/>
    <col min="12803" max="12803" width="90.28515625" style="90" customWidth="1"/>
    <col min="12804" max="12810" width="7.28515625" style="90" bestFit="1" customWidth="1"/>
    <col min="12811" max="12811" width="7.28515625" style="90" customWidth="1"/>
    <col min="12812" max="12813" width="7.28515625" style="90" bestFit="1" customWidth="1"/>
    <col min="12814" max="12816" width="7.28515625" style="90" customWidth="1"/>
    <col min="12817" max="13056" width="9.140625" style="90"/>
    <col min="13057" max="13058" width="0" style="90" hidden="1" customWidth="1"/>
    <col min="13059" max="13059" width="90.28515625" style="90" customWidth="1"/>
    <col min="13060" max="13066" width="7.28515625" style="90" bestFit="1" customWidth="1"/>
    <col min="13067" max="13067" width="7.28515625" style="90" customWidth="1"/>
    <col min="13068" max="13069" width="7.28515625" style="90" bestFit="1" customWidth="1"/>
    <col min="13070" max="13072" width="7.28515625" style="90" customWidth="1"/>
    <col min="13073" max="13312" width="9.140625" style="90"/>
    <col min="13313" max="13314" width="0" style="90" hidden="1" customWidth="1"/>
    <col min="13315" max="13315" width="90.28515625" style="90" customWidth="1"/>
    <col min="13316" max="13322" width="7.28515625" style="90" bestFit="1" customWidth="1"/>
    <col min="13323" max="13323" width="7.28515625" style="90" customWidth="1"/>
    <col min="13324" max="13325" width="7.28515625" style="90" bestFit="1" customWidth="1"/>
    <col min="13326" max="13328" width="7.28515625" style="90" customWidth="1"/>
    <col min="13329" max="13568" width="9.140625" style="90"/>
    <col min="13569" max="13570" width="0" style="90" hidden="1" customWidth="1"/>
    <col min="13571" max="13571" width="90.28515625" style="90" customWidth="1"/>
    <col min="13572" max="13578" width="7.28515625" style="90" bestFit="1" customWidth="1"/>
    <col min="13579" max="13579" width="7.28515625" style="90" customWidth="1"/>
    <col min="13580" max="13581" width="7.28515625" style="90" bestFit="1" customWidth="1"/>
    <col min="13582" max="13584" width="7.28515625" style="90" customWidth="1"/>
    <col min="13585" max="13824" width="9.140625" style="90"/>
    <col min="13825" max="13826" width="0" style="90" hidden="1" customWidth="1"/>
    <col min="13827" max="13827" width="90.28515625" style="90" customWidth="1"/>
    <col min="13828" max="13834" width="7.28515625" style="90" bestFit="1" customWidth="1"/>
    <col min="13835" max="13835" width="7.28515625" style="90" customWidth="1"/>
    <col min="13836" max="13837" width="7.28515625" style="90" bestFit="1" customWidth="1"/>
    <col min="13838" max="13840" width="7.28515625" style="90" customWidth="1"/>
    <col min="13841" max="14080" width="9.140625" style="90"/>
    <col min="14081" max="14082" width="0" style="90" hidden="1" customWidth="1"/>
    <col min="14083" max="14083" width="90.28515625" style="90" customWidth="1"/>
    <col min="14084" max="14090" width="7.28515625" style="90" bestFit="1" customWidth="1"/>
    <col min="14091" max="14091" width="7.28515625" style="90" customWidth="1"/>
    <col min="14092" max="14093" width="7.28515625" style="90" bestFit="1" customWidth="1"/>
    <col min="14094" max="14096" width="7.28515625" style="90" customWidth="1"/>
    <col min="14097" max="14336" width="9.140625" style="90"/>
    <col min="14337" max="14338" width="0" style="90" hidden="1" customWidth="1"/>
    <col min="14339" max="14339" width="90.28515625" style="90" customWidth="1"/>
    <col min="14340" max="14346" width="7.28515625" style="90" bestFit="1" customWidth="1"/>
    <col min="14347" max="14347" width="7.28515625" style="90" customWidth="1"/>
    <col min="14348" max="14349" width="7.28515625" style="90" bestFit="1" customWidth="1"/>
    <col min="14350" max="14352" width="7.28515625" style="90" customWidth="1"/>
    <col min="14353" max="14592" width="9.140625" style="90"/>
    <col min="14593" max="14594" width="0" style="90" hidden="1" customWidth="1"/>
    <col min="14595" max="14595" width="90.28515625" style="90" customWidth="1"/>
    <col min="14596" max="14602" width="7.28515625" style="90" bestFit="1" customWidth="1"/>
    <col min="14603" max="14603" width="7.28515625" style="90" customWidth="1"/>
    <col min="14604" max="14605" width="7.28515625" style="90" bestFit="1" customWidth="1"/>
    <col min="14606" max="14608" width="7.28515625" style="90" customWidth="1"/>
    <col min="14609" max="14848" width="9.140625" style="90"/>
    <col min="14849" max="14850" width="0" style="90" hidden="1" customWidth="1"/>
    <col min="14851" max="14851" width="90.28515625" style="90" customWidth="1"/>
    <col min="14852" max="14858" width="7.28515625" style="90" bestFit="1" customWidth="1"/>
    <col min="14859" max="14859" width="7.28515625" style="90" customWidth="1"/>
    <col min="14860" max="14861" width="7.28515625" style="90" bestFit="1" customWidth="1"/>
    <col min="14862" max="14864" width="7.28515625" style="90" customWidth="1"/>
    <col min="14865" max="15104" width="9.140625" style="90"/>
    <col min="15105" max="15106" width="0" style="90" hidden="1" customWidth="1"/>
    <col min="15107" max="15107" width="90.28515625" style="90" customWidth="1"/>
    <col min="15108" max="15114" width="7.28515625" style="90" bestFit="1" customWidth="1"/>
    <col min="15115" max="15115" width="7.28515625" style="90" customWidth="1"/>
    <col min="15116" max="15117" width="7.28515625" style="90" bestFit="1" customWidth="1"/>
    <col min="15118" max="15120" width="7.28515625" style="90" customWidth="1"/>
    <col min="15121" max="15360" width="9.140625" style="90"/>
    <col min="15361" max="15362" width="0" style="90" hidden="1" customWidth="1"/>
    <col min="15363" max="15363" width="90.28515625" style="90" customWidth="1"/>
    <col min="15364" max="15370" width="7.28515625" style="90" bestFit="1" customWidth="1"/>
    <col min="15371" max="15371" width="7.28515625" style="90" customWidth="1"/>
    <col min="15372" max="15373" width="7.28515625" style="90" bestFit="1" customWidth="1"/>
    <col min="15374" max="15376" width="7.28515625" style="90" customWidth="1"/>
    <col min="15377" max="15616" width="9.140625" style="90"/>
    <col min="15617" max="15618" width="0" style="90" hidden="1" customWidth="1"/>
    <col min="15619" max="15619" width="90.28515625" style="90" customWidth="1"/>
    <col min="15620" max="15626" width="7.28515625" style="90" bestFit="1" customWidth="1"/>
    <col min="15627" max="15627" width="7.28515625" style="90" customWidth="1"/>
    <col min="15628" max="15629" width="7.28515625" style="90" bestFit="1" customWidth="1"/>
    <col min="15630" max="15632" width="7.28515625" style="90" customWidth="1"/>
    <col min="15633" max="15872" width="9.140625" style="90"/>
    <col min="15873" max="15874" width="0" style="90" hidden="1" customWidth="1"/>
    <col min="15875" max="15875" width="90.28515625" style="90" customWidth="1"/>
    <col min="15876" max="15882" width="7.28515625" style="90" bestFit="1" customWidth="1"/>
    <col min="15883" max="15883" width="7.28515625" style="90" customWidth="1"/>
    <col min="15884" max="15885" width="7.28515625" style="90" bestFit="1" customWidth="1"/>
    <col min="15886" max="15888" width="7.28515625" style="90" customWidth="1"/>
    <col min="15889" max="16128" width="9.140625" style="90"/>
    <col min="16129" max="16130" width="0" style="90" hidden="1" customWidth="1"/>
    <col min="16131" max="16131" width="90.28515625" style="90" customWidth="1"/>
    <col min="16132" max="16138" width="7.28515625" style="90" bestFit="1" customWidth="1"/>
    <col min="16139" max="16139" width="7.28515625" style="90" customWidth="1"/>
    <col min="16140" max="16141" width="7.28515625" style="90" bestFit="1" customWidth="1"/>
    <col min="16142" max="16144" width="7.28515625" style="90" customWidth="1"/>
    <col min="16145" max="16384" width="9.140625" style="90"/>
  </cols>
  <sheetData>
    <row r="1" spans="1:16" ht="15" customHeight="1" x14ac:dyDescent="0.2">
      <c r="A1" s="515"/>
      <c r="B1" s="515"/>
      <c r="C1" s="781"/>
      <c r="D1" s="781"/>
      <c r="E1" s="781"/>
      <c r="F1" s="781"/>
      <c r="G1" s="781"/>
      <c r="H1" s="781"/>
      <c r="I1" s="781"/>
      <c r="J1" s="781"/>
      <c r="K1" s="781"/>
      <c r="L1" s="781"/>
      <c r="M1" s="781"/>
      <c r="N1" s="781"/>
      <c r="O1" s="781"/>
      <c r="P1" s="781"/>
    </row>
    <row r="2" spans="1:16" ht="15" customHeight="1" x14ac:dyDescent="0.2">
      <c r="A2" s="772" t="s">
        <v>889</v>
      </c>
      <c r="B2" s="772"/>
      <c r="C2" s="772"/>
      <c r="D2" s="772"/>
      <c r="E2" s="772"/>
      <c r="F2" s="772"/>
      <c r="G2" s="772"/>
      <c r="H2" s="772"/>
      <c r="I2" s="772"/>
      <c r="J2" s="772"/>
      <c r="K2" s="772"/>
      <c r="L2" s="772"/>
      <c r="M2" s="772"/>
      <c r="N2" s="772"/>
      <c r="O2" s="772"/>
      <c r="P2" s="772"/>
    </row>
    <row r="3" spans="1:16" ht="15" customHeight="1" x14ac:dyDescent="0.2">
      <c r="A3" s="515"/>
      <c r="B3" s="515"/>
      <c r="C3" s="772" t="s">
        <v>522</v>
      </c>
      <c r="D3" s="772"/>
      <c r="E3" s="772"/>
      <c r="F3" s="772"/>
      <c r="G3" s="772"/>
      <c r="H3" s="772"/>
      <c r="I3" s="772"/>
      <c r="J3" s="772"/>
      <c r="K3" s="772"/>
      <c r="L3" s="772"/>
      <c r="M3" s="772"/>
      <c r="N3" s="772"/>
      <c r="O3" s="772"/>
      <c r="P3" s="772"/>
    </row>
    <row r="4" spans="1:16" s="91" customFormat="1" ht="15" customHeight="1" x14ac:dyDescent="0.25">
      <c r="A4" s="778"/>
      <c r="B4" s="772"/>
      <c r="C4" s="772"/>
      <c r="D4" s="772"/>
      <c r="E4" s="772"/>
      <c r="F4" s="772"/>
      <c r="G4" s="772"/>
      <c r="H4" s="772"/>
      <c r="I4" s="772"/>
      <c r="J4" s="772"/>
      <c r="K4" s="772"/>
      <c r="L4" s="772"/>
      <c r="M4" s="772"/>
      <c r="N4" s="515"/>
      <c r="O4" s="515"/>
      <c r="P4" s="515"/>
    </row>
    <row r="5" spans="1:16" s="93" customFormat="1" ht="15" customHeight="1" thickBot="1" x14ac:dyDescent="0.25">
      <c r="A5" s="92"/>
      <c r="B5" s="92"/>
      <c r="C5" s="77"/>
      <c r="D5" s="77"/>
      <c r="E5" s="77"/>
      <c r="F5" s="77"/>
      <c r="G5" s="77"/>
      <c r="H5" s="77"/>
      <c r="I5" s="77"/>
      <c r="J5" s="77"/>
      <c r="K5" s="77"/>
      <c r="L5" s="77"/>
      <c r="M5" s="77"/>
      <c r="N5" s="77"/>
      <c r="O5" s="77"/>
      <c r="P5" s="77"/>
    </row>
    <row r="6" spans="1:16" ht="30" customHeight="1" thickTop="1" thickBot="1" x14ac:dyDescent="0.25">
      <c r="A6" s="52"/>
      <c r="B6" s="94"/>
      <c r="C6" s="554"/>
      <c r="D6" s="542" t="s">
        <v>446</v>
      </c>
      <c r="E6" s="542" t="s">
        <v>447</v>
      </c>
      <c r="F6" s="542" t="s">
        <v>448</v>
      </c>
      <c r="G6" s="542" t="s">
        <v>449</v>
      </c>
      <c r="H6" s="542" t="s">
        <v>450</v>
      </c>
      <c r="I6" s="548" t="s">
        <v>451</v>
      </c>
      <c r="J6" s="548" t="s">
        <v>452</v>
      </c>
      <c r="K6" s="548" t="s">
        <v>453</v>
      </c>
      <c r="L6" s="548" t="s">
        <v>454</v>
      </c>
      <c r="M6" s="548" t="s">
        <v>455</v>
      </c>
      <c r="N6" s="548" t="s">
        <v>456</v>
      </c>
      <c r="O6" s="548" t="s">
        <v>457</v>
      </c>
      <c r="P6" s="548" t="s">
        <v>458</v>
      </c>
    </row>
    <row r="7" spans="1:16" ht="15" customHeight="1" thickTop="1" thickBot="1" x14ac:dyDescent="0.25">
      <c r="A7" s="52"/>
      <c r="B7" s="52"/>
      <c r="C7" s="52"/>
      <c r="D7" s="95"/>
      <c r="E7" s="95"/>
      <c r="F7" s="95"/>
      <c r="G7" s="95"/>
      <c r="H7" s="95"/>
      <c r="I7" s="95"/>
      <c r="J7" s="95"/>
      <c r="K7" s="95"/>
      <c r="L7" s="95"/>
      <c r="M7" s="95"/>
      <c r="N7" s="95"/>
      <c r="O7" s="95"/>
      <c r="P7" s="95"/>
    </row>
    <row r="8" spans="1:16" s="52" customFormat="1" ht="15" customHeight="1" thickTop="1" thickBot="1" x14ac:dyDescent="0.3">
      <c r="B8" s="80"/>
      <c r="C8" s="555" t="s">
        <v>380</v>
      </c>
      <c r="D8" s="550"/>
      <c r="E8" s="550"/>
      <c r="F8" s="550"/>
      <c r="G8" s="550"/>
      <c r="H8" s="550"/>
      <c r="I8" s="551"/>
      <c r="J8" s="551"/>
      <c r="K8" s="551"/>
      <c r="L8" s="551"/>
      <c r="M8" s="551"/>
      <c r="N8" s="551"/>
      <c r="O8" s="551"/>
      <c r="P8" s="551"/>
    </row>
    <row r="9" spans="1:16" s="52" customFormat="1" ht="15" customHeight="1" thickTop="1" x14ac:dyDescent="0.25">
      <c r="A9" s="52" t="s">
        <v>523</v>
      </c>
      <c r="B9" s="82" t="s">
        <v>605</v>
      </c>
      <c r="C9" s="83" t="s">
        <v>381</v>
      </c>
      <c r="D9" s="84">
        <v>7.9699999999999993E-2</v>
      </c>
      <c r="E9" s="84">
        <v>7.6999999999999999E-2</v>
      </c>
      <c r="F9" s="84">
        <v>7.9699999999999993E-2</v>
      </c>
      <c r="G9" s="84">
        <v>8.1799999999999998E-2</v>
      </c>
      <c r="H9" s="84">
        <v>8.2400000000000001E-2</v>
      </c>
      <c r="I9" s="84">
        <v>8.4400000000000003E-2</v>
      </c>
      <c r="J9" s="84">
        <v>7.8E-2</v>
      </c>
      <c r="K9" s="84">
        <v>6.5000000000000002E-2</v>
      </c>
      <c r="L9" s="84">
        <v>6.5799999999999997E-2</v>
      </c>
      <c r="M9" s="84">
        <v>6.9500000000000006E-2</v>
      </c>
      <c r="N9" s="84">
        <v>6.83E-2</v>
      </c>
      <c r="O9" s="84">
        <v>6.9290386815865093E-2</v>
      </c>
      <c r="P9" s="84">
        <v>6.7505254490209804E-2</v>
      </c>
    </row>
    <row r="10" spans="1:16" s="91" customFormat="1" ht="15" customHeight="1" x14ac:dyDescent="0.25">
      <c r="A10" s="52" t="s">
        <v>523</v>
      </c>
      <c r="B10" s="82" t="s">
        <v>606</v>
      </c>
      <c r="C10" s="83" t="s">
        <v>382</v>
      </c>
      <c r="D10" s="84">
        <v>8.3400000000000002E-2</v>
      </c>
      <c r="E10" s="84">
        <v>8.0100000000000005E-2</v>
      </c>
      <c r="F10" s="84">
        <v>8.2600000000000007E-2</v>
      </c>
      <c r="G10" s="84">
        <v>8.5400000000000004E-2</v>
      </c>
      <c r="H10" s="84">
        <v>8.43E-2</v>
      </c>
      <c r="I10" s="84">
        <v>8.6800000000000002E-2</v>
      </c>
      <c r="J10" s="84">
        <v>8.0199999999999994E-2</v>
      </c>
      <c r="K10" s="84">
        <v>6.7500000000000004E-2</v>
      </c>
      <c r="L10" s="84">
        <v>6.7900000000000002E-2</v>
      </c>
      <c r="M10" s="84">
        <v>7.1599999999999997E-2</v>
      </c>
      <c r="N10" s="84">
        <v>7.0000000000000007E-2</v>
      </c>
      <c r="O10" s="84">
        <v>7.0791413516025012E-2</v>
      </c>
      <c r="P10" s="84">
        <v>7.0191738372044676E-2</v>
      </c>
    </row>
    <row r="11" spans="1:16" s="91" customFormat="1" ht="15" customHeight="1" x14ac:dyDescent="0.25">
      <c r="A11" s="52" t="s">
        <v>523</v>
      </c>
      <c r="B11" s="82" t="s">
        <v>607</v>
      </c>
      <c r="C11" s="83" t="s">
        <v>383</v>
      </c>
      <c r="D11" s="84">
        <v>7.8600000000000003E-2</v>
      </c>
      <c r="E11" s="84">
        <v>7.5999999999999998E-2</v>
      </c>
      <c r="F11" s="84">
        <v>7.5200000000000003E-2</v>
      </c>
      <c r="G11" s="84">
        <v>7.5800000000000006E-2</v>
      </c>
      <c r="H11" s="84">
        <v>7.6399999999999996E-2</v>
      </c>
      <c r="I11" s="84">
        <v>7.51E-2</v>
      </c>
      <c r="J11" s="84">
        <v>7.1599999999999997E-2</v>
      </c>
      <c r="K11" s="84">
        <v>6.4399999999999999E-2</v>
      </c>
      <c r="L11" s="84">
        <v>6.1100000000000002E-2</v>
      </c>
      <c r="M11" s="84">
        <v>6.3299999999999995E-2</v>
      </c>
      <c r="N11" s="84">
        <v>5.4100000000000002E-2</v>
      </c>
      <c r="O11" s="84">
        <v>5.9957576970036217E-2</v>
      </c>
      <c r="P11" s="84">
        <v>5.8085973978321194E-2</v>
      </c>
    </row>
    <row r="12" spans="1:16" s="91" customFormat="1" ht="15" customHeight="1" x14ac:dyDescent="0.25">
      <c r="A12" s="52" t="s">
        <v>523</v>
      </c>
      <c r="B12" s="82" t="s">
        <v>608</v>
      </c>
      <c r="C12" s="83" t="s">
        <v>384</v>
      </c>
      <c r="D12" s="84">
        <v>6.1999999999999998E-3</v>
      </c>
      <c r="E12" s="84">
        <v>6.1999999999999998E-3</v>
      </c>
      <c r="F12" s="84">
        <v>5.7000000000000002E-3</v>
      </c>
      <c r="G12" s="84">
        <v>5.1000000000000004E-3</v>
      </c>
      <c r="H12" s="84">
        <v>5.1000000000000004E-3</v>
      </c>
      <c r="I12" s="84">
        <v>6.1999999999999998E-3</v>
      </c>
      <c r="J12" s="84">
        <v>6.0000000000000001E-3</v>
      </c>
      <c r="K12" s="84">
        <v>3.8999999999999998E-3</v>
      </c>
      <c r="L12" s="84">
        <v>1.1000000000000001E-3</v>
      </c>
      <c r="M12" s="84">
        <v>1.8E-3</v>
      </c>
      <c r="N12" s="84">
        <v>-6.0000000000000001E-3</v>
      </c>
      <c r="O12" s="84">
        <v>1.8277553864609562E-4</v>
      </c>
      <c r="P12" s="84">
        <v>-1.2853531079380601E-3</v>
      </c>
    </row>
    <row r="13" spans="1:16" s="91" customFormat="1" ht="15" customHeight="1" x14ac:dyDescent="0.25">
      <c r="A13" s="52" t="s">
        <v>523</v>
      </c>
      <c r="B13" s="82" t="s">
        <v>609</v>
      </c>
      <c r="C13" s="83" t="s">
        <v>385</v>
      </c>
      <c r="D13" s="84">
        <v>6.1000000000000004E-3</v>
      </c>
      <c r="E13" s="84">
        <v>6.1000000000000004E-3</v>
      </c>
      <c r="F13" s="84">
        <v>5.8999999999999999E-3</v>
      </c>
      <c r="G13" s="84">
        <v>5.7000000000000002E-3</v>
      </c>
      <c r="H13" s="84">
        <v>5.4000000000000003E-3</v>
      </c>
      <c r="I13" s="84">
        <v>6.1999999999999998E-3</v>
      </c>
      <c r="J13" s="84">
        <v>5.5999999999999999E-3</v>
      </c>
      <c r="K13" s="84">
        <v>4.1999999999999997E-3</v>
      </c>
      <c r="L13" s="84">
        <v>2.7000000000000001E-3</v>
      </c>
      <c r="M13" s="84">
        <v>2E-3</v>
      </c>
      <c r="N13" s="84">
        <v>-5.0000000000000001E-3</v>
      </c>
      <c r="O13" s="84">
        <v>3.3275896516525176E-4</v>
      </c>
      <c r="P13" s="84">
        <v>-1.2972078612422911E-3</v>
      </c>
    </row>
    <row r="14" spans="1:16" s="91" customFormat="1" ht="15" customHeight="1" x14ac:dyDescent="0.25">
      <c r="A14" s="52" t="s">
        <v>523</v>
      </c>
      <c r="B14" s="82" t="s">
        <v>610</v>
      </c>
      <c r="C14" s="83" t="s">
        <v>386</v>
      </c>
      <c r="D14" s="84">
        <v>5.4000000000000003E-3</v>
      </c>
      <c r="E14" s="84">
        <v>5.3E-3</v>
      </c>
      <c r="F14" s="84">
        <v>5.1999999999999998E-3</v>
      </c>
      <c r="G14" s="84">
        <v>5.1999999999999998E-3</v>
      </c>
      <c r="H14" s="84">
        <v>4.4000000000000003E-3</v>
      </c>
      <c r="I14" s="84">
        <v>4.7999999999999996E-3</v>
      </c>
      <c r="J14" s="84">
        <v>4.4000000000000003E-3</v>
      </c>
      <c r="K14" s="84">
        <v>3.5000000000000001E-3</v>
      </c>
      <c r="L14" s="84">
        <v>2.2000000000000001E-3</v>
      </c>
      <c r="M14" s="84">
        <v>1.6000000000000001E-3</v>
      </c>
      <c r="N14" s="84">
        <v>-5.1000000000000004E-3</v>
      </c>
      <c r="O14" s="84">
        <v>-7.9560476678719653E-6</v>
      </c>
      <c r="P14" s="84">
        <v>-1.3709460023354589E-3</v>
      </c>
    </row>
    <row r="15" spans="1:16" s="91" customFormat="1" ht="15" customHeight="1" thickBot="1" x14ac:dyDescent="0.3">
      <c r="A15" s="52" t="s">
        <v>523</v>
      </c>
      <c r="B15" s="82" t="s">
        <v>611</v>
      </c>
      <c r="C15" s="83" t="s">
        <v>387</v>
      </c>
      <c r="D15" s="84">
        <v>4.1700000000000001E-2</v>
      </c>
      <c r="E15" s="84">
        <v>4.1599999999999998E-2</v>
      </c>
      <c r="F15" s="84">
        <v>4.0899999999999999E-2</v>
      </c>
      <c r="G15" s="84">
        <v>4.0300000000000002E-2</v>
      </c>
      <c r="H15" s="84">
        <v>3.4200000000000001E-2</v>
      </c>
      <c r="I15" s="84">
        <v>3.7400000000000003E-2</v>
      </c>
      <c r="J15" s="84">
        <v>3.3099999999999997E-2</v>
      </c>
      <c r="K15" s="84">
        <v>2.58E-2</v>
      </c>
      <c r="L15" s="84">
        <v>1.6500000000000001E-2</v>
      </c>
      <c r="M15" s="84">
        <v>1.14E-2</v>
      </c>
      <c r="N15" s="84">
        <v>-3.73E-2</v>
      </c>
      <c r="O15" s="84">
        <v>-5.7235888607133659E-5</v>
      </c>
      <c r="P15" s="84">
        <v>-9.6477240570944471E-3</v>
      </c>
    </row>
    <row r="16" spans="1:16" ht="15" customHeight="1" thickTop="1" thickBot="1" x14ac:dyDescent="0.25">
      <c r="A16" s="52"/>
      <c r="B16" s="80"/>
      <c r="C16" s="555" t="s">
        <v>388</v>
      </c>
      <c r="D16" s="550"/>
      <c r="E16" s="550"/>
      <c r="F16" s="550"/>
      <c r="G16" s="550"/>
      <c r="H16" s="550"/>
      <c r="I16" s="551"/>
      <c r="J16" s="551"/>
      <c r="K16" s="551"/>
      <c r="L16" s="551"/>
      <c r="M16" s="551"/>
      <c r="N16" s="551"/>
      <c r="O16" s="551"/>
      <c r="P16" s="551"/>
    </row>
    <row r="17" spans="1:16" s="52" customFormat="1" ht="15" customHeight="1" thickTop="1" x14ac:dyDescent="0.25">
      <c r="A17" s="52" t="s">
        <v>523</v>
      </c>
      <c r="B17" s="82" t="s">
        <v>612</v>
      </c>
      <c r="C17" s="83" t="s">
        <v>389</v>
      </c>
      <c r="D17" s="84">
        <v>0.10589999999999999</v>
      </c>
      <c r="E17" s="84">
        <v>0.10440000000000001</v>
      </c>
      <c r="F17" s="84">
        <v>0.10979999999999999</v>
      </c>
      <c r="G17" s="84">
        <v>0.11219999999999999</v>
      </c>
      <c r="H17" s="84">
        <v>0.1129</v>
      </c>
      <c r="I17" s="84">
        <v>0.1154</v>
      </c>
      <c r="J17" s="84">
        <v>0.1095</v>
      </c>
      <c r="K17" s="84">
        <v>9.8000000000000004E-2</v>
      </c>
      <c r="L17" s="84">
        <v>0.10150000000000001</v>
      </c>
      <c r="M17" s="84">
        <v>0.10680000000000001</v>
      </c>
      <c r="N17" s="84">
        <v>0.1056</v>
      </c>
      <c r="O17" s="84">
        <v>0.10635580175350003</v>
      </c>
      <c r="P17" s="84">
        <v>0.10403103249557222</v>
      </c>
    </row>
    <row r="18" spans="1:16" s="91" customFormat="1" ht="15" customHeight="1" x14ac:dyDescent="0.25">
      <c r="A18" s="52" t="s">
        <v>523</v>
      </c>
      <c r="B18" s="82" t="s">
        <v>613</v>
      </c>
      <c r="C18" s="83" t="s">
        <v>390</v>
      </c>
      <c r="D18" s="84">
        <v>-2.6200000000000001E-2</v>
      </c>
      <c r="E18" s="84">
        <v>-2.75E-2</v>
      </c>
      <c r="F18" s="84">
        <v>-0.03</v>
      </c>
      <c r="G18" s="84">
        <v>-3.0499999999999999E-2</v>
      </c>
      <c r="H18" s="84">
        <v>-3.0499999999999999E-2</v>
      </c>
      <c r="I18" s="84">
        <v>-3.1E-2</v>
      </c>
      <c r="J18" s="84">
        <v>-3.15E-2</v>
      </c>
      <c r="K18" s="84">
        <v>-3.2899999999999999E-2</v>
      </c>
      <c r="L18" s="84">
        <v>-3.5700000000000003E-2</v>
      </c>
      <c r="M18" s="84">
        <v>-3.73E-2</v>
      </c>
      <c r="N18" s="84">
        <v>-3.73E-2</v>
      </c>
      <c r="O18" s="84">
        <v>-3.7065414937634919E-2</v>
      </c>
      <c r="P18" s="84">
        <v>-3.6525778005362414E-2</v>
      </c>
    </row>
    <row r="19" spans="1:16" s="91" customFormat="1" ht="15" customHeight="1" x14ac:dyDescent="0.25">
      <c r="A19" s="52" t="s">
        <v>523</v>
      </c>
      <c r="B19" s="82" t="s">
        <v>614</v>
      </c>
      <c r="C19" s="83" t="s">
        <v>391</v>
      </c>
      <c r="D19" s="84">
        <v>3.2300000000000002E-2</v>
      </c>
      <c r="E19" s="84">
        <v>3.3799999999999997E-2</v>
      </c>
      <c r="F19" s="84">
        <v>3.6900000000000002E-2</v>
      </c>
      <c r="G19" s="84">
        <v>3.7499999999999999E-2</v>
      </c>
      <c r="H19" s="84">
        <v>3.78E-2</v>
      </c>
      <c r="I19" s="84">
        <v>3.8899999999999997E-2</v>
      </c>
      <c r="J19" s="84">
        <v>0.04</v>
      </c>
      <c r="K19" s="84">
        <v>4.19E-2</v>
      </c>
      <c r="L19" s="84">
        <v>4.5100000000000001E-2</v>
      </c>
      <c r="M19" s="84">
        <v>4.6899999999999997E-2</v>
      </c>
      <c r="N19" s="84">
        <v>4.6899999999999997E-2</v>
      </c>
      <c r="O19" s="84">
        <v>4.6742674793188971E-2</v>
      </c>
      <c r="P19" s="84">
        <v>4.6290923376585073E-2</v>
      </c>
    </row>
    <row r="20" spans="1:16" s="91" customFormat="1" ht="15" customHeight="1" x14ac:dyDescent="0.25">
      <c r="A20" s="52" t="s">
        <v>523</v>
      </c>
      <c r="B20" s="82" t="s">
        <v>615</v>
      </c>
      <c r="C20" s="83" t="s">
        <v>392</v>
      </c>
      <c r="D20" s="84">
        <v>0</v>
      </c>
      <c r="E20" s="84">
        <v>0</v>
      </c>
      <c r="F20" s="84">
        <v>0</v>
      </c>
      <c r="G20" s="84">
        <v>0</v>
      </c>
      <c r="H20" s="84">
        <v>0</v>
      </c>
      <c r="I20" s="84">
        <v>0</v>
      </c>
      <c r="J20" s="84">
        <v>0</v>
      </c>
      <c r="K20" s="84">
        <v>0</v>
      </c>
      <c r="L20" s="84">
        <v>0</v>
      </c>
      <c r="M20" s="84">
        <v>-1E-4</v>
      </c>
      <c r="N20" s="84">
        <v>0</v>
      </c>
      <c r="O20" s="84">
        <v>-6.3307144069924985E-5</v>
      </c>
      <c r="P20" s="84">
        <v>-3.7666891048888965E-5</v>
      </c>
    </row>
    <row r="21" spans="1:16" s="91" customFormat="1" ht="15" customHeight="1" x14ac:dyDescent="0.25">
      <c r="A21" s="52" t="s">
        <v>523</v>
      </c>
      <c r="B21" s="82" t="s">
        <v>616</v>
      </c>
      <c r="C21" s="83" t="s">
        <v>393</v>
      </c>
      <c r="D21" s="84">
        <v>-4.7999999999999996E-3</v>
      </c>
      <c r="E21" s="84">
        <v>-4.1999999999999997E-3</v>
      </c>
      <c r="F21" s="84">
        <v>-7.4000000000000003E-3</v>
      </c>
      <c r="G21" s="84">
        <v>-9.7000000000000003E-3</v>
      </c>
      <c r="H21" s="84">
        <v>-7.7999999999999996E-3</v>
      </c>
      <c r="I21" s="84">
        <v>-1.17E-2</v>
      </c>
      <c r="J21" s="84">
        <v>-8.5000000000000006E-3</v>
      </c>
      <c r="K21" s="84">
        <v>-3.0999999999999999E-3</v>
      </c>
      <c r="L21" s="84">
        <v>-6.7999999999999996E-3</v>
      </c>
      <c r="M21" s="84">
        <v>-8.3000000000000001E-3</v>
      </c>
      <c r="N21" s="84">
        <v>-1.5800000000000002E-2</v>
      </c>
      <c r="O21" s="84">
        <v>-1.0833836545988804E-2</v>
      </c>
      <c r="P21" s="84">
        <v>-1.2105764393723489E-2</v>
      </c>
    </row>
    <row r="22" spans="1:16" s="91" customFormat="1" ht="15" customHeight="1" x14ac:dyDescent="0.25">
      <c r="A22" s="52" t="s">
        <v>523</v>
      </c>
      <c r="B22" s="82" t="s">
        <v>617</v>
      </c>
      <c r="C22" s="83" t="s">
        <v>394</v>
      </c>
      <c r="D22" s="84">
        <v>3.7000000000000002E-3</v>
      </c>
      <c r="E22" s="84">
        <v>3.2000000000000002E-3</v>
      </c>
      <c r="F22" s="84">
        <v>2.8999999999999998E-3</v>
      </c>
      <c r="G22" s="84">
        <v>3.5999999999999999E-3</v>
      </c>
      <c r="H22" s="84">
        <v>1.9E-3</v>
      </c>
      <c r="I22" s="84">
        <v>2.3999999999999998E-3</v>
      </c>
      <c r="J22" s="84">
        <v>2.2000000000000001E-3</v>
      </c>
      <c r="K22" s="84">
        <v>2.5000000000000001E-3</v>
      </c>
      <c r="L22" s="84">
        <v>2.0999999999999999E-3</v>
      </c>
      <c r="M22" s="84">
        <v>2.0999999999999999E-3</v>
      </c>
      <c r="N22" s="84">
        <v>1.6999999999999999E-3</v>
      </c>
      <c r="O22" s="84">
        <v>1.5010267001599176E-3</v>
      </c>
      <c r="P22" s="84">
        <v>2.6864838818348754E-3</v>
      </c>
    </row>
    <row r="23" spans="1:16" s="91" customFormat="1" ht="15" customHeight="1" x14ac:dyDescent="0.25">
      <c r="A23" s="52" t="s">
        <v>523</v>
      </c>
      <c r="B23" s="82" t="s">
        <v>618</v>
      </c>
      <c r="C23" s="83" t="s">
        <v>395</v>
      </c>
      <c r="D23" s="84">
        <v>-7.2400000000000006E-2</v>
      </c>
      <c r="E23" s="84">
        <v>-6.9800000000000001E-2</v>
      </c>
      <c r="F23" s="84">
        <v>-6.9500000000000006E-2</v>
      </c>
      <c r="G23" s="84">
        <v>-7.0599999999999996E-2</v>
      </c>
      <c r="H23" s="84">
        <v>-7.1400000000000005E-2</v>
      </c>
      <c r="I23" s="84">
        <v>-6.8900000000000003E-2</v>
      </c>
      <c r="J23" s="84">
        <v>-6.5699999999999995E-2</v>
      </c>
      <c r="K23" s="84">
        <v>-6.0600000000000001E-2</v>
      </c>
      <c r="L23" s="84">
        <v>-0.06</v>
      </c>
      <c r="M23" s="84">
        <v>-6.1400000000000003E-2</v>
      </c>
      <c r="N23" s="84">
        <v>-6.0199999999999997E-2</v>
      </c>
      <c r="O23" s="84">
        <v>-5.977480143139012E-2</v>
      </c>
      <c r="P23" s="84">
        <v>-5.9371327086259258E-2</v>
      </c>
    </row>
    <row r="24" spans="1:16" s="91" customFormat="1" ht="15" customHeight="1" x14ac:dyDescent="0.25">
      <c r="A24" s="52" t="s">
        <v>523</v>
      </c>
      <c r="B24" s="82" t="s">
        <v>619</v>
      </c>
      <c r="C24" s="83" t="s">
        <v>396</v>
      </c>
      <c r="D24" s="84">
        <v>-1E-4</v>
      </c>
      <c r="E24" s="84">
        <v>-1E-4</v>
      </c>
      <c r="F24" s="84">
        <v>2.9999999999999997E-4</v>
      </c>
      <c r="G24" s="84">
        <v>5.9999999999999995E-4</v>
      </c>
      <c r="H24" s="84">
        <v>2.0000000000000001E-4</v>
      </c>
      <c r="I24" s="84">
        <v>0</v>
      </c>
      <c r="J24" s="84">
        <v>-2.9999999999999997E-4</v>
      </c>
      <c r="K24" s="84">
        <v>2.9999999999999997E-4</v>
      </c>
      <c r="L24" s="84">
        <v>1.6000000000000001E-3</v>
      </c>
      <c r="M24" s="84">
        <v>2.0000000000000001E-4</v>
      </c>
      <c r="N24" s="84">
        <v>1E-3</v>
      </c>
      <c r="O24" s="84">
        <v>2.1329057058908115E-4</v>
      </c>
      <c r="P24" s="84">
        <v>2.5812137744657629E-5</v>
      </c>
    </row>
    <row r="25" spans="1:16" s="91" customFormat="1" ht="15" customHeight="1" thickBot="1" x14ac:dyDescent="0.3">
      <c r="A25" s="52" t="s">
        <v>523</v>
      </c>
      <c r="B25" s="82" t="s">
        <v>620</v>
      </c>
      <c r="C25" s="83" t="s">
        <v>397</v>
      </c>
      <c r="D25" s="84">
        <v>0.1182</v>
      </c>
      <c r="E25" s="84">
        <v>0.1227</v>
      </c>
      <c r="F25" s="84">
        <v>0.12909999999999999</v>
      </c>
      <c r="G25" s="84">
        <v>0.13089999999999999</v>
      </c>
      <c r="H25" s="84">
        <v>0.1275</v>
      </c>
      <c r="I25" s="84">
        <v>0.13089999999999999</v>
      </c>
      <c r="J25" s="84">
        <v>0.14280000000000001</v>
      </c>
      <c r="K25" s="84">
        <v>0.14030000000000001</v>
      </c>
      <c r="L25" s="84">
        <v>0.1381</v>
      </c>
      <c r="M25" s="84">
        <v>0.13950000000000001</v>
      </c>
      <c r="N25" s="84">
        <v>0.12859999999999999</v>
      </c>
      <c r="O25" s="84">
        <v>0.1286354760518601</v>
      </c>
      <c r="P25" s="84">
        <v>0.13500889281451545</v>
      </c>
    </row>
    <row r="26" spans="1:16" ht="15" customHeight="1" thickTop="1" thickBot="1" x14ac:dyDescent="0.25">
      <c r="A26" s="52"/>
      <c r="B26" s="96"/>
      <c r="C26" s="555" t="s">
        <v>398</v>
      </c>
      <c r="D26" s="550"/>
      <c r="E26" s="550"/>
      <c r="F26" s="550"/>
      <c r="G26" s="550"/>
      <c r="H26" s="550"/>
      <c r="I26" s="551"/>
      <c r="J26" s="551"/>
      <c r="K26" s="551"/>
      <c r="L26" s="551"/>
      <c r="M26" s="551"/>
      <c r="N26" s="551"/>
      <c r="O26" s="551"/>
      <c r="P26" s="551"/>
    </row>
    <row r="27" spans="1:16" s="52" customFormat="1" ht="15" customHeight="1" thickTop="1" x14ac:dyDescent="0.25">
      <c r="A27" s="52" t="s">
        <v>523</v>
      </c>
      <c r="B27" s="82" t="s">
        <v>621</v>
      </c>
      <c r="C27" s="83" t="s">
        <v>399</v>
      </c>
      <c r="D27" s="84">
        <v>0.1394</v>
      </c>
      <c r="E27" s="84">
        <v>0.13980000000000001</v>
      </c>
      <c r="F27" s="84">
        <v>0.1469</v>
      </c>
      <c r="G27" s="84">
        <v>0.14649999999999999</v>
      </c>
      <c r="H27" s="84">
        <v>0.14599999999999999</v>
      </c>
      <c r="I27" s="84">
        <v>0.14649999999999999</v>
      </c>
      <c r="J27" s="84">
        <v>0.14399999999999999</v>
      </c>
      <c r="K27" s="84">
        <v>0.1321</v>
      </c>
      <c r="L27" s="84">
        <v>0.153</v>
      </c>
      <c r="M27" s="84">
        <v>0.15920000000000001</v>
      </c>
      <c r="N27" s="84">
        <v>0.1547</v>
      </c>
      <c r="O27" s="84">
        <v>0.15737683862952975</v>
      </c>
      <c r="P27" s="84">
        <v>0.15561277006238089</v>
      </c>
    </row>
    <row r="28" spans="1:16" s="91" customFormat="1" ht="15" customHeight="1" x14ac:dyDescent="0.25">
      <c r="A28" s="52" t="s">
        <v>523</v>
      </c>
      <c r="B28" s="82" t="s">
        <v>622</v>
      </c>
      <c r="C28" s="83" t="s">
        <v>400</v>
      </c>
      <c r="D28" s="84">
        <v>0.1003</v>
      </c>
      <c r="E28" s="84">
        <v>0.1</v>
      </c>
      <c r="F28" s="84">
        <v>9.0200000000000002E-2</v>
      </c>
      <c r="G28" s="84">
        <v>9.6000000000000002E-2</v>
      </c>
      <c r="H28" s="84">
        <v>9.0700000000000003E-2</v>
      </c>
      <c r="I28" s="84">
        <v>8.9300000000000004E-2</v>
      </c>
      <c r="J28" s="84">
        <v>0.1143</v>
      </c>
      <c r="K28" s="84">
        <v>0.1313</v>
      </c>
      <c r="L28" s="84">
        <v>0.10150000000000001</v>
      </c>
      <c r="M28" s="84">
        <v>9.8900000000000002E-2</v>
      </c>
      <c r="N28" s="84">
        <v>0.1043</v>
      </c>
      <c r="O28" s="84">
        <v>0.10536381023383865</v>
      </c>
      <c r="P28" s="84">
        <v>0.10878883419603484</v>
      </c>
    </row>
    <row r="29" spans="1:16" s="91" customFormat="1" ht="15" customHeight="1" x14ac:dyDescent="0.25">
      <c r="A29" s="52" t="s">
        <v>523</v>
      </c>
      <c r="B29" s="82" t="s">
        <v>623</v>
      </c>
      <c r="C29" s="83" t="s">
        <v>401</v>
      </c>
      <c r="D29" s="84">
        <v>0.26300000000000001</v>
      </c>
      <c r="E29" s="84">
        <v>0.25190000000000001</v>
      </c>
      <c r="F29" s="84">
        <v>0.2293</v>
      </c>
      <c r="G29" s="84">
        <v>0.2472</v>
      </c>
      <c r="H29" s="84">
        <v>0.2177</v>
      </c>
      <c r="I29" s="84">
        <v>0.21010000000000001</v>
      </c>
      <c r="J29" s="84">
        <v>0.10639999999999999</v>
      </c>
      <c r="K29" s="84">
        <v>0.17519999999999999</v>
      </c>
      <c r="L29" s="84">
        <v>0.14430000000000001</v>
      </c>
      <c r="M29" s="84">
        <v>0.18390000000000001</v>
      </c>
      <c r="N29" s="84">
        <v>0.1217</v>
      </c>
      <c r="O29" s="84">
        <v>0.14208144562234962</v>
      </c>
      <c r="P29" s="84">
        <v>0.13971546501741214</v>
      </c>
    </row>
    <row r="30" spans="1:16" s="91" customFormat="1" ht="15" customHeight="1" x14ac:dyDescent="0.25">
      <c r="A30" s="52" t="s">
        <v>523</v>
      </c>
      <c r="B30" s="82" t="s">
        <v>624</v>
      </c>
      <c r="C30" s="83" t="s">
        <v>402</v>
      </c>
      <c r="D30" s="84">
        <v>0.26910000000000001</v>
      </c>
      <c r="E30" s="84">
        <v>0.21240000000000001</v>
      </c>
      <c r="F30" s="84">
        <v>0.20910000000000001</v>
      </c>
      <c r="G30" s="84">
        <v>0.23810000000000001</v>
      </c>
      <c r="H30" s="84">
        <v>0.21779999999999999</v>
      </c>
      <c r="I30" s="84">
        <v>0.19700000000000001</v>
      </c>
      <c r="J30" s="84">
        <v>8.2199999999999995E-2</v>
      </c>
      <c r="K30" s="84">
        <v>0.13569999999999999</v>
      </c>
      <c r="L30" s="84">
        <v>0.2351</v>
      </c>
      <c r="M30" s="84">
        <v>0.19309999999999999</v>
      </c>
      <c r="N30" s="84">
        <v>0.14180000000000001</v>
      </c>
      <c r="O30" s="84">
        <v>0.16762459308062322</v>
      </c>
      <c r="P30" s="84">
        <v>0.10886120787678026</v>
      </c>
    </row>
    <row r="31" spans="1:16" s="91" customFormat="1" ht="15" customHeight="1" x14ac:dyDescent="0.25">
      <c r="A31" s="52" t="s">
        <v>523</v>
      </c>
      <c r="B31" s="82" t="s">
        <v>625</v>
      </c>
      <c r="C31" s="83" t="s">
        <v>403</v>
      </c>
      <c r="D31" s="84">
        <v>1.9199999999999998E-2</v>
      </c>
      <c r="E31" s="84">
        <v>5.4999999999999997E-3</v>
      </c>
      <c r="F31" s="84">
        <v>1.1000000000000001E-3</v>
      </c>
      <c r="G31" s="84">
        <v>1.6000000000000001E-3</v>
      </c>
      <c r="H31" s="84">
        <v>1.5E-3</v>
      </c>
      <c r="I31" s="84">
        <v>1.4E-3</v>
      </c>
      <c r="J31" s="84">
        <v>1.5E-3</v>
      </c>
      <c r="K31" s="84">
        <v>5.4999999999999997E-3</v>
      </c>
      <c r="L31" s="84">
        <v>9.1999999999999998E-3</v>
      </c>
      <c r="M31" s="84">
        <v>1.5599999999999999E-2</v>
      </c>
      <c r="N31" s="84">
        <v>7.1999999999999998E-3</v>
      </c>
      <c r="O31" s="84">
        <v>8.103659709893388E-3</v>
      </c>
      <c r="P31" s="84">
        <v>1.4746211134790996E-2</v>
      </c>
    </row>
    <row r="32" spans="1:16" s="91" customFormat="1" ht="15" customHeight="1" x14ac:dyDescent="0.25">
      <c r="A32" s="52" t="s">
        <v>523</v>
      </c>
      <c r="B32" s="82" t="s">
        <v>626</v>
      </c>
      <c r="C32" s="83" t="s">
        <v>404</v>
      </c>
      <c r="D32" s="84">
        <v>5.8999999999999999E-3</v>
      </c>
      <c r="E32" s="84">
        <v>7.0000000000000001E-3</v>
      </c>
      <c r="F32" s="84">
        <v>-6.9999999999999999E-4</v>
      </c>
      <c r="G32" s="84">
        <v>5.5999999999999999E-3</v>
      </c>
      <c r="H32" s="84">
        <v>6.8999999999999999E-3</v>
      </c>
      <c r="I32" s="84">
        <v>6.8999999999999999E-3</v>
      </c>
      <c r="J32" s="84">
        <v>6.4000000000000003E-3</v>
      </c>
      <c r="K32" s="84">
        <v>1.0999999999999999E-2</v>
      </c>
      <c r="L32" s="84">
        <v>9.1999999999999998E-3</v>
      </c>
      <c r="M32" s="84">
        <v>6.7999999999999996E-3</v>
      </c>
      <c r="N32" s="84">
        <v>1.03E-2</v>
      </c>
      <c r="O32" s="84">
        <v>9.2502884242332429E-3</v>
      </c>
      <c r="P32" s="84">
        <v>2.6413270953297336E-2</v>
      </c>
    </row>
    <row r="33" spans="1:16" s="91" customFormat="1" ht="15" customHeight="1" x14ac:dyDescent="0.25">
      <c r="A33" s="52" t="s">
        <v>523</v>
      </c>
      <c r="B33" s="82" t="s">
        <v>627</v>
      </c>
      <c r="C33" s="83" t="s">
        <v>405</v>
      </c>
      <c r="D33" s="84">
        <v>1.37E-2</v>
      </c>
      <c r="E33" s="84">
        <v>6.0000000000000001E-3</v>
      </c>
      <c r="F33" s="84">
        <v>5.0000000000000001E-4</v>
      </c>
      <c r="G33" s="84">
        <v>3.0000000000000001E-3</v>
      </c>
      <c r="H33" s="84">
        <v>3.3999999999999998E-3</v>
      </c>
      <c r="I33" s="84">
        <v>3.0999999999999999E-3</v>
      </c>
      <c r="J33" s="84">
        <v>4.4000000000000003E-3</v>
      </c>
      <c r="K33" s="84">
        <v>7.9000000000000008E-3</v>
      </c>
      <c r="L33" s="84">
        <v>9.1999999999999998E-3</v>
      </c>
      <c r="M33" s="84">
        <v>1.1900000000000001E-2</v>
      </c>
      <c r="N33" s="84">
        <v>8.5000000000000006E-3</v>
      </c>
      <c r="O33" s="84">
        <v>8.6177735784390679E-3</v>
      </c>
      <c r="P33" s="84">
        <v>2.0122324384743109E-2</v>
      </c>
    </row>
    <row r="34" spans="1:16" s="91" customFormat="1" ht="15" customHeight="1" x14ac:dyDescent="0.25">
      <c r="A34" s="52" t="s">
        <v>523</v>
      </c>
      <c r="B34" s="82" t="s">
        <v>628</v>
      </c>
      <c r="C34" s="83" t="s">
        <v>406</v>
      </c>
      <c r="D34" s="84">
        <v>0</v>
      </c>
      <c r="E34" s="84">
        <v>0</v>
      </c>
      <c r="F34" s="84">
        <v>0</v>
      </c>
      <c r="G34" s="84">
        <v>0</v>
      </c>
      <c r="H34" s="84">
        <v>0</v>
      </c>
      <c r="I34" s="84">
        <v>8.9999999999999993E-3</v>
      </c>
      <c r="J34" s="84">
        <v>2.7099999999999999E-2</v>
      </c>
      <c r="K34" s="84">
        <v>4.7600000000000003E-2</v>
      </c>
      <c r="L34" s="84">
        <v>0.10829999999999999</v>
      </c>
      <c r="M34" s="84">
        <v>2.69E-2</v>
      </c>
      <c r="N34" s="84">
        <v>7.7000000000000002E-3</v>
      </c>
      <c r="O34" s="84">
        <v>3.7929917417381873E-3</v>
      </c>
      <c r="P34" s="84">
        <v>3.92268447583134E-4</v>
      </c>
    </row>
    <row r="35" spans="1:16" s="91" customFormat="1" ht="15" customHeight="1" x14ac:dyDescent="0.25">
      <c r="A35" s="52" t="s">
        <v>523</v>
      </c>
      <c r="B35" s="82" t="s">
        <v>629</v>
      </c>
      <c r="C35" s="83" t="s">
        <v>407</v>
      </c>
      <c r="D35" s="84">
        <v>9.7999999999999997E-3</v>
      </c>
      <c r="E35" s="84">
        <v>1.1900000000000001E-2</v>
      </c>
      <c r="F35" s="84">
        <v>1.29E-2</v>
      </c>
      <c r="G35" s="84">
        <v>1.3299999999999999E-2</v>
      </c>
      <c r="H35" s="84">
        <v>1.2999999999999999E-2</v>
      </c>
      <c r="I35" s="84">
        <v>1.3899999999999999E-2</v>
      </c>
      <c r="J35" s="84">
        <v>1.5599999999999999E-2</v>
      </c>
      <c r="K35" s="84">
        <v>1.7100000000000001E-2</v>
      </c>
      <c r="L35" s="84">
        <v>1.7600000000000001E-2</v>
      </c>
      <c r="M35" s="84">
        <v>1.7999999999999999E-2</v>
      </c>
      <c r="N35" s="84">
        <v>1.8700000000000001E-2</v>
      </c>
      <c r="O35" s="84">
        <v>1.841909656770694E-2</v>
      </c>
      <c r="P35" s="84">
        <v>1.8608019753596126E-2</v>
      </c>
    </row>
    <row r="36" spans="1:16" s="91" customFormat="1" ht="15" customHeight="1" x14ac:dyDescent="0.25">
      <c r="A36" s="52" t="s">
        <v>523</v>
      </c>
      <c r="B36" s="82" t="s">
        <v>630</v>
      </c>
      <c r="C36" s="83" t="s">
        <v>408</v>
      </c>
      <c r="D36" s="84">
        <v>4.58E-2</v>
      </c>
      <c r="E36" s="84">
        <v>4.65E-2</v>
      </c>
      <c r="F36" s="84">
        <v>5.0099999999999999E-2</v>
      </c>
      <c r="G36" s="84">
        <v>5.1200000000000002E-2</v>
      </c>
      <c r="H36" s="84">
        <v>5.16E-2</v>
      </c>
      <c r="I36" s="84">
        <v>5.2699999999999997E-2</v>
      </c>
      <c r="J36" s="84">
        <v>5.2600000000000001E-2</v>
      </c>
      <c r="K36" s="84">
        <v>5.5899999999999998E-2</v>
      </c>
      <c r="L36" s="84">
        <v>5.8000000000000003E-2</v>
      </c>
      <c r="M36" s="84">
        <v>6.0100000000000001E-2</v>
      </c>
      <c r="N36" s="84">
        <v>6.0499999999999998E-2</v>
      </c>
      <c r="O36" s="84">
        <v>6.1655227035051788E-2</v>
      </c>
      <c r="P36" s="84">
        <v>6.1025970540050933E-2</v>
      </c>
    </row>
    <row r="37" spans="1:16" s="91" customFormat="1" ht="15" customHeight="1" x14ac:dyDescent="0.25">
      <c r="A37" s="52"/>
      <c r="B37" s="82"/>
      <c r="C37" s="83" t="s">
        <v>409</v>
      </c>
      <c r="D37" s="84">
        <v>0</v>
      </c>
      <c r="E37" s="84">
        <v>0</v>
      </c>
      <c r="F37" s="84">
        <v>0</v>
      </c>
      <c r="G37" s="84">
        <v>0</v>
      </c>
      <c r="H37" s="84">
        <v>2.0999999999999999E-3</v>
      </c>
      <c r="I37" s="84">
        <v>3.2000000000000002E-3</v>
      </c>
      <c r="J37" s="84">
        <v>5.7000000000000002E-3</v>
      </c>
      <c r="K37" s="84">
        <v>3.8E-3</v>
      </c>
      <c r="L37" s="84">
        <v>2.5999999999999999E-3</v>
      </c>
      <c r="M37" s="84">
        <v>2.5999999999999999E-3</v>
      </c>
      <c r="N37" s="84">
        <v>1.9E-3</v>
      </c>
      <c r="O37" s="84">
        <v>1.3868960498003382E-3</v>
      </c>
      <c r="P37" s="84">
        <v>2.289592566440951E-3</v>
      </c>
    </row>
    <row r="38" spans="1:16" s="91" customFormat="1" ht="15" customHeight="1" thickBot="1" x14ac:dyDescent="0.3">
      <c r="A38" s="52" t="s">
        <v>523</v>
      </c>
      <c r="B38" s="82" t="s">
        <v>631</v>
      </c>
      <c r="C38" s="83" t="s">
        <v>410</v>
      </c>
      <c r="D38" s="84">
        <v>5.4199999999999998E-2</v>
      </c>
      <c r="E38" s="84">
        <v>4.4499999999999998E-2</v>
      </c>
      <c r="F38" s="84">
        <v>2.9600000000000001E-2</v>
      </c>
      <c r="G38" s="84">
        <v>1E-3</v>
      </c>
      <c r="H38" s="84">
        <v>2.9999999999999997E-4</v>
      </c>
      <c r="I38" s="84">
        <v>1E-4</v>
      </c>
      <c r="J38" s="84">
        <v>2.3999999999999998E-3</v>
      </c>
      <c r="K38" s="84">
        <v>5.0000000000000001E-3</v>
      </c>
      <c r="L38" s="84">
        <v>4.0000000000000001E-3</v>
      </c>
      <c r="M38" s="84">
        <v>5.7000000000000002E-3</v>
      </c>
      <c r="N38" s="84">
        <v>3.3E-3</v>
      </c>
      <c r="O38" s="84">
        <v>2.939315376811052E-3</v>
      </c>
      <c r="P38" s="84">
        <v>2.6542474295881691E-3</v>
      </c>
    </row>
    <row r="39" spans="1:16" ht="15" customHeight="1" thickTop="1" thickBot="1" x14ac:dyDescent="0.25">
      <c r="A39" s="52"/>
      <c r="B39" s="97"/>
      <c r="C39" s="555" t="s">
        <v>411</v>
      </c>
      <c r="D39" s="550"/>
      <c r="E39" s="550"/>
      <c r="F39" s="550"/>
      <c r="G39" s="550"/>
      <c r="H39" s="550"/>
      <c r="I39" s="551"/>
      <c r="J39" s="551"/>
      <c r="K39" s="551"/>
      <c r="L39" s="551"/>
      <c r="M39" s="551"/>
      <c r="N39" s="551"/>
      <c r="O39" s="551"/>
      <c r="P39" s="551"/>
    </row>
    <row r="40" spans="1:16" ht="15" customHeight="1" thickTop="1" thickBot="1" x14ac:dyDescent="0.25">
      <c r="A40" s="52"/>
      <c r="B40" s="96"/>
      <c r="C40" s="555" t="s">
        <v>412</v>
      </c>
      <c r="D40" s="550"/>
      <c r="E40" s="550"/>
      <c r="F40" s="550"/>
      <c r="G40" s="550"/>
      <c r="H40" s="550"/>
      <c r="I40" s="551"/>
      <c r="J40" s="551"/>
      <c r="K40" s="551"/>
      <c r="L40" s="551"/>
      <c r="M40" s="551"/>
      <c r="N40" s="551"/>
      <c r="O40" s="551"/>
      <c r="P40" s="551"/>
    </row>
    <row r="41" spans="1:16" s="52" customFormat="1" ht="15" customHeight="1" thickTop="1" x14ac:dyDescent="0.25">
      <c r="A41" s="52" t="s">
        <v>523</v>
      </c>
      <c r="B41" s="82" t="s">
        <v>632</v>
      </c>
      <c r="C41" s="83" t="s">
        <v>413</v>
      </c>
      <c r="D41" s="84">
        <v>7.2400000000000006E-2</v>
      </c>
      <c r="E41" s="84">
        <v>6.9800000000000001E-2</v>
      </c>
      <c r="F41" s="84">
        <v>6.9500000000000006E-2</v>
      </c>
      <c r="G41" s="84">
        <v>7.0599999999999996E-2</v>
      </c>
      <c r="H41" s="84">
        <v>7.1400000000000005E-2</v>
      </c>
      <c r="I41" s="84">
        <v>6.8900000000000003E-2</v>
      </c>
      <c r="J41" s="84">
        <v>6.5699999999999995E-2</v>
      </c>
      <c r="K41" s="84">
        <v>6.0600000000000001E-2</v>
      </c>
      <c r="L41" s="84">
        <v>0.06</v>
      </c>
      <c r="M41" s="84">
        <v>6.1400000000000003E-2</v>
      </c>
      <c r="N41" s="84">
        <v>6.0199999999999997E-2</v>
      </c>
      <c r="O41" s="84">
        <v>5.977480143139012E-2</v>
      </c>
      <c r="P41" s="84">
        <v>5.9371327086259258E-2</v>
      </c>
    </row>
    <row r="42" spans="1:16" s="91" customFormat="1" ht="15" customHeight="1" x14ac:dyDescent="0.25">
      <c r="A42" s="52" t="s">
        <v>523</v>
      </c>
      <c r="B42" s="82" t="s">
        <v>633</v>
      </c>
      <c r="C42" s="83" t="s">
        <v>414</v>
      </c>
      <c r="D42" s="84">
        <v>8.48E-2</v>
      </c>
      <c r="E42" s="84">
        <v>8.1699999999999995E-2</v>
      </c>
      <c r="F42" s="84">
        <v>8.1000000000000003E-2</v>
      </c>
      <c r="G42" s="84">
        <v>8.1600000000000006E-2</v>
      </c>
      <c r="H42" s="84">
        <v>8.3099999999999993E-2</v>
      </c>
      <c r="I42" s="84">
        <v>8.0799999999999997E-2</v>
      </c>
      <c r="J42" s="84">
        <v>7.8299999999999995E-2</v>
      </c>
      <c r="K42" s="84">
        <v>7.4999999999999997E-2</v>
      </c>
      <c r="L42" s="84">
        <v>7.4800000000000005E-2</v>
      </c>
      <c r="M42" s="84">
        <v>7.6300000000000007E-2</v>
      </c>
      <c r="N42" s="84">
        <v>7.4999999999999997E-2</v>
      </c>
      <c r="O42" s="84">
        <v>7.5088713432791082E-2</v>
      </c>
      <c r="P42" s="84">
        <v>7.5575573513852537E-2</v>
      </c>
    </row>
    <row r="43" spans="1:16" s="91" customFormat="1" ht="15" customHeight="1" x14ac:dyDescent="0.25">
      <c r="A43" s="52" t="s">
        <v>523</v>
      </c>
      <c r="B43" s="82" t="s">
        <v>634</v>
      </c>
      <c r="C43" s="83" t="s">
        <v>415</v>
      </c>
      <c r="D43" s="84">
        <v>9.7799999999999998E-2</v>
      </c>
      <c r="E43" s="84">
        <v>9.5100000000000004E-2</v>
      </c>
      <c r="F43" s="84">
        <v>9.4100000000000003E-2</v>
      </c>
      <c r="G43" s="84">
        <v>9.4E-2</v>
      </c>
      <c r="H43" s="84">
        <v>9.3899999999999997E-2</v>
      </c>
      <c r="I43" s="84">
        <v>8.8900000000000007E-2</v>
      </c>
      <c r="J43" s="84">
        <v>8.5900000000000004E-2</v>
      </c>
      <c r="K43" s="84">
        <v>8.3699999999999997E-2</v>
      </c>
      <c r="L43" s="84">
        <v>8.4099999999999994E-2</v>
      </c>
      <c r="M43" s="84">
        <v>8.4699999999999998E-2</v>
      </c>
      <c r="N43" s="84">
        <v>8.2100000000000006E-2</v>
      </c>
      <c r="O43" s="84">
        <v>8.27321178442217E-2</v>
      </c>
      <c r="P43" s="84">
        <v>8.3251044181831546E-2</v>
      </c>
    </row>
    <row r="44" spans="1:16" s="91" customFormat="1" ht="15" customHeight="1" thickBot="1" x14ac:dyDescent="0.3">
      <c r="A44" s="52" t="s">
        <v>523</v>
      </c>
      <c r="B44" s="82" t="s">
        <v>635</v>
      </c>
      <c r="C44" s="83" t="s">
        <v>416</v>
      </c>
      <c r="D44" s="84">
        <v>9.8900000000000002E-2</v>
      </c>
      <c r="E44" s="84">
        <v>9.5000000000000001E-2</v>
      </c>
      <c r="F44" s="84">
        <v>9.5000000000000001E-2</v>
      </c>
      <c r="G44" s="84">
        <v>9.7799999999999998E-2</v>
      </c>
      <c r="H44" s="84">
        <v>0.10009999999999999</v>
      </c>
      <c r="I44" s="84">
        <v>9.8699999999999996E-2</v>
      </c>
      <c r="J44" s="84">
        <v>9.6600000000000005E-2</v>
      </c>
      <c r="K44" s="84">
        <v>9.01E-2</v>
      </c>
      <c r="L44" s="84">
        <v>8.8099999999999998E-2</v>
      </c>
      <c r="M44" s="84">
        <v>8.9800000000000005E-2</v>
      </c>
      <c r="N44" s="84">
        <v>8.8300000000000003E-2</v>
      </c>
      <c r="O44" s="84">
        <v>8.7672383601346437E-2</v>
      </c>
      <c r="P44" s="84">
        <v>8.6478805782183393E-2</v>
      </c>
    </row>
    <row r="45" spans="1:16" ht="15" customHeight="1" thickTop="1" thickBot="1" x14ac:dyDescent="0.25">
      <c r="A45" s="52"/>
      <c r="B45" s="96"/>
      <c r="C45" s="555" t="s">
        <v>417</v>
      </c>
      <c r="D45" s="550"/>
      <c r="E45" s="550"/>
      <c r="F45" s="550"/>
      <c r="G45" s="550"/>
      <c r="H45" s="550"/>
      <c r="I45" s="551"/>
      <c r="J45" s="551"/>
      <c r="K45" s="551"/>
      <c r="L45" s="551"/>
      <c r="M45" s="551"/>
      <c r="N45" s="551"/>
      <c r="O45" s="551"/>
      <c r="P45" s="551"/>
    </row>
    <row r="46" spans="1:16" s="98" customFormat="1" ht="15" customHeight="1" thickTop="1" x14ac:dyDescent="0.25">
      <c r="A46" s="98" t="s">
        <v>523</v>
      </c>
      <c r="B46" s="82" t="s">
        <v>636</v>
      </c>
      <c r="C46" s="83" t="s">
        <v>418</v>
      </c>
      <c r="D46" s="84">
        <v>0.55179999999999996</v>
      </c>
      <c r="E46" s="84">
        <v>0.56200000000000006</v>
      </c>
      <c r="F46" s="84">
        <v>0.55569999999999997</v>
      </c>
      <c r="G46" s="84">
        <v>0.54930000000000001</v>
      </c>
      <c r="H46" s="84">
        <v>0.55679999999999996</v>
      </c>
      <c r="I46" s="84">
        <v>0.55149999999999999</v>
      </c>
      <c r="J46" s="84">
        <v>0.54769999999999996</v>
      </c>
      <c r="K46" s="84">
        <v>0.55500000000000005</v>
      </c>
      <c r="L46" s="84">
        <v>0.55220000000000002</v>
      </c>
      <c r="M46" s="84">
        <v>0.55230000000000001</v>
      </c>
      <c r="N46" s="84">
        <v>0.56950000000000001</v>
      </c>
      <c r="O46" s="84">
        <v>0.55228845575547791</v>
      </c>
      <c r="P46" s="84">
        <v>0.55258720888017143</v>
      </c>
    </row>
    <row r="47" spans="1:16" ht="15" customHeight="1" x14ac:dyDescent="0.2">
      <c r="A47" s="52" t="s">
        <v>523</v>
      </c>
      <c r="B47" s="82" t="s">
        <v>637</v>
      </c>
      <c r="C47" s="83" t="s">
        <v>419</v>
      </c>
      <c r="D47" s="84">
        <v>4.2200000000000001E-2</v>
      </c>
      <c r="E47" s="84">
        <v>4.2200000000000001E-2</v>
      </c>
      <c r="F47" s="84">
        <v>4.2900000000000001E-2</v>
      </c>
      <c r="G47" s="84">
        <v>4.2099999999999999E-2</v>
      </c>
      <c r="H47" s="84">
        <v>3.95E-2</v>
      </c>
      <c r="I47" s="84">
        <v>4.3799999999999999E-2</v>
      </c>
      <c r="J47" s="84">
        <v>4.6100000000000002E-2</v>
      </c>
      <c r="K47" s="84">
        <v>4.6100000000000002E-2</v>
      </c>
      <c r="L47" s="84">
        <v>4.2099999999999999E-2</v>
      </c>
      <c r="M47" s="84">
        <v>4.0800000000000003E-2</v>
      </c>
      <c r="N47" s="84">
        <v>3.95E-2</v>
      </c>
      <c r="O47" s="84">
        <v>3.9750519316612734E-2</v>
      </c>
      <c r="P47" s="84">
        <v>4.1595435545262155E-2</v>
      </c>
    </row>
    <row r="48" spans="1:16" ht="15" customHeight="1" x14ac:dyDescent="0.2">
      <c r="A48" s="52" t="s">
        <v>523</v>
      </c>
      <c r="B48" s="82" t="s">
        <v>638</v>
      </c>
      <c r="C48" s="83" t="s">
        <v>420</v>
      </c>
      <c r="D48" s="84">
        <v>0.40600000000000003</v>
      </c>
      <c r="E48" s="84">
        <v>0.39589999999999997</v>
      </c>
      <c r="F48" s="84">
        <v>0.40139999999999998</v>
      </c>
      <c r="G48" s="84">
        <v>0.40860000000000002</v>
      </c>
      <c r="H48" s="84">
        <v>0.4037</v>
      </c>
      <c r="I48" s="84">
        <v>0.4047</v>
      </c>
      <c r="J48" s="84">
        <v>0.40620000000000001</v>
      </c>
      <c r="K48" s="84">
        <v>0.39879999999999999</v>
      </c>
      <c r="L48" s="84">
        <v>0.40570000000000001</v>
      </c>
      <c r="M48" s="84">
        <v>0.40689999999999998</v>
      </c>
      <c r="N48" s="84">
        <v>0.3911</v>
      </c>
      <c r="O48" s="84">
        <v>0.40796102492790937</v>
      </c>
      <c r="P48" s="84">
        <v>0.40581735557456633</v>
      </c>
    </row>
    <row r="49" spans="1:16" ht="15" customHeight="1" thickBot="1" x14ac:dyDescent="0.25">
      <c r="A49" s="52" t="s">
        <v>523</v>
      </c>
      <c r="B49" s="82" t="s">
        <v>639</v>
      </c>
      <c r="C49" s="83" t="s">
        <v>421</v>
      </c>
      <c r="D49" s="84">
        <v>0.59560000000000002</v>
      </c>
      <c r="E49" s="84">
        <v>0.59109999999999996</v>
      </c>
      <c r="F49" s="84">
        <v>0.55420000000000003</v>
      </c>
      <c r="G49" s="84">
        <v>0.54300000000000004</v>
      </c>
      <c r="H49" s="84">
        <v>0.5585</v>
      </c>
      <c r="I49" s="84">
        <v>0.52539999999999998</v>
      </c>
      <c r="J49" s="84">
        <v>0.50990000000000002</v>
      </c>
      <c r="K49" s="84">
        <v>0.503</v>
      </c>
      <c r="L49" s="84">
        <v>0.43769999999999998</v>
      </c>
      <c r="M49" s="84">
        <v>0.44369999999999998</v>
      </c>
      <c r="N49" s="84">
        <v>0.41870000000000002</v>
      </c>
      <c r="O49" s="84">
        <v>0.40997505193884431</v>
      </c>
      <c r="P49" s="84">
        <v>0.39683570107921007</v>
      </c>
    </row>
    <row r="50" spans="1:16" s="52" customFormat="1" ht="15" customHeight="1" thickTop="1" thickBot="1" x14ac:dyDescent="0.3">
      <c r="B50" s="97"/>
      <c r="C50" s="555" t="s">
        <v>422</v>
      </c>
      <c r="D50" s="550"/>
      <c r="E50" s="550"/>
      <c r="F50" s="550"/>
      <c r="G50" s="550"/>
      <c r="H50" s="550"/>
      <c r="I50" s="551"/>
      <c r="J50" s="551"/>
      <c r="K50" s="551"/>
      <c r="L50" s="551"/>
      <c r="M50" s="551"/>
      <c r="N50" s="551"/>
      <c r="O50" s="551"/>
      <c r="P50" s="551"/>
    </row>
    <row r="51" spans="1:16" s="52" customFormat="1" ht="15" customHeight="1" thickTop="1" x14ac:dyDescent="0.25">
      <c r="A51" s="52" t="s">
        <v>523</v>
      </c>
      <c r="B51" s="82" t="s">
        <v>640</v>
      </c>
      <c r="C51" s="83" t="s">
        <v>423</v>
      </c>
      <c r="D51" s="84">
        <v>8.3000000000000004E-2</v>
      </c>
      <c r="E51" s="84">
        <v>7.9899999999999999E-2</v>
      </c>
      <c r="F51" s="84">
        <v>8.1900000000000001E-2</v>
      </c>
      <c r="G51" s="84">
        <v>8.4500000000000006E-2</v>
      </c>
      <c r="H51" s="84">
        <v>8.2900000000000001E-2</v>
      </c>
      <c r="I51" s="84">
        <v>8.5500000000000007E-2</v>
      </c>
      <c r="J51" s="84">
        <v>7.8700000000000006E-2</v>
      </c>
      <c r="K51" s="84">
        <v>6.5299999999999997E-2</v>
      </c>
      <c r="L51" s="84">
        <v>5.7799999999999997E-2</v>
      </c>
      <c r="M51" s="84">
        <v>6.1699999999999998E-2</v>
      </c>
      <c r="N51" s="84">
        <v>5.6800000000000003E-2</v>
      </c>
      <c r="O51" s="84">
        <v>5.8564792746578137E-2</v>
      </c>
      <c r="P51" s="84">
        <v>5.7260889677304999E-2</v>
      </c>
    </row>
    <row r="52" spans="1:16" s="52" customFormat="1" ht="15" customHeight="1" x14ac:dyDescent="0.25">
      <c r="A52" s="52" t="s">
        <v>523</v>
      </c>
      <c r="B52" s="82" t="s">
        <v>641</v>
      </c>
      <c r="C52" s="83" t="s">
        <v>424</v>
      </c>
      <c r="D52" s="84">
        <v>7.9100000000000004E-2</v>
      </c>
      <c r="E52" s="84">
        <v>7.6499999999999999E-2</v>
      </c>
      <c r="F52" s="84">
        <v>7.9200000000000007E-2</v>
      </c>
      <c r="G52" s="84">
        <v>8.1000000000000003E-2</v>
      </c>
      <c r="H52" s="84">
        <v>8.1100000000000005E-2</v>
      </c>
      <c r="I52" s="84">
        <v>8.3400000000000002E-2</v>
      </c>
      <c r="J52" s="84">
        <v>7.6999999999999999E-2</v>
      </c>
      <c r="K52" s="84">
        <v>6.3200000000000006E-2</v>
      </c>
      <c r="L52" s="84">
        <v>5.62E-2</v>
      </c>
      <c r="M52" s="84">
        <v>6.0199999999999997E-2</v>
      </c>
      <c r="N52" s="84">
        <v>5.57E-2</v>
      </c>
      <c r="O52" s="84">
        <v>5.6519128513455572E-2</v>
      </c>
      <c r="P52" s="84">
        <v>5.4138282648430895E-2</v>
      </c>
    </row>
    <row r="53" spans="1:16" s="52" customFormat="1" ht="15" customHeight="1" x14ac:dyDescent="0.25">
      <c r="A53" s="52" t="s">
        <v>523</v>
      </c>
      <c r="B53" s="82" t="s">
        <v>642</v>
      </c>
      <c r="C53" s="83" t="s">
        <v>425</v>
      </c>
      <c r="D53" s="84">
        <v>9.2799999999999994E-2</v>
      </c>
      <c r="E53" s="84">
        <v>9.01E-2</v>
      </c>
      <c r="F53" s="84">
        <v>9.2999999999999999E-2</v>
      </c>
      <c r="G53" s="84">
        <v>9.3100000000000002E-2</v>
      </c>
      <c r="H53" s="84">
        <v>9.4E-2</v>
      </c>
      <c r="I53" s="84">
        <v>9.6699999999999994E-2</v>
      </c>
      <c r="J53" s="84">
        <v>9.4600000000000004E-2</v>
      </c>
      <c r="K53" s="84">
        <v>8.14E-2</v>
      </c>
      <c r="L53" s="84">
        <v>7.3599999999999999E-2</v>
      </c>
      <c r="M53" s="84">
        <v>7.7499999999999999E-2</v>
      </c>
      <c r="N53" s="84">
        <v>7.2999999999999995E-2</v>
      </c>
      <c r="O53" s="84">
        <v>7.4560238790142924E-2</v>
      </c>
      <c r="P53" s="84">
        <v>7.3320009465706631E-2</v>
      </c>
    </row>
    <row r="54" spans="1:16" s="52" customFormat="1" ht="15" customHeight="1" x14ac:dyDescent="0.25">
      <c r="A54" s="52" t="s">
        <v>523</v>
      </c>
      <c r="B54" s="82" t="s">
        <v>643</v>
      </c>
      <c r="C54" s="83" t="s">
        <v>426</v>
      </c>
      <c r="D54" s="84">
        <v>0.1187</v>
      </c>
      <c r="E54" s="84">
        <v>0.1173</v>
      </c>
      <c r="F54" s="84">
        <v>0.12280000000000001</v>
      </c>
      <c r="G54" s="84">
        <v>0.1234</v>
      </c>
      <c r="H54" s="84">
        <v>0.1244</v>
      </c>
      <c r="I54" s="84">
        <v>0.1275</v>
      </c>
      <c r="J54" s="84">
        <v>0.12570000000000001</v>
      </c>
      <c r="K54" s="84">
        <v>0.11409999999999999</v>
      </c>
      <c r="L54" s="84">
        <v>0.1089</v>
      </c>
      <c r="M54" s="84">
        <v>0.1142</v>
      </c>
      <c r="N54" s="84">
        <v>0.10970000000000001</v>
      </c>
      <c r="O54" s="84">
        <v>0.11111629477827369</v>
      </c>
      <c r="P54" s="84">
        <v>0.109447183962777</v>
      </c>
    </row>
    <row r="55" spans="1:16" s="52" customFormat="1" ht="15" customHeight="1" x14ac:dyDescent="0.25">
      <c r="A55" s="52" t="s">
        <v>523</v>
      </c>
      <c r="B55" s="82" t="s">
        <v>644</v>
      </c>
      <c r="C55" s="83" t="s">
        <v>427</v>
      </c>
      <c r="D55" s="84">
        <v>-2.5899999999999999E-2</v>
      </c>
      <c r="E55" s="84">
        <v>-2.7199999999999998E-2</v>
      </c>
      <c r="F55" s="84">
        <v>-2.98E-2</v>
      </c>
      <c r="G55" s="84">
        <v>-3.0300000000000001E-2</v>
      </c>
      <c r="H55" s="84">
        <v>-3.04E-2</v>
      </c>
      <c r="I55" s="84">
        <v>-3.0700000000000002E-2</v>
      </c>
      <c r="J55" s="84">
        <v>-3.1099999999999999E-2</v>
      </c>
      <c r="K55" s="84">
        <v>-3.27E-2</v>
      </c>
      <c r="L55" s="84">
        <v>-3.5200000000000002E-2</v>
      </c>
      <c r="M55" s="84">
        <v>-3.6799999999999999E-2</v>
      </c>
      <c r="N55" s="84">
        <v>-3.6700000000000003E-2</v>
      </c>
      <c r="O55" s="84">
        <v>-3.6556055988130762E-2</v>
      </c>
      <c r="P55" s="84">
        <v>-3.6127174497070369E-2</v>
      </c>
    </row>
    <row r="56" spans="1:16" s="52" customFormat="1" ht="15" customHeight="1" x14ac:dyDescent="0.25">
      <c r="A56" s="52" t="s">
        <v>523</v>
      </c>
      <c r="B56" s="82" t="s">
        <v>645</v>
      </c>
      <c r="C56" s="83" t="s">
        <v>428</v>
      </c>
      <c r="D56" s="84">
        <v>-1.37E-2</v>
      </c>
      <c r="E56" s="84">
        <v>-1.3599999999999999E-2</v>
      </c>
      <c r="F56" s="84">
        <v>-1.38E-2</v>
      </c>
      <c r="G56" s="84">
        <v>-1.21E-2</v>
      </c>
      <c r="H56" s="84">
        <v>-1.29E-2</v>
      </c>
      <c r="I56" s="84">
        <v>-1.3299999999999999E-2</v>
      </c>
      <c r="J56" s="84">
        <v>-1.7600000000000001E-2</v>
      </c>
      <c r="K56" s="84">
        <v>-1.83E-2</v>
      </c>
      <c r="L56" s="84">
        <v>-1.7399999999999999E-2</v>
      </c>
      <c r="M56" s="84">
        <v>-1.7299999999999999E-2</v>
      </c>
      <c r="N56" s="84">
        <v>-1.7299999999999999E-2</v>
      </c>
      <c r="O56" s="84">
        <v>-1.8041110276687346E-2</v>
      </c>
      <c r="P56" s="84">
        <v>-1.9181726817275736E-2</v>
      </c>
    </row>
    <row r="57" spans="1:16" s="52" customFormat="1" ht="15" customHeight="1" thickBot="1" x14ac:dyDescent="0.3">
      <c r="A57" s="52" t="s">
        <v>523</v>
      </c>
      <c r="B57" s="82" t="s">
        <v>646</v>
      </c>
      <c r="C57" s="83" t="s">
        <v>429</v>
      </c>
      <c r="D57" s="84">
        <v>3.5000000000000001E-3</v>
      </c>
      <c r="E57" s="84">
        <v>2.8999999999999998E-3</v>
      </c>
      <c r="F57" s="84">
        <v>2.7000000000000001E-3</v>
      </c>
      <c r="G57" s="84">
        <v>3.5000000000000001E-3</v>
      </c>
      <c r="H57" s="84">
        <v>1.8E-3</v>
      </c>
      <c r="I57" s="84">
        <v>2.0999999999999999E-3</v>
      </c>
      <c r="J57" s="84">
        <v>1.6999999999999999E-3</v>
      </c>
      <c r="K57" s="84">
        <v>2.2000000000000001E-3</v>
      </c>
      <c r="L57" s="84">
        <v>1.6000000000000001E-3</v>
      </c>
      <c r="M57" s="84">
        <v>1.5E-3</v>
      </c>
      <c r="N57" s="84">
        <v>1.1000000000000001E-3</v>
      </c>
      <c r="O57" s="84">
        <v>2.0456642331225685E-3</v>
      </c>
      <c r="P57" s="84">
        <v>3.1226070288741014E-3</v>
      </c>
    </row>
    <row r="58" spans="1:16" ht="15" customHeight="1" thickTop="1" thickBot="1" x14ac:dyDescent="0.25">
      <c r="A58" s="52"/>
      <c r="B58" s="52"/>
      <c r="C58" s="555" t="s">
        <v>430</v>
      </c>
      <c r="D58" s="556"/>
      <c r="E58" s="556"/>
      <c r="F58" s="556"/>
      <c r="G58" s="556"/>
      <c r="H58" s="556"/>
      <c r="I58" s="556"/>
      <c r="J58" s="556"/>
      <c r="K58" s="556"/>
      <c r="L58" s="556"/>
      <c r="M58" s="556"/>
      <c r="N58" s="556"/>
      <c r="O58" s="548"/>
      <c r="P58" s="548"/>
    </row>
    <row r="59" spans="1:16" s="52" customFormat="1" ht="15" customHeight="1" thickTop="1" x14ac:dyDescent="0.25">
      <c r="A59" s="52" t="s">
        <v>523</v>
      </c>
      <c r="B59" s="82" t="s">
        <v>640</v>
      </c>
      <c r="C59" s="83" t="s">
        <v>423</v>
      </c>
      <c r="D59" s="84">
        <v>8.3000000000000004E-2</v>
      </c>
      <c r="E59" s="84">
        <v>7.9899999999999999E-2</v>
      </c>
      <c r="F59" s="84">
        <v>8.1900000000000001E-2</v>
      </c>
      <c r="G59" s="84">
        <v>8.4500000000000006E-2</v>
      </c>
      <c r="H59" s="84">
        <v>8.2900000000000001E-2</v>
      </c>
      <c r="I59" s="84">
        <v>8.5500000000000007E-2</v>
      </c>
      <c r="J59" s="84">
        <v>7.8700000000000006E-2</v>
      </c>
      <c r="K59" s="84">
        <v>6.5299999999999997E-2</v>
      </c>
      <c r="L59" s="84">
        <v>5.7799999999999997E-2</v>
      </c>
      <c r="M59" s="84">
        <v>6.1699999999999998E-2</v>
      </c>
      <c r="N59" s="84">
        <v>5.6800000000000003E-2</v>
      </c>
      <c r="O59" s="84">
        <v>5.8564792746578137E-2</v>
      </c>
      <c r="P59" s="84">
        <v>5.7260889677304999E-2</v>
      </c>
    </row>
    <row r="60" spans="1:16" s="52" customFormat="1" ht="15" customHeight="1" x14ac:dyDescent="0.25">
      <c r="A60" s="52" t="s">
        <v>523</v>
      </c>
      <c r="B60" s="82" t="s">
        <v>647</v>
      </c>
      <c r="C60" s="83" t="s">
        <v>431</v>
      </c>
      <c r="D60" s="84">
        <v>-3.8999999999999998E-3</v>
      </c>
      <c r="E60" s="84">
        <v>-3.3999999999999998E-3</v>
      </c>
      <c r="F60" s="84">
        <v>-6.6E-3</v>
      </c>
      <c r="G60" s="84">
        <v>-8.6999999999999994E-3</v>
      </c>
      <c r="H60" s="84">
        <v>-6.4000000000000003E-3</v>
      </c>
      <c r="I60" s="84">
        <v>-1.03E-2</v>
      </c>
      <c r="J60" s="84">
        <v>-7.0000000000000001E-3</v>
      </c>
      <c r="K60" s="84">
        <v>-8.0000000000000004E-4</v>
      </c>
      <c r="L60" s="84">
        <v>3.3999999999999998E-3</v>
      </c>
      <c r="M60" s="84">
        <v>1.6000000000000001E-3</v>
      </c>
      <c r="N60" s="84">
        <v>-2.5999999999999999E-3</v>
      </c>
      <c r="O60" s="84">
        <v>2.5497557167007772E-3</v>
      </c>
      <c r="P60" s="84">
        <v>1.7486354503476124E-3</v>
      </c>
    </row>
    <row r="61" spans="1:16" s="91" customFormat="1" ht="15" customHeight="1" x14ac:dyDescent="0.25">
      <c r="A61" s="52" t="s">
        <v>523</v>
      </c>
      <c r="B61" s="82" t="s">
        <v>648</v>
      </c>
      <c r="C61" s="83" t="s">
        <v>432</v>
      </c>
      <c r="D61" s="84">
        <v>-7.2400000000000006E-2</v>
      </c>
      <c r="E61" s="84">
        <v>-6.9800000000000001E-2</v>
      </c>
      <c r="F61" s="84">
        <v>-6.9500000000000006E-2</v>
      </c>
      <c r="G61" s="84">
        <v>-7.0599999999999996E-2</v>
      </c>
      <c r="H61" s="84">
        <v>-7.1400000000000005E-2</v>
      </c>
      <c r="I61" s="84">
        <v>-6.9000000000000006E-2</v>
      </c>
      <c r="J61" s="84">
        <v>-6.5699999999999995E-2</v>
      </c>
      <c r="K61" s="84">
        <v>-6.0600000000000001E-2</v>
      </c>
      <c r="L61" s="84">
        <v>-6.0100000000000001E-2</v>
      </c>
      <c r="M61" s="84">
        <v>-6.1499999999999999E-2</v>
      </c>
      <c r="N61" s="84">
        <v>-6.0199999999999997E-2</v>
      </c>
      <c r="O61" s="84">
        <v>-5.9839240126805915E-2</v>
      </c>
      <c r="P61" s="84">
        <v>-5.942869573141471E-2</v>
      </c>
    </row>
    <row r="62" spans="1:16" s="91" customFormat="1" ht="15" customHeight="1" x14ac:dyDescent="0.25">
      <c r="A62" s="52" t="s">
        <v>523</v>
      </c>
      <c r="B62" s="82" t="s">
        <v>649</v>
      </c>
      <c r="C62" s="83" t="s">
        <v>433</v>
      </c>
      <c r="D62" s="84">
        <v>-1E-4</v>
      </c>
      <c r="E62" s="84">
        <v>-1E-4</v>
      </c>
      <c r="F62" s="84">
        <v>-1E-4</v>
      </c>
      <c r="G62" s="84">
        <v>1E-4</v>
      </c>
      <c r="H62" s="84">
        <v>0</v>
      </c>
      <c r="I62" s="84">
        <v>-1E-4</v>
      </c>
      <c r="J62" s="84">
        <v>0</v>
      </c>
      <c r="K62" s="84">
        <v>-1E-4</v>
      </c>
      <c r="L62" s="84">
        <v>-1E-4</v>
      </c>
      <c r="M62" s="84">
        <v>0</v>
      </c>
      <c r="N62" s="84">
        <v>0</v>
      </c>
      <c r="O62" s="84">
        <v>-9.4749956512186673E-5</v>
      </c>
      <c r="P62" s="84">
        <v>-5.9067195954042626E-5</v>
      </c>
    </row>
    <row r="63" spans="1:16" s="91" customFormat="1" ht="15" customHeight="1" x14ac:dyDescent="0.25">
      <c r="A63" s="52" t="s">
        <v>523</v>
      </c>
      <c r="B63" s="82" t="s">
        <v>650</v>
      </c>
      <c r="C63" s="83" t="s">
        <v>434</v>
      </c>
      <c r="D63" s="84">
        <v>-1E-4</v>
      </c>
      <c r="E63" s="84">
        <v>0</v>
      </c>
      <c r="F63" s="84">
        <v>2.9999999999999997E-4</v>
      </c>
      <c r="G63" s="84">
        <v>5.9999999999999995E-4</v>
      </c>
      <c r="H63" s="84">
        <v>2.0000000000000001E-4</v>
      </c>
      <c r="I63" s="84">
        <v>1E-4</v>
      </c>
      <c r="J63" s="84">
        <v>-2.9999999999999997E-4</v>
      </c>
      <c r="K63" s="84">
        <v>5.0000000000000001E-4</v>
      </c>
      <c r="L63" s="84">
        <v>1.6999999999999999E-3</v>
      </c>
      <c r="M63" s="84">
        <v>2.0000000000000001E-4</v>
      </c>
      <c r="N63" s="84">
        <v>1.1000000000000001E-3</v>
      </c>
      <c r="O63" s="84">
        <v>3.0827045954410543E-4</v>
      </c>
      <c r="P63" s="84">
        <v>8.4904275155185134E-5</v>
      </c>
    </row>
    <row r="64" spans="1:16" s="91" customFormat="1" ht="15" customHeight="1" thickBot="1" x14ac:dyDescent="0.3">
      <c r="A64" s="52"/>
      <c r="B64" s="82"/>
      <c r="C64" s="83" t="s">
        <v>435</v>
      </c>
      <c r="D64" s="84">
        <v>0</v>
      </c>
      <c r="E64" s="84">
        <v>0</v>
      </c>
      <c r="F64" s="84">
        <v>0</v>
      </c>
      <c r="G64" s="84">
        <v>0</v>
      </c>
      <c r="H64" s="84">
        <v>0</v>
      </c>
      <c r="I64" s="84">
        <v>0</v>
      </c>
      <c r="J64" s="84">
        <v>0</v>
      </c>
      <c r="K64" s="84">
        <v>0</v>
      </c>
      <c r="L64" s="84">
        <v>0</v>
      </c>
      <c r="M64" s="84">
        <v>-1E-4</v>
      </c>
      <c r="N64" s="84">
        <v>0</v>
      </c>
      <c r="O64" s="84">
        <v>-6.3307144069924985E-5</v>
      </c>
      <c r="P64" s="84">
        <v>-3.7666891048888965E-5</v>
      </c>
    </row>
    <row r="65" spans="1:16" s="52" customFormat="1" ht="15" customHeight="1" thickTop="1" thickBot="1" x14ac:dyDescent="0.3">
      <c r="A65" s="52" t="s">
        <v>523</v>
      </c>
      <c r="B65" s="82" t="s">
        <v>651</v>
      </c>
      <c r="C65" s="555" t="s">
        <v>652</v>
      </c>
      <c r="D65" s="550">
        <v>6.1000000000000004E-3</v>
      </c>
      <c r="E65" s="550">
        <v>6.1000000000000004E-3</v>
      </c>
      <c r="F65" s="550">
        <v>5.8999999999999999E-3</v>
      </c>
      <c r="G65" s="550">
        <v>5.7000000000000002E-3</v>
      </c>
      <c r="H65" s="550">
        <v>5.4000000000000003E-3</v>
      </c>
      <c r="I65" s="552">
        <v>6.1999999999999998E-3</v>
      </c>
      <c r="J65" s="552">
        <v>5.7000000000000002E-3</v>
      </c>
      <c r="K65" s="552">
        <v>4.1999999999999997E-3</v>
      </c>
      <c r="L65" s="552">
        <v>2.7000000000000001E-3</v>
      </c>
      <c r="M65" s="552">
        <v>2E-3</v>
      </c>
      <c r="N65" s="552">
        <v>-5.0000000000000001E-3</v>
      </c>
      <c r="O65" s="552">
        <v>3.3705312770477609E-4</v>
      </c>
      <c r="P65" s="552">
        <v>-1.2973013359857109E-3</v>
      </c>
    </row>
    <row r="66" spans="1:16" ht="3.75" customHeight="1" thickTop="1" thickBot="1" x14ac:dyDescent="0.25">
      <c r="A66" s="99"/>
      <c r="B66" s="99"/>
      <c r="C66" s="71"/>
      <c r="D66" s="71"/>
      <c r="E66" s="71"/>
      <c r="F66" s="71"/>
      <c r="G66" s="71"/>
      <c r="H66" s="71"/>
      <c r="I66" s="71"/>
      <c r="J66" s="71"/>
      <c r="K66" s="71"/>
      <c r="L66" s="71"/>
      <c r="M66" s="71"/>
      <c r="N66" s="71"/>
      <c r="O66" s="71"/>
      <c r="P66" s="71"/>
    </row>
    <row r="67" spans="1:16" ht="15" customHeight="1" x14ac:dyDescent="0.2">
      <c r="A67" s="52"/>
      <c r="B67" s="52"/>
      <c r="C67" s="100" t="s">
        <v>437</v>
      </c>
      <c r="D67" s="52"/>
      <c r="E67" s="52"/>
      <c r="F67" s="52"/>
      <c r="G67" s="52"/>
      <c r="H67" s="52"/>
      <c r="I67" s="52"/>
      <c r="J67" s="52"/>
      <c r="K67" s="52"/>
      <c r="L67" s="52"/>
      <c r="M67" s="52"/>
      <c r="N67" s="52"/>
      <c r="O67" s="52"/>
      <c r="P67" s="52"/>
    </row>
    <row r="68" spans="1:16" ht="15" customHeight="1" x14ac:dyDescent="0.2">
      <c r="A68" s="52"/>
      <c r="B68" s="52"/>
      <c r="C68" s="100" t="s">
        <v>653</v>
      </c>
      <c r="D68" s="52"/>
      <c r="E68" s="52"/>
      <c r="F68" s="52"/>
      <c r="G68" s="52"/>
      <c r="H68" s="52"/>
      <c r="I68" s="52"/>
      <c r="J68" s="52"/>
      <c r="K68" s="52"/>
      <c r="L68" s="52"/>
      <c r="M68" s="52"/>
      <c r="N68" s="52"/>
      <c r="O68" s="52"/>
      <c r="P68" s="52"/>
    </row>
    <row r="69" spans="1:16" ht="15" customHeight="1" x14ac:dyDescent="0.2">
      <c r="A69" s="52"/>
      <c r="B69" s="52"/>
      <c r="C69" s="100" t="s">
        <v>654</v>
      </c>
      <c r="D69" s="52"/>
      <c r="E69" s="52"/>
      <c r="F69" s="52"/>
      <c r="G69" s="52"/>
      <c r="H69" s="52"/>
      <c r="I69" s="52"/>
      <c r="J69" s="52"/>
      <c r="K69" s="52"/>
      <c r="L69" s="52"/>
      <c r="M69" s="52"/>
      <c r="N69" s="52"/>
      <c r="O69" s="52"/>
      <c r="P69" s="52"/>
    </row>
    <row r="70" spans="1:16" ht="15" customHeight="1" x14ac:dyDescent="0.2">
      <c r="A70" s="52"/>
      <c r="B70" s="52"/>
      <c r="C70" s="100" t="s">
        <v>440</v>
      </c>
      <c r="D70" s="52"/>
      <c r="E70" s="52"/>
      <c r="F70" s="52"/>
      <c r="G70" s="52"/>
      <c r="H70" s="52"/>
      <c r="I70" s="52"/>
      <c r="J70" s="52"/>
      <c r="K70" s="52"/>
      <c r="L70" s="52"/>
      <c r="M70" s="52"/>
      <c r="N70" s="52"/>
      <c r="O70" s="52"/>
      <c r="P70" s="52"/>
    </row>
    <row r="71" spans="1:16" ht="15" customHeight="1" x14ac:dyDescent="0.2">
      <c r="A71" s="52"/>
      <c r="B71" s="52"/>
      <c r="C71" s="100" t="s">
        <v>441</v>
      </c>
      <c r="D71" s="52"/>
      <c r="E71" s="52"/>
      <c r="F71" s="52"/>
      <c r="G71" s="52"/>
      <c r="H71" s="52"/>
      <c r="I71" s="52"/>
      <c r="J71" s="52"/>
      <c r="K71" s="52"/>
      <c r="L71" s="52"/>
      <c r="M71" s="52"/>
      <c r="N71" s="52"/>
      <c r="O71" s="52"/>
      <c r="P71" s="52"/>
    </row>
    <row r="72" spans="1:16" ht="30" customHeight="1" x14ac:dyDescent="0.2">
      <c r="A72" s="52"/>
      <c r="B72" s="52"/>
      <c r="C72" s="780" t="s">
        <v>442</v>
      </c>
      <c r="D72" s="780"/>
      <c r="E72" s="780"/>
      <c r="F72" s="780"/>
      <c r="G72" s="780"/>
      <c r="H72" s="780"/>
      <c r="I72" s="780"/>
      <c r="J72" s="780"/>
      <c r="K72" s="780"/>
      <c r="L72" s="780"/>
      <c r="M72" s="780"/>
      <c r="N72" s="101"/>
      <c r="O72" s="101"/>
      <c r="P72" s="101"/>
    </row>
    <row r="73" spans="1:16" ht="15" customHeight="1" x14ac:dyDescent="0.2">
      <c r="A73" s="52"/>
      <c r="B73" s="52"/>
      <c r="C73" s="100" t="s">
        <v>443</v>
      </c>
      <c r="D73" s="52"/>
      <c r="E73" s="52"/>
      <c r="F73" s="52"/>
      <c r="G73" s="52"/>
      <c r="H73" s="52"/>
      <c r="I73" s="52"/>
      <c r="J73" s="52"/>
      <c r="K73" s="52"/>
      <c r="L73" s="52"/>
      <c r="M73" s="52"/>
      <c r="N73" s="52"/>
      <c r="O73" s="52"/>
      <c r="P73" s="52"/>
    </row>
    <row r="74" spans="1:16" ht="30" customHeight="1" x14ac:dyDescent="0.2">
      <c r="A74" s="52"/>
      <c r="B74" s="52"/>
      <c r="C74" s="780" t="s">
        <v>444</v>
      </c>
      <c r="D74" s="780"/>
      <c r="E74" s="780"/>
      <c r="F74" s="780"/>
      <c r="G74" s="780"/>
      <c r="H74" s="780"/>
      <c r="I74" s="780"/>
      <c r="J74" s="780"/>
      <c r="K74" s="780"/>
      <c r="L74" s="780"/>
      <c r="M74" s="780"/>
      <c r="N74" s="101"/>
      <c r="O74" s="101"/>
      <c r="P74" s="101"/>
    </row>
    <row r="75" spans="1:16" ht="15" customHeight="1" x14ac:dyDescent="0.2">
      <c r="A75" s="52"/>
      <c r="B75" s="52"/>
      <c r="C75" s="73"/>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B4255-D57E-4F12-8047-ACAC04D04E47}">
  <sheetPr codeName="Sheet36"/>
  <dimension ref="A1:U37"/>
  <sheetViews>
    <sheetView zoomScale="70" zoomScaleNormal="70" workbookViewId="0">
      <selection activeCell="E11" sqref="E11"/>
    </sheetView>
  </sheetViews>
  <sheetFormatPr baseColWidth="10" defaultRowHeight="12.75" x14ac:dyDescent="0.2"/>
  <cols>
    <col min="1" max="1" width="85.5703125" style="140" customWidth="1"/>
    <col min="2" max="2" width="17" style="75" bestFit="1" customWidth="1"/>
    <col min="3" max="3" width="16.28515625" style="75" bestFit="1" customWidth="1"/>
    <col min="4" max="4" width="15.42578125" style="75" bestFit="1" customWidth="1"/>
    <col min="5" max="5" width="15.140625" style="75" bestFit="1" customWidth="1"/>
    <col min="6" max="7" width="15.42578125" style="75" bestFit="1" customWidth="1"/>
    <col min="8" max="8" width="15.140625" style="75" bestFit="1" customWidth="1"/>
    <col min="9" max="10" width="15.42578125" style="75" bestFit="1" customWidth="1"/>
    <col min="11" max="12" width="15" style="171" bestFit="1" customWidth="1"/>
    <col min="13" max="13" width="14.140625" style="171" bestFit="1" customWidth="1"/>
    <col min="14" max="14" width="15.42578125" style="75" bestFit="1" customWidth="1"/>
    <col min="15" max="15" width="15" style="75" bestFit="1" customWidth="1"/>
    <col min="16" max="16" width="14.140625" style="75" bestFit="1" customWidth="1"/>
    <col min="17" max="17" width="13.85546875" style="75" bestFit="1" customWidth="1"/>
    <col min="18" max="18" width="14.7109375" style="75" bestFit="1" customWidth="1"/>
    <col min="19" max="19" width="15" style="75" bestFit="1" customWidth="1"/>
    <col min="20" max="20" width="14.140625" style="75" bestFit="1" customWidth="1"/>
    <col min="21" max="21" width="15.140625" style="75" bestFit="1" customWidth="1"/>
    <col min="22" max="22" width="11.42578125" style="75" customWidth="1"/>
    <col min="23" max="256" width="9.140625" style="75" customWidth="1"/>
    <col min="257" max="257" width="85.5703125" style="75" customWidth="1"/>
    <col min="258" max="258" width="17" style="75" bestFit="1" customWidth="1"/>
    <col min="259" max="259" width="16.28515625" style="75" bestFit="1" customWidth="1"/>
    <col min="260" max="260" width="15.42578125" style="75" bestFit="1" customWidth="1"/>
    <col min="261" max="261" width="15.140625" style="75" bestFit="1" customWidth="1"/>
    <col min="262" max="263" width="15.42578125" style="75" bestFit="1" customWidth="1"/>
    <col min="264" max="264" width="15.140625" style="75" bestFit="1" customWidth="1"/>
    <col min="265" max="266" width="15.42578125" style="75" bestFit="1" customWidth="1"/>
    <col min="267" max="268" width="15" style="75" bestFit="1" customWidth="1"/>
    <col min="269" max="269" width="14.140625" style="75" bestFit="1" customWidth="1"/>
    <col min="270" max="270" width="15.42578125" style="75" bestFit="1" customWidth="1"/>
    <col min="271" max="271" width="15" style="75" bestFit="1" customWidth="1"/>
    <col min="272" max="272" width="14.140625" style="75" bestFit="1" customWidth="1"/>
    <col min="273" max="273" width="13.85546875" style="75" bestFit="1" customWidth="1"/>
    <col min="274" max="274" width="14.7109375" style="75" bestFit="1" customWidth="1"/>
    <col min="275" max="275" width="15" style="75" bestFit="1" customWidth="1"/>
    <col min="276" max="276" width="14.140625" style="75" bestFit="1" customWidth="1"/>
    <col min="277" max="277" width="15.140625" style="75" bestFit="1" customWidth="1"/>
    <col min="278" max="278" width="11.42578125" style="75"/>
    <col min="279" max="512" width="9.140625" style="75" customWidth="1"/>
    <col min="513" max="513" width="85.5703125" style="75" customWidth="1"/>
    <col min="514" max="514" width="17" style="75" bestFit="1" customWidth="1"/>
    <col min="515" max="515" width="16.28515625" style="75" bestFit="1" customWidth="1"/>
    <col min="516" max="516" width="15.42578125" style="75" bestFit="1" customWidth="1"/>
    <col min="517" max="517" width="15.140625" style="75" bestFit="1" customWidth="1"/>
    <col min="518" max="519" width="15.42578125" style="75" bestFit="1" customWidth="1"/>
    <col min="520" max="520" width="15.140625" style="75" bestFit="1" customWidth="1"/>
    <col min="521" max="522" width="15.42578125" style="75" bestFit="1" customWidth="1"/>
    <col min="523" max="524" width="15" style="75" bestFit="1" customWidth="1"/>
    <col min="525" max="525" width="14.140625" style="75" bestFit="1" customWidth="1"/>
    <col min="526" max="526" width="15.42578125" style="75" bestFit="1" customWidth="1"/>
    <col min="527" max="527" width="15" style="75" bestFit="1" customWidth="1"/>
    <col min="528" max="528" width="14.140625" style="75" bestFit="1" customWidth="1"/>
    <col min="529" max="529" width="13.85546875" style="75" bestFit="1" customWidth="1"/>
    <col min="530" max="530" width="14.7109375" style="75" bestFit="1" customWidth="1"/>
    <col min="531" max="531" width="15" style="75" bestFit="1" customWidth="1"/>
    <col min="532" max="532" width="14.140625" style="75" bestFit="1" customWidth="1"/>
    <col min="533" max="533" width="15.140625" style="75" bestFit="1" customWidth="1"/>
    <col min="534" max="534" width="11.42578125" style="75"/>
    <col min="535" max="768" width="9.140625" style="75" customWidth="1"/>
    <col min="769" max="769" width="85.5703125" style="75" customWidth="1"/>
    <col min="770" max="770" width="17" style="75" bestFit="1" customWidth="1"/>
    <col min="771" max="771" width="16.28515625" style="75" bestFit="1" customWidth="1"/>
    <col min="772" max="772" width="15.42578125" style="75" bestFit="1" customWidth="1"/>
    <col min="773" max="773" width="15.140625" style="75" bestFit="1" customWidth="1"/>
    <col min="774" max="775" width="15.42578125" style="75" bestFit="1" customWidth="1"/>
    <col min="776" max="776" width="15.140625" style="75" bestFit="1" customWidth="1"/>
    <col min="777" max="778" width="15.42578125" style="75" bestFit="1" customWidth="1"/>
    <col min="779" max="780" width="15" style="75" bestFit="1" customWidth="1"/>
    <col min="781" max="781" width="14.140625" style="75" bestFit="1" customWidth="1"/>
    <col min="782" max="782" width="15.42578125" style="75" bestFit="1" customWidth="1"/>
    <col min="783" max="783" width="15" style="75" bestFit="1" customWidth="1"/>
    <col min="784" max="784" width="14.140625" style="75" bestFit="1" customWidth="1"/>
    <col min="785" max="785" width="13.85546875" style="75" bestFit="1" customWidth="1"/>
    <col min="786" max="786" width="14.7109375" style="75" bestFit="1" customWidth="1"/>
    <col min="787" max="787" width="15" style="75" bestFit="1" customWidth="1"/>
    <col min="788" max="788" width="14.140625" style="75" bestFit="1" customWidth="1"/>
    <col min="789" max="789" width="15.140625" style="75" bestFit="1" customWidth="1"/>
    <col min="790" max="790" width="11.42578125" style="75"/>
    <col min="791" max="1024" width="9.140625" style="75" customWidth="1"/>
    <col min="1025" max="1025" width="85.5703125" style="75" customWidth="1"/>
    <col min="1026" max="1026" width="17" style="75" bestFit="1" customWidth="1"/>
    <col min="1027" max="1027" width="16.28515625" style="75" bestFit="1" customWidth="1"/>
    <col min="1028" max="1028" width="15.42578125" style="75" bestFit="1" customWidth="1"/>
    <col min="1029" max="1029" width="15.140625" style="75" bestFit="1" customWidth="1"/>
    <col min="1030" max="1031" width="15.42578125" style="75" bestFit="1" customWidth="1"/>
    <col min="1032" max="1032" width="15.140625" style="75" bestFit="1" customWidth="1"/>
    <col min="1033" max="1034" width="15.42578125" style="75" bestFit="1" customWidth="1"/>
    <col min="1035" max="1036" width="15" style="75" bestFit="1" customWidth="1"/>
    <col min="1037" max="1037" width="14.140625" style="75" bestFit="1" customWidth="1"/>
    <col min="1038" max="1038" width="15.42578125" style="75" bestFit="1" customWidth="1"/>
    <col min="1039" max="1039" width="15" style="75" bestFit="1" customWidth="1"/>
    <col min="1040" max="1040" width="14.140625" style="75" bestFit="1" customWidth="1"/>
    <col min="1041" max="1041" width="13.85546875" style="75" bestFit="1" customWidth="1"/>
    <col min="1042" max="1042" width="14.7109375" style="75" bestFit="1" customWidth="1"/>
    <col min="1043" max="1043" width="15" style="75" bestFit="1" customWidth="1"/>
    <col min="1044" max="1044" width="14.140625" style="75" bestFit="1" customWidth="1"/>
    <col min="1045" max="1045" width="15.140625" style="75" bestFit="1" customWidth="1"/>
    <col min="1046" max="1046" width="11.42578125" style="75"/>
    <col min="1047" max="1280" width="9.140625" style="75" customWidth="1"/>
    <col min="1281" max="1281" width="85.5703125" style="75" customWidth="1"/>
    <col min="1282" max="1282" width="17" style="75" bestFit="1" customWidth="1"/>
    <col min="1283" max="1283" width="16.28515625" style="75" bestFit="1" customWidth="1"/>
    <col min="1284" max="1284" width="15.42578125" style="75" bestFit="1" customWidth="1"/>
    <col min="1285" max="1285" width="15.140625" style="75" bestFit="1" customWidth="1"/>
    <col min="1286" max="1287" width="15.42578125" style="75" bestFit="1" customWidth="1"/>
    <col min="1288" max="1288" width="15.140625" style="75" bestFit="1" customWidth="1"/>
    <col min="1289" max="1290" width="15.42578125" style="75" bestFit="1" customWidth="1"/>
    <col min="1291" max="1292" width="15" style="75" bestFit="1" customWidth="1"/>
    <col min="1293" max="1293" width="14.140625" style="75" bestFit="1" customWidth="1"/>
    <col min="1294" max="1294" width="15.42578125" style="75" bestFit="1" customWidth="1"/>
    <col min="1295" max="1295" width="15" style="75" bestFit="1" customWidth="1"/>
    <col min="1296" max="1296" width="14.140625" style="75" bestFit="1" customWidth="1"/>
    <col min="1297" max="1297" width="13.85546875" style="75" bestFit="1" customWidth="1"/>
    <col min="1298" max="1298" width="14.7109375" style="75" bestFit="1" customWidth="1"/>
    <col min="1299" max="1299" width="15" style="75" bestFit="1" customWidth="1"/>
    <col min="1300" max="1300" width="14.140625" style="75" bestFit="1" customWidth="1"/>
    <col min="1301" max="1301" width="15.140625" style="75" bestFit="1" customWidth="1"/>
    <col min="1302" max="1302" width="11.42578125" style="75"/>
    <col min="1303" max="1536" width="9.140625" style="75" customWidth="1"/>
    <col min="1537" max="1537" width="85.5703125" style="75" customWidth="1"/>
    <col min="1538" max="1538" width="17" style="75" bestFit="1" customWidth="1"/>
    <col min="1539" max="1539" width="16.28515625" style="75" bestFit="1" customWidth="1"/>
    <col min="1540" max="1540" width="15.42578125" style="75" bestFit="1" customWidth="1"/>
    <col min="1541" max="1541" width="15.140625" style="75" bestFit="1" customWidth="1"/>
    <col min="1542" max="1543" width="15.42578125" style="75" bestFit="1" customWidth="1"/>
    <col min="1544" max="1544" width="15.140625" style="75" bestFit="1" customWidth="1"/>
    <col min="1545" max="1546" width="15.42578125" style="75" bestFit="1" customWidth="1"/>
    <col min="1547" max="1548" width="15" style="75" bestFit="1" customWidth="1"/>
    <col min="1549" max="1549" width="14.140625" style="75" bestFit="1" customWidth="1"/>
    <col min="1550" max="1550" width="15.42578125" style="75" bestFit="1" customWidth="1"/>
    <col min="1551" max="1551" width="15" style="75" bestFit="1" customWidth="1"/>
    <col min="1552" max="1552" width="14.140625" style="75" bestFit="1" customWidth="1"/>
    <col min="1553" max="1553" width="13.85546875" style="75" bestFit="1" customWidth="1"/>
    <col min="1554" max="1554" width="14.7109375" style="75" bestFit="1" customWidth="1"/>
    <col min="1555" max="1555" width="15" style="75" bestFit="1" customWidth="1"/>
    <col min="1556" max="1556" width="14.140625" style="75" bestFit="1" customWidth="1"/>
    <col min="1557" max="1557" width="15.140625" style="75" bestFit="1" customWidth="1"/>
    <col min="1558" max="1558" width="11.42578125" style="75"/>
    <col min="1559" max="1792" width="9.140625" style="75" customWidth="1"/>
    <col min="1793" max="1793" width="85.5703125" style="75" customWidth="1"/>
    <col min="1794" max="1794" width="17" style="75" bestFit="1" customWidth="1"/>
    <col min="1795" max="1795" width="16.28515625" style="75" bestFit="1" customWidth="1"/>
    <col min="1796" max="1796" width="15.42578125" style="75" bestFit="1" customWidth="1"/>
    <col min="1797" max="1797" width="15.140625" style="75" bestFit="1" customWidth="1"/>
    <col min="1798" max="1799" width="15.42578125" style="75" bestFit="1" customWidth="1"/>
    <col min="1800" max="1800" width="15.140625" style="75" bestFit="1" customWidth="1"/>
    <col min="1801" max="1802" width="15.42578125" style="75" bestFit="1" customWidth="1"/>
    <col min="1803" max="1804" width="15" style="75" bestFit="1" customWidth="1"/>
    <col min="1805" max="1805" width="14.140625" style="75" bestFit="1" customWidth="1"/>
    <col min="1806" max="1806" width="15.42578125" style="75" bestFit="1" customWidth="1"/>
    <col min="1807" max="1807" width="15" style="75" bestFit="1" customWidth="1"/>
    <col min="1808" max="1808" width="14.140625" style="75" bestFit="1" customWidth="1"/>
    <col min="1809" max="1809" width="13.85546875" style="75" bestFit="1" customWidth="1"/>
    <col min="1810" max="1810" width="14.7109375" style="75" bestFit="1" customWidth="1"/>
    <col min="1811" max="1811" width="15" style="75" bestFit="1" customWidth="1"/>
    <col min="1812" max="1812" width="14.140625" style="75" bestFit="1" customWidth="1"/>
    <col min="1813" max="1813" width="15.140625" style="75" bestFit="1" customWidth="1"/>
    <col min="1814" max="1814" width="11.42578125" style="75"/>
    <col min="1815" max="2048" width="9.140625" style="75" customWidth="1"/>
    <col min="2049" max="2049" width="85.5703125" style="75" customWidth="1"/>
    <col min="2050" max="2050" width="17" style="75" bestFit="1" customWidth="1"/>
    <col min="2051" max="2051" width="16.28515625" style="75" bestFit="1" customWidth="1"/>
    <col min="2052" max="2052" width="15.42578125" style="75" bestFit="1" customWidth="1"/>
    <col min="2053" max="2053" width="15.140625" style="75" bestFit="1" customWidth="1"/>
    <col min="2054" max="2055" width="15.42578125" style="75" bestFit="1" customWidth="1"/>
    <col min="2056" max="2056" width="15.140625" style="75" bestFit="1" customWidth="1"/>
    <col min="2057" max="2058" width="15.42578125" style="75" bestFit="1" customWidth="1"/>
    <col min="2059" max="2060" width="15" style="75" bestFit="1" customWidth="1"/>
    <col min="2061" max="2061" width="14.140625" style="75" bestFit="1" customWidth="1"/>
    <col min="2062" max="2062" width="15.42578125" style="75" bestFit="1" customWidth="1"/>
    <col min="2063" max="2063" width="15" style="75" bestFit="1" customWidth="1"/>
    <col min="2064" max="2064" width="14.140625" style="75" bestFit="1" customWidth="1"/>
    <col min="2065" max="2065" width="13.85546875" style="75" bestFit="1" customWidth="1"/>
    <col min="2066" max="2066" width="14.7109375" style="75" bestFit="1" customWidth="1"/>
    <col min="2067" max="2067" width="15" style="75" bestFit="1" customWidth="1"/>
    <col min="2068" max="2068" width="14.140625" style="75" bestFit="1" customWidth="1"/>
    <col min="2069" max="2069" width="15.140625" style="75" bestFit="1" customWidth="1"/>
    <col min="2070" max="2070" width="11.42578125" style="75"/>
    <col min="2071" max="2304" width="9.140625" style="75" customWidth="1"/>
    <col min="2305" max="2305" width="85.5703125" style="75" customWidth="1"/>
    <col min="2306" max="2306" width="17" style="75" bestFit="1" customWidth="1"/>
    <col min="2307" max="2307" width="16.28515625" style="75" bestFit="1" customWidth="1"/>
    <col min="2308" max="2308" width="15.42578125" style="75" bestFit="1" customWidth="1"/>
    <col min="2309" max="2309" width="15.140625" style="75" bestFit="1" customWidth="1"/>
    <col min="2310" max="2311" width="15.42578125" style="75" bestFit="1" customWidth="1"/>
    <col min="2312" max="2312" width="15.140625" style="75" bestFit="1" customWidth="1"/>
    <col min="2313" max="2314" width="15.42578125" style="75" bestFit="1" customWidth="1"/>
    <col min="2315" max="2316" width="15" style="75" bestFit="1" customWidth="1"/>
    <col min="2317" max="2317" width="14.140625" style="75" bestFit="1" customWidth="1"/>
    <col min="2318" max="2318" width="15.42578125" style="75" bestFit="1" customWidth="1"/>
    <col min="2319" max="2319" width="15" style="75" bestFit="1" customWidth="1"/>
    <col min="2320" max="2320" width="14.140625" style="75" bestFit="1" customWidth="1"/>
    <col min="2321" max="2321" width="13.85546875" style="75" bestFit="1" customWidth="1"/>
    <col min="2322" max="2322" width="14.7109375" style="75" bestFit="1" customWidth="1"/>
    <col min="2323" max="2323" width="15" style="75" bestFit="1" customWidth="1"/>
    <col min="2324" max="2324" width="14.140625" style="75" bestFit="1" customWidth="1"/>
    <col min="2325" max="2325" width="15.140625" style="75" bestFit="1" customWidth="1"/>
    <col min="2326" max="2326" width="11.42578125" style="75"/>
    <col min="2327" max="2560" width="9.140625" style="75" customWidth="1"/>
    <col min="2561" max="2561" width="85.5703125" style="75" customWidth="1"/>
    <col min="2562" max="2562" width="17" style="75" bestFit="1" customWidth="1"/>
    <col min="2563" max="2563" width="16.28515625" style="75" bestFit="1" customWidth="1"/>
    <col min="2564" max="2564" width="15.42578125" style="75" bestFit="1" customWidth="1"/>
    <col min="2565" max="2565" width="15.140625" style="75" bestFit="1" customWidth="1"/>
    <col min="2566" max="2567" width="15.42578125" style="75" bestFit="1" customWidth="1"/>
    <col min="2568" max="2568" width="15.140625" style="75" bestFit="1" customWidth="1"/>
    <col min="2569" max="2570" width="15.42578125" style="75" bestFit="1" customWidth="1"/>
    <col min="2571" max="2572" width="15" style="75" bestFit="1" customWidth="1"/>
    <col min="2573" max="2573" width="14.140625" style="75" bestFit="1" customWidth="1"/>
    <col min="2574" max="2574" width="15.42578125" style="75" bestFit="1" customWidth="1"/>
    <col min="2575" max="2575" width="15" style="75" bestFit="1" customWidth="1"/>
    <col min="2576" max="2576" width="14.140625" style="75" bestFit="1" customWidth="1"/>
    <col min="2577" max="2577" width="13.85546875" style="75" bestFit="1" customWidth="1"/>
    <col min="2578" max="2578" width="14.7109375" style="75" bestFit="1" customWidth="1"/>
    <col min="2579" max="2579" width="15" style="75" bestFit="1" customWidth="1"/>
    <col min="2580" max="2580" width="14.140625" style="75" bestFit="1" customWidth="1"/>
    <col min="2581" max="2581" width="15.140625" style="75" bestFit="1" customWidth="1"/>
    <col min="2582" max="2582" width="11.42578125" style="75"/>
    <col min="2583" max="2816" width="9.140625" style="75" customWidth="1"/>
    <col min="2817" max="2817" width="85.5703125" style="75" customWidth="1"/>
    <col min="2818" max="2818" width="17" style="75" bestFit="1" customWidth="1"/>
    <col min="2819" max="2819" width="16.28515625" style="75" bestFit="1" customWidth="1"/>
    <col min="2820" max="2820" width="15.42578125" style="75" bestFit="1" customWidth="1"/>
    <col min="2821" max="2821" width="15.140625" style="75" bestFit="1" customWidth="1"/>
    <col min="2822" max="2823" width="15.42578125" style="75" bestFit="1" customWidth="1"/>
    <col min="2824" max="2824" width="15.140625" style="75" bestFit="1" customWidth="1"/>
    <col min="2825" max="2826" width="15.42578125" style="75" bestFit="1" customWidth="1"/>
    <col min="2827" max="2828" width="15" style="75" bestFit="1" customWidth="1"/>
    <col min="2829" max="2829" width="14.140625" style="75" bestFit="1" customWidth="1"/>
    <col min="2830" max="2830" width="15.42578125" style="75" bestFit="1" customWidth="1"/>
    <col min="2831" max="2831" width="15" style="75" bestFit="1" customWidth="1"/>
    <col min="2832" max="2832" width="14.140625" style="75" bestFit="1" customWidth="1"/>
    <col min="2833" max="2833" width="13.85546875" style="75" bestFit="1" customWidth="1"/>
    <col min="2834" max="2834" width="14.7109375" style="75" bestFit="1" customWidth="1"/>
    <col min="2835" max="2835" width="15" style="75" bestFit="1" customWidth="1"/>
    <col min="2836" max="2836" width="14.140625" style="75" bestFit="1" customWidth="1"/>
    <col min="2837" max="2837" width="15.140625" style="75" bestFit="1" customWidth="1"/>
    <col min="2838" max="2838" width="11.42578125" style="75"/>
    <col min="2839" max="3072" width="9.140625" style="75" customWidth="1"/>
    <col min="3073" max="3073" width="85.5703125" style="75" customWidth="1"/>
    <col min="3074" max="3074" width="17" style="75" bestFit="1" customWidth="1"/>
    <col min="3075" max="3075" width="16.28515625" style="75" bestFit="1" customWidth="1"/>
    <col min="3076" max="3076" width="15.42578125" style="75" bestFit="1" customWidth="1"/>
    <col min="3077" max="3077" width="15.140625" style="75" bestFit="1" customWidth="1"/>
    <col min="3078" max="3079" width="15.42578125" style="75" bestFit="1" customWidth="1"/>
    <col min="3080" max="3080" width="15.140625" style="75" bestFit="1" customWidth="1"/>
    <col min="3081" max="3082" width="15.42578125" style="75" bestFit="1" customWidth="1"/>
    <col min="3083" max="3084" width="15" style="75" bestFit="1" customWidth="1"/>
    <col min="3085" max="3085" width="14.140625" style="75" bestFit="1" customWidth="1"/>
    <col min="3086" max="3086" width="15.42578125" style="75" bestFit="1" customWidth="1"/>
    <col min="3087" max="3087" width="15" style="75" bestFit="1" customWidth="1"/>
    <col min="3088" max="3088" width="14.140625" style="75" bestFit="1" customWidth="1"/>
    <col min="3089" max="3089" width="13.85546875" style="75" bestFit="1" customWidth="1"/>
    <col min="3090" max="3090" width="14.7109375" style="75" bestFit="1" customWidth="1"/>
    <col min="3091" max="3091" width="15" style="75" bestFit="1" customWidth="1"/>
    <col min="3092" max="3092" width="14.140625" style="75" bestFit="1" customWidth="1"/>
    <col min="3093" max="3093" width="15.140625" style="75" bestFit="1" customWidth="1"/>
    <col min="3094" max="3094" width="11.42578125" style="75"/>
    <col min="3095" max="3328" width="9.140625" style="75" customWidth="1"/>
    <col min="3329" max="3329" width="85.5703125" style="75" customWidth="1"/>
    <col min="3330" max="3330" width="17" style="75" bestFit="1" customWidth="1"/>
    <col min="3331" max="3331" width="16.28515625" style="75" bestFit="1" customWidth="1"/>
    <col min="3332" max="3332" width="15.42578125" style="75" bestFit="1" customWidth="1"/>
    <col min="3333" max="3333" width="15.140625" style="75" bestFit="1" customWidth="1"/>
    <col min="3334" max="3335" width="15.42578125" style="75" bestFit="1" customWidth="1"/>
    <col min="3336" max="3336" width="15.140625" style="75" bestFit="1" customWidth="1"/>
    <col min="3337" max="3338" width="15.42578125" style="75" bestFit="1" customWidth="1"/>
    <col min="3339" max="3340" width="15" style="75" bestFit="1" customWidth="1"/>
    <col min="3341" max="3341" width="14.140625" style="75" bestFit="1" customWidth="1"/>
    <col min="3342" max="3342" width="15.42578125" style="75" bestFit="1" customWidth="1"/>
    <col min="3343" max="3343" width="15" style="75" bestFit="1" customWidth="1"/>
    <col min="3344" max="3344" width="14.140625" style="75" bestFit="1" customWidth="1"/>
    <col min="3345" max="3345" width="13.85546875" style="75" bestFit="1" customWidth="1"/>
    <col min="3346" max="3346" width="14.7109375" style="75" bestFit="1" customWidth="1"/>
    <col min="3347" max="3347" width="15" style="75" bestFit="1" customWidth="1"/>
    <col min="3348" max="3348" width="14.140625" style="75" bestFit="1" customWidth="1"/>
    <col min="3349" max="3349" width="15.140625" style="75" bestFit="1" customWidth="1"/>
    <col min="3350" max="3350" width="11.42578125" style="75"/>
    <col min="3351" max="3584" width="9.140625" style="75" customWidth="1"/>
    <col min="3585" max="3585" width="85.5703125" style="75" customWidth="1"/>
    <col min="3586" max="3586" width="17" style="75" bestFit="1" customWidth="1"/>
    <col min="3587" max="3587" width="16.28515625" style="75" bestFit="1" customWidth="1"/>
    <col min="3588" max="3588" width="15.42578125" style="75" bestFit="1" customWidth="1"/>
    <col min="3589" max="3589" width="15.140625" style="75" bestFit="1" customWidth="1"/>
    <col min="3590" max="3591" width="15.42578125" style="75" bestFit="1" customWidth="1"/>
    <col min="3592" max="3592" width="15.140625" style="75" bestFit="1" customWidth="1"/>
    <col min="3593" max="3594" width="15.42578125" style="75" bestFit="1" customWidth="1"/>
    <col min="3595" max="3596" width="15" style="75" bestFit="1" customWidth="1"/>
    <col min="3597" max="3597" width="14.140625" style="75" bestFit="1" customWidth="1"/>
    <col min="3598" max="3598" width="15.42578125" style="75" bestFit="1" customWidth="1"/>
    <col min="3599" max="3599" width="15" style="75" bestFit="1" customWidth="1"/>
    <col min="3600" max="3600" width="14.140625" style="75" bestFit="1" customWidth="1"/>
    <col min="3601" max="3601" width="13.85546875" style="75" bestFit="1" customWidth="1"/>
    <col min="3602" max="3602" width="14.7109375" style="75" bestFit="1" customWidth="1"/>
    <col min="3603" max="3603" width="15" style="75" bestFit="1" customWidth="1"/>
    <col min="3604" max="3604" width="14.140625" style="75" bestFit="1" customWidth="1"/>
    <col min="3605" max="3605" width="15.140625" style="75" bestFit="1" customWidth="1"/>
    <col min="3606" max="3606" width="11.42578125" style="75"/>
    <col min="3607" max="3840" width="9.140625" style="75" customWidth="1"/>
    <col min="3841" max="3841" width="85.5703125" style="75" customWidth="1"/>
    <col min="3842" max="3842" width="17" style="75" bestFit="1" customWidth="1"/>
    <col min="3843" max="3843" width="16.28515625" style="75" bestFit="1" customWidth="1"/>
    <col min="3844" max="3844" width="15.42578125" style="75" bestFit="1" customWidth="1"/>
    <col min="3845" max="3845" width="15.140625" style="75" bestFit="1" customWidth="1"/>
    <col min="3846" max="3847" width="15.42578125" style="75" bestFit="1" customWidth="1"/>
    <col min="3848" max="3848" width="15.140625" style="75" bestFit="1" customWidth="1"/>
    <col min="3849" max="3850" width="15.42578125" style="75" bestFit="1" customWidth="1"/>
    <col min="3851" max="3852" width="15" style="75" bestFit="1" customWidth="1"/>
    <col min="3853" max="3853" width="14.140625" style="75" bestFit="1" customWidth="1"/>
    <col min="3854" max="3854" width="15.42578125" style="75" bestFit="1" customWidth="1"/>
    <col min="3855" max="3855" width="15" style="75" bestFit="1" customWidth="1"/>
    <col min="3856" max="3856" width="14.140625" style="75" bestFit="1" customWidth="1"/>
    <col min="3857" max="3857" width="13.85546875" style="75" bestFit="1" customWidth="1"/>
    <col min="3858" max="3858" width="14.7109375" style="75" bestFit="1" customWidth="1"/>
    <col min="3859" max="3859" width="15" style="75" bestFit="1" customWidth="1"/>
    <col min="3860" max="3860" width="14.140625" style="75" bestFit="1" customWidth="1"/>
    <col min="3861" max="3861" width="15.140625" style="75" bestFit="1" customWidth="1"/>
    <col min="3862" max="3862" width="11.42578125" style="75"/>
    <col min="3863" max="4096" width="9.140625" style="75" customWidth="1"/>
    <col min="4097" max="4097" width="85.5703125" style="75" customWidth="1"/>
    <col min="4098" max="4098" width="17" style="75" bestFit="1" customWidth="1"/>
    <col min="4099" max="4099" width="16.28515625" style="75" bestFit="1" customWidth="1"/>
    <col min="4100" max="4100" width="15.42578125" style="75" bestFit="1" customWidth="1"/>
    <col min="4101" max="4101" width="15.140625" style="75" bestFit="1" customWidth="1"/>
    <col min="4102" max="4103" width="15.42578125" style="75" bestFit="1" customWidth="1"/>
    <col min="4104" max="4104" width="15.140625" style="75" bestFit="1" customWidth="1"/>
    <col min="4105" max="4106" width="15.42578125" style="75" bestFit="1" customWidth="1"/>
    <col min="4107" max="4108" width="15" style="75" bestFit="1" customWidth="1"/>
    <col min="4109" max="4109" width="14.140625" style="75" bestFit="1" customWidth="1"/>
    <col min="4110" max="4110" width="15.42578125" style="75" bestFit="1" customWidth="1"/>
    <col min="4111" max="4111" width="15" style="75" bestFit="1" customWidth="1"/>
    <col min="4112" max="4112" width="14.140625" style="75" bestFit="1" customWidth="1"/>
    <col min="4113" max="4113" width="13.85546875" style="75" bestFit="1" customWidth="1"/>
    <col min="4114" max="4114" width="14.7109375" style="75" bestFit="1" customWidth="1"/>
    <col min="4115" max="4115" width="15" style="75" bestFit="1" customWidth="1"/>
    <col min="4116" max="4116" width="14.140625" style="75" bestFit="1" customWidth="1"/>
    <col min="4117" max="4117" width="15.140625" style="75" bestFit="1" customWidth="1"/>
    <col min="4118" max="4118" width="11.42578125" style="75"/>
    <col min="4119" max="4352" width="9.140625" style="75" customWidth="1"/>
    <col min="4353" max="4353" width="85.5703125" style="75" customWidth="1"/>
    <col min="4354" max="4354" width="17" style="75" bestFit="1" customWidth="1"/>
    <col min="4355" max="4355" width="16.28515625" style="75" bestFit="1" customWidth="1"/>
    <col min="4356" max="4356" width="15.42578125" style="75" bestFit="1" customWidth="1"/>
    <col min="4357" max="4357" width="15.140625" style="75" bestFit="1" customWidth="1"/>
    <col min="4358" max="4359" width="15.42578125" style="75" bestFit="1" customWidth="1"/>
    <col min="4360" max="4360" width="15.140625" style="75" bestFit="1" customWidth="1"/>
    <col min="4361" max="4362" width="15.42578125" style="75" bestFit="1" customWidth="1"/>
    <col min="4363" max="4364" width="15" style="75" bestFit="1" customWidth="1"/>
    <col min="4365" max="4365" width="14.140625" style="75" bestFit="1" customWidth="1"/>
    <col min="4366" max="4366" width="15.42578125" style="75" bestFit="1" customWidth="1"/>
    <col min="4367" max="4367" width="15" style="75" bestFit="1" customWidth="1"/>
    <col min="4368" max="4368" width="14.140625" style="75" bestFit="1" customWidth="1"/>
    <col min="4369" max="4369" width="13.85546875" style="75" bestFit="1" customWidth="1"/>
    <col min="4370" max="4370" width="14.7109375" style="75" bestFit="1" customWidth="1"/>
    <col min="4371" max="4371" width="15" style="75" bestFit="1" customWidth="1"/>
    <col min="4372" max="4372" width="14.140625" style="75" bestFit="1" customWidth="1"/>
    <col min="4373" max="4373" width="15.140625" style="75" bestFit="1" customWidth="1"/>
    <col min="4374" max="4374" width="11.42578125" style="75"/>
    <col min="4375" max="4608" width="9.140625" style="75" customWidth="1"/>
    <col min="4609" max="4609" width="85.5703125" style="75" customWidth="1"/>
    <col min="4610" max="4610" width="17" style="75" bestFit="1" customWidth="1"/>
    <col min="4611" max="4611" width="16.28515625" style="75" bestFit="1" customWidth="1"/>
    <col min="4612" max="4612" width="15.42578125" style="75" bestFit="1" customWidth="1"/>
    <col min="4613" max="4613" width="15.140625" style="75" bestFit="1" customWidth="1"/>
    <col min="4614" max="4615" width="15.42578125" style="75" bestFit="1" customWidth="1"/>
    <col min="4616" max="4616" width="15.140625" style="75" bestFit="1" customWidth="1"/>
    <col min="4617" max="4618" width="15.42578125" style="75" bestFit="1" customWidth="1"/>
    <col min="4619" max="4620" width="15" style="75" bestFit="1" customWidth="1"/>
    <col min="4621" max="4621" width="14.140625" style="75" bestFit="1" customWidth="1"/>
    <col min="4622" max="4622" width="15.42578125" style="75" bestFit="1" customWidth="1"/>
    <col min="4623" max="4623" width="15" style="75" bestFit="1" customWidth="1"/>
    <col min="4624" max="4624" width="14.140625" style="75" bestFit="1" customWidth="1"/>
    <col min="4625" max="4625" width="13.85546875" style="75" bestFit="1" customWidth="1"/>
    <col min="4626" max="4626" width="14.7109375" style="75" bestFit="1" customWidth="1"/>
    <col min="4627" max="4627" width="15" style="75" bestFit="1" customWidth="1"/>
    <col min="4628" max="4628" width="14.140625" style="75" bestFit="1" customWidth="1"/>
    <col min="4629" max="4629" width="15.140625" style="75" bestFit="1" customWidth="1"/>
    <col min="4630" max="4630" width="11.42578125" style="75"/>
    <col min="4631" max="4864" width="9.140625" style="75" customWidth="1"/>
    <col min="4865" max="4865" width="85.5703125" style="75" customWidth="1"/>
    <col min="4866" max="4866" width="17" style="75" bestFit="1" customWidth="1"/>
    <col min="4867" max="4867" width="16.28515625" style="75" bestFit="1" customWidth="1"/>
    <col min="4868" max="4868" width="15.42578125" style="75" bestFit="1" customWidth="1"/>
    <col min="4869" max="4869" width="15.140625" style="75" bestFit="1" customWidth="1"/>
    <col min="4870" max="4871" width="15.42578125" style="75" bestFit="1" customWidth="1"/>
    <col min="4872" max="4872" width="15.140625" style="75" bestFit="1" customWidth="1"/>
    <col min="4873" max="4874" width="15.42578125" style="75" bestFit="1" customWidth="1"/>
    <col min="4875" max="4876" width="15" style="75" bestFit="1" customWidth="1"/>
    <col min="4877" max="4877" width="14.140625" style="75" bestFit="1" customWidth="1"/>
    <col min="4878" max="4878" width="15.42578125" style="75" bestFit="1" customWidth="1"/>
    <col min="4879" max="4879" width="15" style="75" bestFit="1" customWidth="1"/>
    <col min="4880" max="4880" width="14.140625" style="75" bestFit="1" customWidth="1"/>
    <col min="4881" max="4881" width="13.85546875" style="75" bestFit="1" customWidth="1"/>
    <col min="4882" max="4882" width="14.7109375" style="75" bestFit="1" customWidth="1"/>
    <col min="4883" max="4883" width="15" style="75" bestFit="1" customWidth="1"/>
    <col min="4884" max="4884" width="14.140625" style="75" bestFit="1" customWidth="1"/>
    <col min="4885" max="4885" width="15.140625" style="75" bestFit="1" customWidth="1"/>
    <col min="4886" max="4886" width="11.42578125" style="75"/>
    <col min="4887" max="5120" width="9.140625" style="75" customWidth="1"/>
    <col min="5121" max="5121" width="85.5703125" style="75" customWidth="1"/>
    <col min="5122" max="5122" width="17" style="75" bestFit="1" customWidth="1"/>
    <col min="5123" max="5123" width="16.28515625" style="75" bestFit="1" customWidth="1"/>
    <col min="5124" max="5124" width="15.42578125" style="75" bestFit="1" customWidth="1"/>
    <col min="5125" max="5125" width="15.140625" style="75" bestFit="1" customWidth="1"/>
    <col min="5126" max="5127" width="15.42578125" style="75" bestFit="1" customWidth="1"/>
    <col min="5128" max="5128" width="15.140625" style="75" bestFit="1" customWidth="1"/>
    <col min="5129" max="5130" width="15.42578125" style="75" bestFit="1" customWidth="1"/>
    <col min="5131" max="5132" width="15" style="75" bestFit="1" customWidth="1"/>
    <col min="5133" max="5133" width="14.140625" style="75" bestFit="1" customWidth="1"/>
    <col min="5134" max="5134" width="15.42578125" style="75" bestFit="1" customWidth="1"/>
    <col min="5135" max="5135" width="15" style="75" bestFit="1" customWidth="1"/>
    <col min="5136" max="5136" width="14.140625" style="75" bestFit="1" customWidth="1"/>
    <col min="5137" max="5137" width="13.85546875" style="75" bestFit="1" customWidth="1"/>
    <col min="5138" max="5138" width="14.7109375" style="75" bestFit="1" customWidth="1"/>
    <col min="5139" max="5139" width="15" style="75" bestFit="1" customWidth="1"/>
    <col min="5140" max="5140" width="14.140625" style="75" bestFit="1" customWidth="1"/>
    <col min="5141" max="5141" width="15.140625" style="75" bestFit="1" customWidth="1"/>
    <col min="5142" max="5142" width="11.42578125" style="75"/>
    <col min="5143" max="5376" width="9.140625" style="75" customWidth="1"/>
    <col min="5377" max="5377" width="85.5703125" style="75" customWidth="1"/>
    <col min="5378" max="5378" width="17" style="75" bestFit="1" customWidth="1"/>
    <col min="5379" max="5379" width="16.28515625" style="75" bestFit="1" customWidth="1"/>
    <col min="5380" max="5380" width="15.42578125" style="75" bestFit="1" customWidth="1"/>
    <col min="5381" max="5381" width="15.140625" style="75" bestFit="1" customWidth="1"/>
    <col min="5382" max="5383" width="15.42578125" style="75" bestFit="1" customWidth="1"/>
    <col min="5384" max="5384" width="15.140625" style="75" bestFit="1" customWidth="1"/>
    <col min="5385" max="5386" width="15.42578125" style="75" bestFit="1" customWidth="1"/>
    <col min="5387" max="5388" width="15" style="75" bestFit="1" customWidth="1"/>
    <col min="5389" max="5389" width="14.140625" style="75" bestFit="1" customWidth="1"/>
    <col min="5390" max="5390" width="15.42578125" style="75" bestFit="1" customWidth="1"/>
    <col min="5391" max="5391" width="15" style="75" bestFit="1" customWidth="1"/>
    <col min="5392" max="5392" width="14.140625" style="75" bestFit="1" customWidth="1"/>
    <col min="5393" max="5393" width="13.85546875" style="75" bestFit="1" customWidth="1"/>
    <col min="5394" max="5394" width="14.7109375" style="75" bestFit="1" customWidth="1"/>
    <col min="5395" max="5395" width="15" style="75" bestFit="1" customWidth="1"/>
    <col min="5396" max="5396" width="14.140625" style="75" bestFit="1" customWidth="1"/>
    <col min="5397" max="5397" width="15.140625" style="75" bestFit="1" customWidth="1"/>
    <col min="5398" max="5398" width="11.42578125" style="75"/>
    <col min="5399" max="5632" width="9.140625" style="75" customWidth="1"/>
    <col min="5633" max="5633" width="85.5703125" style="75" customWidth="1"/>
    <col min="5634" max="5634" width="17" style="75" bestFit="1" customWidth="1"/>
    <col min="5635" max="5635" width="16.28515625" style="75" bestFit="1" customWidth="1"/>
    <col min="5636" max="5636" width="15.42578125" style="75" bestFit="1" customWidth="1"/>
    <col min="5637" max="5637" width="15.140625" style="75" bestFit="1" customWidth="1"/>
    <col min="5638" max="5639" width="15.42578125" style="75" bestFit="1" customWidth="1"/>
    <col min="5640" max="5640" width="15.140625" style="75" bestFit="1" customWidth="1"/>
    <col min="5641" max="5642" width="15.42578125" style="75" bestFit="1" customWidth="1"/>
    <col min="5643" max="5644" width="15" style="75" bestFit="1" customWidth="1"/>
    <col min="5645" max="5645" width="14.140625" style="75" bestFit="1" customWidth="1"/>
    <col min="5646" max="5646" width="15.42578125" style="75" bestFit="1" customWidth="1"/>
    <col min="5647" max="5647" width="15" style="75" bestFit="1" customWidth="1"/>
    <col min="5648" max="5648" width="14.140625" style="75" bestFit="1" customWidth="1"/>
    <col min="5649" max="5649" width="13.85546875" style="75" bestFit="1" customWidth="1"/>
    <col min="5650" max="5650" width="14.7109375" style="75" bestFit="1" customWidth="1"/>
    <col min="5651" max="5651" width="15" style="75" bestFit="1" customWidth="1"/>
    <col min="5652" max="5652" width="14.140625" style="75" bestFit="1" customWidth="1"/>
    <col min="5653" max="5653" width="15.140625" style="75" bestFit="1" customWidth="1"/>
    <col min="5654" max="5654" width="11.42578125" style="75"/>
    <col min="5655" max="5888" width="9.140625" style="75" customWidth="1"/>
    <col min="5889" max="5889" width="85.5703125" style="75" customWidth="1"/>
    <col min="5890" max="5890" width="17" style="75" bestFit="1" customWidth="1"/>
    <col min="5891" max="5891" width="16.28515625" style="75" bestFit="1" customWidth="1"/>
    <col min="5892" max="5892" width="15.42578125" style="75" bestFit="1" customWidth="1"/>
    <col min="5893" max="5893" width="15.140625" style="75" bestFit="1" customWidth="1"/>
    <col min="5894" max="5895" width="15.42578125" style="75" bestFit="1" customWidth="1"/>
    <col min="5896" max="5896" width="15.140625" style="75" bestFit="1" customWidth="1"/>
    <col min="5897" max="5898" width="15.42578125" style="75" bestFit="1" customWidth="1"/>
    <col min="5899" max="5900" width="15" style="75" bestFit="1" customWidth="1"/>
    <col min="5901" max="5901" width="14.140625" style="75" bestFit="1" customWidth="1"/>
    <col min="5902" max="5902" width="15.42578125" style="75" bestFit="1" customWidth="1"/>
    <col min="5903" max="5903" width="15" style="75" bestFit="1" customWidth="1"/>
    <col min="5904" max="5904" width="14.140625" style="75" bestFit="1" customWidth="1"/>
    <col min="5905" max="5905" width="13.85546875" style="75" bestFit="1" customWidth="1"/>
    <col min="5906" max="5906" width="14.7109375" style="75" bestFit="1" customWidth="1"/>
    <col min="5907" max="5907" width="15" style="75" bestFit="1" customWidth="1"/>
    <col min="5908" max="5908" width="14.140625" style="75" bestFit="1" customWidth="1"/>
    <col min="5909" max="5909" width="15.140625" style="75" bestFit="1" customWidth="1"/>
    <col min="5910" max="5910" width="11.42578125" style="75"/>
    <col min="5911" max="6144" width="9.140625" style="75" customWidth="1"/>
    <col min="6145" max="6145" width="85.5703125" style="75" customWidth="1"/>
    <col min="6146" max="6146" width="17" style="75" bestFit="1" customWidth="1"/>
    <col min="6147" max="6147" width="16.28515625" style="75" bestFit="1" customWidth="1"/>
    <col min="6148" max="6148" width="15.42578125" style="75" bestFit="1" customWidth="1"/>
    <col min="6149" max="6149" width="15.140625" style="75" bestFit="1" customWidth="1"/>
    <col min="6150" max="6151" width="15.42578125" style="75" bestFit="1" customWidth="1"/>
    <col min="6152" max="6152" width="15.140625" style="75" bestFit="1" customWidth="1"/>
    <col min="6153" max="6154" width="15.42578125" style="75" bestFit="1" customWidth="1"/>
    <col min="6155" max="6156" width="15" style="75" bestFit="1" customWidth="1"/>
    <col min="6157" max="6157" width="14.140625" style="75" bestFit="1" customWidth="1"/>
    <col min="6158" max="6158" width="15.42578125" style="75" bestFit="1" customWidth="1"/>
    <col min="6159" max="6159" width="15" style="75" bestFit="1" customWidth="1"/>
    <col min="6160" max="6160" width="14.140625" style="75" bestFit="1" customWidth="1"/>
    <col min="6161" max="6161" width="13.85546875" style="75" bestFit="1" customWidth="1"/>
    <col min="6162" max="6162" width="14.7109375" style="75" bestFit="1" customWidth="1"/>
    <col min="6163" max="6163" width="15" style="75" bestFit="1" customWidth="1"/>
    <col min="6164" max="6164" width="14.140625" style="75" bestFit="1" customWidth="1"/>
    <col min="6165" max="6165" width="15.140625" style="75" bestFit="1" customWidth="1"/>
    <col min="6166" max="6166" width="11.42578125" style="75"/>
    <col min="6167" max="6400" width="9.140625" style="75" customWidth="1"/>
    <col min="6401" max="6401" width="85.5703125" style="75" customWidth="1"/>
    <col min="6402" max="6402" width="17" style="75" bestFit="1" customWidth="1"/>
    <col min="6403" max="6403" width="16.28515625" style="75" bestFit="1" customWidth="1"/>
    <col min="6404" max="6404" width="15.42578125" style="75" bestFit="1" customWidth="1"/>
    <col min="6405" max="6405" width="15.140625" style="75" bestFit="1" customWidth="1"/>
    <col min="6406" max="6407" width="15.42578125" style="75" bestFit="1" customWidth="1"/>
    <col min="6408" max="6408" width="15.140625" style="75" bestFit="1" customWidth="1"/>
    <col min="6409" max="6410" width="15.42578125" style="75" bestFit="1" customWidth="1"/>
    <col min="6411" max="6412" width="15" style="75" bestFit="1" customWidth="1"/>
    <col min="6413" max="6413" width="14.140625" style="75" bestFit="1" customWidth="1"/>
    <col min="6414" max="6414" width="15.42578125" style="75" bestFit="1" customWidth="1"/>
    <col min="6415" max="6415" width="15" style="75" bestFit="1" customWidth="1"/>
    <col min="6416" max="6416" width="14.140625" style="75" bestFit="1" customWidth="1"/>
    <col min="6417" max="6417" width="13.85546875" style="75" bestFit="1" customWidth="1"/>
    <col min="6418" max="6418" width="14.7109375" style="75" bestFit="1" customWidth="1"/>
    <col min="6419" max="6419" width="15" style="75" bestFit="1" customWidth="1"/>
    <col min="6420" max="6420" width="14.140625" style="75" bestFit="1" customWidth="1"/>
    <col min="6421" max="6421" width="15.140625" style="75" bestFit="1" customWidth="1"/>
    <col min="6422" max="6422" width="11.42578125" style="75"/>
    <col min="6423" max="6656" width="9.140625" style="75" customWidth="1"/>
    <col min="6657" max="6657" width="85.5703125" style="75" customWidth="1"/>
    <col min="6658" max="6658" width="17" style="75" bestFit="1" customWidth="1"/>
    <col min="6659" max="6659" width="16.28515625" style="75" bestFit="1" customWidth="1"/>
    <col min="6660" max="6660" width="15.42578125" style="75" bestFit="1" customWidth="1"/>
    <col min="6661" max="6661" width="15.140625" style="75" bestFit="1" customWidth="1"/>
    <col min="6662" max="6663" width="15.42578125" style="75" bestFit="1" customWidth="1"/>
    <col min="6664" max="6664" width="15.140625" style="75" bestFit="1" customWidth="1"/>
    <col min="6665" max="6666" width="15.42578125" style="75" bestFit="1" customWidth="1"/>
    <col min="6667" max="6668" width="15" style="75" bestFit="1" customWidth="1"/>
    <col min="6669" max="6669" width="14.140625" style="75" bestFit="1" customWidth="1"/>
    <col min="6670" max="6670" width="15.42578125" style="75" bestFit="1" customWidth="1"/>
    <col min="6671" max="6671" width="15" style="75" bestFit="1" customWidth="1"/>
    <col min="6672" max="6672" width="14.140625" style="75" bestFit="1" customWidth="1"/>
    <col min="6673" max="6673" width="13.85546875" style="75" bestFit="1" customWidth="1"/>
    <col min="6674" max="6674" width="14.7109375" style="75" bestFit="1" customWidth="1"/>
    <col min="6675" max="6675" width="15" style="75" bestFit="1" customWidth="1"/>
    <col min="6676" max="6676" width="14.140625" style="75" bestFit="1" customWidth="1"/>
    <col min="6677" max="6677" width="15.140625" style="75" bestFit="1" customWidth="1"/>
    <col min="6678" max="6678" width="11.42578125" style="75"/>
    <col min="6679" max="6912" width="9.140625" style="75" customWidth="1"/>
    <col min="6913" max="6913" width="85.5703125" style="75" customWidth="1"/>
    <col min="6914" max="6914" width="17" style="75" bestFit="1" customWidth="1"/>
    <col min="6915" max="6915" width="16.28515625" style="75" bestFit="1" customWidth="1"/>
    <col min="6916" max="6916" width="15.42578125" style="75" bestFit="1" customWidth="1"/>
    <col min="6917" max="6917" width="15.140625" style="75" bestFit="1" customWidth="1"/>
    <col min="6918" max="6919" width="15.42578125" style="75" bestFit="1" customWidth="1"/>
    <col min="6920" max="6920" width="15.140625" style="75" bestFit="1" customWidth="1"/>
    <col min="6921" max="6922" width="15.42578125" style="75" bestFit="1" customWidth="1"/>
    <col min="6923" max="6924" width="15" style="75" bestFit="1" customWidth="1"/>
    <col min="6925" max="6925" width="14.140625" style="75" bestFit="1" customWidth="1"/>
    <col min="6926" max="6926" width="15.42578125" style="75" bestFit="1" customWidth="1"/>
    <col min="6927" max="6927" width="15" style="75" bestFit="1" customWidth="1"/>
    <col min="6928" max="6928" width="14.140625" style="75" bestFit="1" customWidth="1"/>
    <col min="6929" max="6929" width="13.85546875" style="75" bestFit="1" customWidth="1"/>
    <col min="6930" max="6930" width="14.7109375" style="75" bestFit="1" customWidth="1"/>
    <col min="6931" max="6931" width="15" style="75" bestFit="1" customWidth="1"/>
    <col min="6932" max="6932" width="14.140625" style="75" bestFit="1" customWidth="1"/>
    <col min="6933" max="6933" width="15.140625" style="75" bestFit="1" customWidth="1"/>
    <col min="6934" max="6934" width="11.42578125" style="75"/>
    <col min="6935" max="7168" width="9.140625" style="75" customWidth="1"/>
    <col min="7169" max="7169" width="85.5703125" style="75" customWidth="1"/>
    <col min="7170" max="7170" width="17" style="75" bestFit="1" customWidth="1"/>
    <col min="7171" max="7171" width="16.28515625" style="75" bestFit="1" customWidth="1"/>
    <col min="7172" max="7172" width="15.42578125" style="75" bestFit="1" customWidth="1"/>
    <col min="7173" max="7173" width="15.140625" style="75" bestFit="1" customWidth="1"/>
    <col min="7174" max="7175" width="15.42578125" style="75" bestFit="1" customWidth="1"/>
    <col min="7176" max="7176" width="15.140625" style="75" bestFit="1" customWidth="1"/>
    <col min="7177" max="7178" width="15.42578125" style="75" bestFit="1" customWidth="1"/>
    <col min="7179" max="7180" width="15" style="75" bestFit="1" customWidth="1"/>
    <col min="7181" max="7181" width="14.140625" style="75" bestFit="1" customWidth="1"/>
    <col min="7182" max="7182" width="15.42578125" style="75" bestFit="1" customWidth="1"/>
    <col min="7183" max="7183" width="15" style="75" bestFit="1" customWidth="1"/>
    <col min="7184" max="7184" width="14.140625" style="75" bestFit="1" customWidth="1"/>
    <col min="7185" max="7185" width="13.85546875" style="75" bestFit="1" customWidth="1"/>
    <col min="7186" max="7186" width="14.7109375" style="75" bestFit="1" customWidth="1"/>
    <col min="7187" max="7187" width="15" style="75" bestFit="1" customWidth="1"/>
    <col min="7188" max="7188" width="14.140625" style="75" bestFit="1" customWidth="1"/>
    <col min="7189" max="7189" width="15.140625" style="75" bestFit="1" customWidth="1"/>
    <col min="7190" max="7190" width="11.42578125" style="75"/>
    <col min="7191" max="7424" width="9.140625" style="75" customWidth="1"/>
    <col min="7425" max="7425" width="85.5703125" style="75" customWidth="1"/>
    <col min="7426" max="7426" width="17" style="75" bestFit="1" customWidth="1"/>
    <col min="7427" max="7427" width="16.28515625" style="75" bestFit="1" customWidth="1"/>
    <col min="7428" max="7428" width="15.42578125" style="75" bestFit="1" customWidth="1"/>
    <col min="7429" max="7429" width="15.140625" style="75" bestFit="1" customWidth="1"/>
    <col min="7430" max="7431" width="15.42578125" style="75" bestFit="1" customWidth="1"/>
    <col min="7432" max="7432" width="15.140625" style="75" bestFit="1" customWidth="1"/>
    <col min="7433" max="7434" width="15.42578125" style="75" bestFit="1" customWidth="1"/>
    <col min="7435" max="7436" width="15" style="75" bestFit="1" customWidth="1"/>
    <col min="7437" max="7437" width="14.140625" style="75" bestFit="1" customWidth="1"/>
    <col min="7438" max="7438" width="15.42578125" style="75" bestFit="1" customWidth="1"/>
    <col min="7439" max="7439" width="15" style="75" bestFit="1" customWidth="1"/>
    <col min="7440" max="7440" width="14.140625" style="75" bestFit="1" customWidth="1"/>
    <col min="7441" max="7441" width="13.85546875" style="75" bestFit="1" customWidth="1"/>
    <col min="7442" max="7442" width="14.7109375" style="75" bestFit="1" customWidth="1"/>
    <col min="7443" max="7443" width="15" style="75" bestFit="1" customWidth="1"/>
    <col min="7444" max="7444" width="14.140625" style="75" bestFit="1" customWidth="1"/>
    <col min="7445" max="7445" width="15.140625" style="75" bestFit="1" customWidth="1"/>
    <col min="7446" max="7446" width="11.42578125" style="75"/>
    <col min="7447" max="7680" width="9.140625" style="75" customWidth="1"/>
    <col min="7681" max="7681" width="85.5703125" style="75" customWidth="1"/>
    <col min="7682" max="7682" width="17" style="75" bestFit="1" customWidth="1"/>
    <col min="7683" max="7683" width="16.28515625" style="75" bestFit="1" customWidth="1"/>
    <col min="7684" max="7684" width="15.42578125" style="75" bestFit="1" customWidth="1"/>
    <col min="7685" max="7685" width="15.140625" style="75" bestFit="1" customWidth="1"/>
    <col min="7686" max="7687" width="15.42578125" style="75" bestFit="1" customWidth="1"/>
    <col min="7688" max="7688" width="15.140625" style="75" bestFit="1" customWidth="1"/>
    <col min="7689" max="7690" width="15.42578125" style="75" bestFit="1" customWidth="1"/>
    <col min="7691" max="7692" width="15" style="75" bestFit="1" customWidth="1"/>
    <col min="7693" max="7693" width="14.140625" style="75" bestFit="1" customWidth="1"/>
    <col min="7694" max="7694" width="15.42578125" style="75" bestFit="1" customWidth="1"/>
    <col min="7695" max="7695" width="15" style="75" bestFit="1" customWidth="1"/>
    <col min="7696" max="7696" width="14.140625" style="75" bestFit="1" customWidth="1"/>
    <col min="7697" max="7697" width="13.85546875" style="75" bestFit="1" customWidth="1"/>
    <col min="7698" max="7698" width="14.7109375" style="75" bestFit="1" customWidth="1"/>
    <col min="7699" max="7699" width="15" style="75" bestFit="1" customWidth="1"/>
    <col min="7700" max="7700" width="14.140625" style="75" bestFit="1" customWidth="1"/>
    <col min="7701" max="7701" width="15.140625" style="75" bestFit="1" customWidth="1"/>
    <col min="7702" max="7702" width="11.42578125" style="75"/>
    <col min="7703" max="7936" width="9.140625" style="75" customWidth="1"/>
    <col min="7937" max="7937" width="85.5703125" style="75" customWidth="1"/>
    <col min="7938" max="7938" width="17" style="75" bestFit="1" customWidth="1"/>
    <col min="7939" max="7939" width="16.28515625" style="75" bestFit="1" customWidth="1"/>
    <col min="7940" max="7940" width="15.42578125" style="75" bestFit="1" customWidth="1"/>
    <col min="7941" max="7941" width="15.140625" style="75" bestFit="1" customWidth="1"/>
    <col min="7942" max="7943" width="15.42578125" style="75" bestFit="1" customWidth="1"/>
    <col min="7944" max="7944" width="15.140625" style="75" bestFit="1" customWidth="1"/>
    <col min="7945" max="7946" width="15.42578125" style="75" bestFit="1" customWidth="1"/>
    <col min="7947" max="7948" width="15" style="75" bestFit="1" customWidth="1"/>
    <col min="7949" max="7949" width="14.140625" style="75" bestFit="1" customWidth="1"/>
    <col min="7950" max="7950" width="15.42578125" style="75" bestFit="1" customWidth="1"/>
    <col min="7951" max="7951" width="15" style="75" bestFit="1" customWidth="1"/>
    <col min="7952" max="7952" width="14.140625" style="75" bestFit="1" customWidth="1"/>
    <col min="7953" max="7953" width="13.85546875" style="75" bestFit="1" customWidth="1"/>
    <col min="7954" max="7954" width="14.7109375" style="75" bestFit="1" customWidth="1"/>
    <col min="7955" max="7955" width="15" style="75" bestFit="1" customWidth="1"/>
    <col min="7956" max="7956" width="14.140625" style="75" bestFit="1" customWidth="1"/>
    <col min="7957" max="7957" width="15.140625" style="75" bestFit="1" customWidth="1"/>
    <col min="7958" max="7958" width="11.42578125" style="75"/>
    <col min="7959" max="8192" width="9.140625" style="75" customWidth="1"/>
    <col min="8193" max="8193" width="85.5703125" style="75" customWidth="1"/>
    <col min="8194" max="8194" width="17" style="75" bestFit="1" customWidth="1"/>
    <col min="8195" max="8195" width="16.28515625" style="75" bestFit="1" customWidth="1"/>
    <col min="8196" max="8196" width="15.42578125" style="75" bestFit="1" customWidth="1"/>
    <col min="8197" max="8197" width="15.140625" style="75" bestFit="1" customWidth="1"/>
    <col min="8198" max="8199" width="15.42578125" style="75" bestFit="1" customWidth="1"/>
    <col min="8200" max="8200" width="15.140625" style="75" bestFit="1" customWidth="1"/>
    <col min="8201" max="8202" width="15.42578125" style="75" bestFit="1" customWidth="1"/>
    <col min="8203" max="8204" width="15" style="75" bestFit="1" customWidth="1"/>
    <col min="8205" max="8205" width="14.140625" style="75" bestFit="1" customWidth="1"/>
    <col min="8206" max="8206" width="15.42578125" style="75" bestFit="1" customWidth="1"/>
    <col min="8207" max="8207" width="15" style="75" bestFit="1" customWidth="1"/>
    <col min="8208" max="8208" width="14.140625" style="75" bestFit="1" customWidth="1"/>
    <col min="8209" max="8209" width="13.85546875" style="75" bestFit="1" customWidth="1"/>
    <col min="8210" max="8210" width="14.7109375" style="75" bestFit="1" customWidth="1"/>
    <col min="8211" max="8211" width="15" style="75" bestFit="1" customWidth="1"/>
    <col min="8212" max="8212" width="14.140625" style="75" bestFit="1" customWidth="1"/>
    <col min="8213" max="8213" width="15.140625" style="75" bestFit="1" customWidth="1"/>
    <col min="8214" max="8214" width="11.42578125" style="75"/>
    <col min="8215" max="8448" width="9.140625" style="75" customWidth="1"/>
    <col min="8449" max="8449" width="85.5703125" style="75" customWidth="1"/>
    <col min="8450" max="8450" width="17" style="75" bestFit="1" customWidth="1"/>
    <col min="8451" max="8451" width="16.28515625" style="75" bestFit="1" customWidth="1"/>
    <col min="8452" max="8452" width="15.42578125" style="75" bestFit="1" customWidth="1"/>
    <col min="8453" max="8453" width="15.140625" style="75" bestFit="1" customWidth="1"/>
    <col min="8454" max="8455" width="15.42578125" style="75" bestFit="1" customWidth="1"/>
    <col min="8456" max="8456" width="15.140625" style="75" bestFit="1" customWidth="1"/>
    <col min="8457" max="8458" width="15.42578125" style="75" bestFit="1" customWidth="1"/>
    <col min="8459" max="8460" width="15" style="75" bestFit="1" customWidth="1"/>
    <col min="8461" max="8461" width="14.140625" style="75" bestFit="1" customWidth="1"/>
    <col min="8462" max="8462" width="15.42578125" style="75" bestFit="1" customWidth="1"/>
    <col min="8463" max="8463" width="15" style="75" bestFit="1" customWidth="1"/>
    <col min="8464" max="8464" width="14.140625" style="75" bestFit="1" customWidth="1"/>
    <col min="8465" max="8465" width="13.85546875" style="75" bestFit="1" customWidth="1"/>
    <col min="8466" max="8466" width="14.7109375" style="75" bestFit="1" customWidth="1"/>
    <col min="8467" max="8467" width="15" style="75" bestFit="1" customWidth="1"/>
    <col min="8468" max="8468" width="14.140625" style="75" bestFit="1" customWidth="1"/>
    <col min="8469" max="8469" width="15.140625" style="75" bestFit="1" customWidth="1"/>
    <col min="8470" max="8470" width="11.42578125" style="75"/>
    <col min="8471" max="8704" width="9.140625" style="75" customWidth="1"/>
    <col min="8705" max="8705" width="85.5703125" style="75" customWidth="1"/>
    <col min="8706" max="8706" width="17" style="75" bestFit="1" customWidth="1"/>
    <col min="8707" max="8707" width="16.28515625" style="75" bestFit="1" customWidth="1"/>
    <col min="8708" max="8708" width="15.42578125" style="75" bestFit="1" customWidth="1"/>
    <col min="8709" max="8709" width="15.140625" style="75" bestFit="1" customWidth="1"/>
    <col min="8710" max="8711" width="15.42578125" style="75" bestFit="1" customWidth="1"/>
    <col min="8712" max="8712" width="15.140625" style="75" bestFit="1" customWidth="1"/>
    <col min="8713" max="8714" width="15.42578125" style="75" bestFit="1" customWidth="1"/>
    <col min="8715" max="8716" width="15" style="75" bestFit="1" customWidth="1"/>
    <col min="8717" max="8717" width="14.140625" style="75" bestFit="1" customWidth="1"/>
    <col min="8718" max="8718" width="15.42578125" style="75" bestFit="1" customWidth="1"/>
    <col min="8719" max="8719" width="15" style="75" bestFit="1" customWidth="1"/>
    <col min="8720" max="8720" width="14.140625" style="75" bestFit="1" customWidth="1"/>
    <col min="8721" max="8721" width="13.85546875" style="75" bestFit="1" customWidth="1"/>
    <col min="8722" max="8722" width="14.7109375" style="75" bestFit="1" customWidth="1"/>
    <col min="8723" max="8723" width="15" style="75" bestFit="1" customWidth="1"/>
    <col min="8724" max="8724" width="14.140625" style="75" bestFit="1" customWidth="1"/>
    <col min="8725" max="8725" width="15.140625" style="75" bestFit="1" customWidth="1"/>
    <col min="8726" max="8726" width="11.42578125" style="75"/>
    <col min="8727" max="8960" width="9.140625" style="75" customWidth="1"/>
    <col min="8961" max="8961" width="85.5703125" style="75" customWidth="1"/>
    <col min="8962" max="8962" width="17" style="75" bestFit="1" customWidth="1"/>
    <col min="8963" max="8963" width="16.28515625" style="75" bestFit="1" customWidth="1"/>
    <col min="8964" max="8964" width="15.42578125" style="75" bestFit="1" customWidth="1"/>
    <col min="8965" max="8965" width="15.140625" style="75" bestFit="1" customWidth="1"/>
    <col min="8966" max="8967" width="15.42578125" style="75" bestFit="1" customWidth="1"/>
    <col min="8968" max="8968" width="15.140625" style="75" bestFit="1" customWidth="1"/>
    <col min="8969" max="8970" width="15.42578125" style="75" bestFit="1" customWidth="1"/>
    <col min="8971" max="8972" width="15" style="75" bestFit="1" customWidth="1"/>
    <col min="8973" max="8973" width="14.140625" style="75" bestFit="1" customWidth="1"/>
    <col min="8974" max="8974" width="15.42578125" style="75" bestFit="1" customWidth="1"/>
    <col min="8975" max="8975" width="15" style="75" bestFit="1" customWidth="1"/>
    <col min="8976" max="8976" width="14.140625" style="75" bestFit="1" customWidth="1"/>
    <col min="8977" max="8977" width="13.85546875" style="75" bestFit="1" customWidth="1"/>
    <col min="8978" max="8978" width="14.7109375" style="75" bestFit="1" customWidth="1"/>
    <col min="8979" max="8979" width="15" style="75" bestFit="1" customWidth="1"/>
    <col min="8980" max="8980" width="14.140625" style="75" bestFit="1" customWidth="1"/>
    <col min="8981" max="8981" width="15.140625" style="75" bestFit="1" customWidth="1"/>
    <col min="8982" max="8982" width="11.42578125" style="75"/>
    <col min="8983" max="9216" width="9.140625" style="75" customWidth="1"/>
    <col min="9217" max="9217" width="85.5703125" style="75" customWidth="1"/>
    <col min="9218" max="9218" width="17" style="75" bestFit="1" customWidth="1"/>
    <col min="9219" max="9219" width="16.28515625" style="75" bestFit="1" customWidth="1"/>
    <col min="9220" max="9220" width="15.42578125" style="75" bestFit="1" customWidth="1"/>
    <col min="9221" max="9221" width="15.140625" style="75" bestFit="1" customWidth="1"/>
    <col min="9222" max="9223" width="15.42578125" style="75" bestFit="1" customWidth="1"/>
    <col min="9224" max="9224" width="15.140625" style="75" bestFit="1" customWidth="1"/>
    <col min="9225" max="9226" width="15.42578125" style="75" bestFit="1" customWidth="1"/>
    <col min="9227" max="9228" width="15" style="75" bestFit="1" customWidth="1"/>
    <col min="9229" max="9229" width="14.140625" style="75" bestFit="1" customWidth="1"/>
    <col min="9230" max="9230" width="15.42578125" style="75" bestFit="1" customWidth="1"/>
    <col min="9231" max="9231" width="15" style="75" bestFit="1" customWidth="1"/>
    <col min="9232" max="9232" width="14.140625" style="75" bestFit="1" customWidth="1"/>
    <col min="9233" max="9233" width="13.85546875" style="75" bestFit="1" customWidth="1"/>
    <col min="9234" max="9234" width="14.7109375" style="75" bestFit="1" customWidth="1"/>
    <col min="9235" max="9235" width="15" style="75" bestFit="1" customWidth="1"/>
    <col min="9236" max="9236" width="14.140625" style="75" bestFit="1" customWidth="1"/>
    <col min="9237" max="9237" width="15.140625" style="75" bestFit="1" customWidth="1"/>
    <col min="9238" max="9238" width="11.42578125" style="75"/>
    <col min="9239" max="9472" width="9.140625" style="75" customWidth="1"/>
    <col min="9473" max="9473" width="85.5703125" style="75" customWidth="1"/>
    <col min="9474" max="9474" width="17" style="75" bestFit="1" customWidth="1"/>
    <col min="9475" max="9475" width="16.28515625" style="75" bestFit="1" customWidth="1"/>
    <col min="9476" max="9476" width="15.42578125" style="75" bestFit="1" customWidth="1"/>
    <col min="9477" max="9477" width="15.140625" style="75" bestFit="1" customWidth="1"/>
    <col min="9478" max="9479" width="15.42578125" style="75" bestFit="1" customWidth="1"/>
    <col min="9480" max="9480" width="15.140625" style="75" bestFit="1" customWidth="1"/>
    <col min="9481" max="9482" width="15.42578125" style="75" bestFit="1" customWidth="1"/>
    <col min="9483" max="9484" width="15" style="75" bestFit="1" customWidth="1"/>
    <col min="9485" max="9485" width="14.140625" style="75" bestFit="1" customWidth="1"/>
    <col min="9486" max="9486" width="15.42578125" style="75" bestFit="1" customWidth="1"/>
    <col min="9487" max="9487" width="15" style="75" bestFit="1" customWidth="1"/>
    <col min="9488" max="9488" width="14.140625" style="75" bestFit="1" customWidth="1"/>
    <col min="9489" max="9489" width="13.85546875" style="75" bestFit="1" customWidth="1"/>
    <col min="9490" max="9490" width="14.7109375" style="75" bestFit="1" customWidth="1"/>
    <col min="9491" max="9491" width="15" style="75" bestFit="1" customWidth="1"/>
    <col min="9492" max="9492" width="14.140625" style="75" bestFit="1" customWidth="1"/>
    <col min="9493" max="9493" width="15.140625" style="75" bestFit="1" customWidth="1"/>
    <col min="9494" max="9494" width="11.42578125" style="75"/>
    <col min="9495" max="9728" width="9.140625" style="75" customWidth="1"/>
    <col min="9729" max="9729" width="85.5703125" style="75" customWidth="1"/>
    <col min="9730" max="9730" width="17" style="75" bestFit="1" customWidth="1"/>
    <col min="9731" max="9731" width="16.28515625" style="75" bestFit="1" customWidth="1"/>
    <col min="9732" max="9732" width="15.42578125" style="75" bestFit="1" customWidth="1"/>
    <col min="9733" max="9733" width="15.140625" style="75" bestFit="1" customWidth="1"/>
    <col min="9734" max="9735" width="15.42578125" style="75" bestFit="1" customWidth="1"/>
    <col min="9736" max="9736" width="15.140625" style="75" bestFit="1" customWidth="1"/>
    <col min="9737" max="9738" width="15.42578125" style="75" bestFit="1" customWidth="1"/>
    <col min="9739" max="9740" width="15" style="75" bestFit="1" customWidth="1"/>
    <col min="9741" max="9741" width="14.140625" style="75" bestFit="1" customWidth="1"/>
    <col min="9742" max="9742" width="15.42578125" style="75" bestFit="1" customWidth="1"/>
    <col min="9743" max="9743" width="15" style="75" bestFit="1" customWidth="1"/>
    <col min="9744" max="9744" width="14.140625" style="75" bestFit="1" customWidth="1"/>
    <col min="9745" max="9745" width="13.85546875" style="75" bestFit="1" customWidth="1"/>
    <col min="9746" max="9746" width="14.7109375" style="75" bestFit="1" customWidth="1"/>
    <col min="9747" max="9747" width="15" style="75" bestFit="1" customWidth="1"/>
    <col min="9748" max="9748" width="14.140625" style="75" bestFit="1" customWidth="1"/>
    <col min="9749" max="9749" width="15.140625" style="75" bestFit="1" customWidth="1"/>
    <col min="9750" max="9750" width="11.42578125" style="75"/>
    <col min="9751" max="9984" width="9.140625" style="75" customWidth="1"/>
    <col min="9985" max="9985" width="85.5703125" style="75" customWidth="1"/>
    <col min="9986" max="9986" width="17" style="75" bestFit="1" customWidth="1"/>
    <col min="9987" max="9987" width="16.28515625" style="75" bestFit="1" customWidth="1"/>
    <col min="9988" max="9988" width="15.42578125" style="75" bestFit="1" customWidth="1"/>
    <col min="9989" max="9989" width="15.140625" style="75" bestFit="1" customWidth="1"/>
    <col min="9990" max="9991" width="15.42578125" style="75" bestFit="1" customWidth="1"/>
    <col min="9992" max="9992" width="15.140625" style="75" bestFit="1" customWidth="1"/>
    <col min="9993" max="9994" width="15.42578125" style="75" bestFit="1" customWidth="1"/>
    <col min="9995" max="9996" width="15" style="75" bestFit="1" customWidth="1"/>
    <col min="9997" max="9997" width="14.140625" style="75" bestFit="1" customWidth="1"/>
    <col min="9998" max="9998" width="15.42578125" style="75" bestFit="1" customWidth="1"/>
    <col min="9999" max="9999" width="15" style="75" bestFit="1" customWidth="1"/>
    <col min="10000" max="10000" width="14.140625" style="75" bestFit="1" customWidth="1"/>
    <col min="10001" max="10001" width="13.85546875" style="75" bestFit="1" customWidth="1"/>
    <col min="10002" max="10002" width="14.7109375" style="75" bestFit="1" customWidth="1"/>
    <col min="10003" max="10003" width="15" style="75" bestFit="1" customWidth="1"/>
    <col min="10004" max="10004" width="14.140625" style="75" bestFit="1" customWidth="1"/>
    <col min="10005" max="10005" width="15.140625" style="75" bestFit="1" customWidth="1"/>
    <col min="10006" max="10006" width="11.42578125" style="75"/>
    <col min="10007" max="10240" width="9.140625" style="75" customWidth="1"/>
    <col min="10241" max="10241" width="85.5703125" style="75" customWidth="1"/>
    <col min="10242" max="10242" width="17" style="75" bestFit="1" customWidth="1"/>
    <col min="10243" max="10243" width="16.28515625" style="75" bestFit="1" customWidth="1"/>
    <col min="10244" max="10244" width="15.42578125" style="75" bestFit="1" customWidth="1"/>
    <col min="10245" max="10245" width="15.140625" style="75" bestFit="1" customWidth="1"/>
    <col min="10246" max="10247" width="15.42578125" style="75" bestFit="1" customWidth="1"/>
    <col min="10248" max="10248" width="15.140625" style="75" bestFit="1" customWidth="1"/>
    <col min="10249" max="10250" width="15.42578125" style="75" bestFit="1" customWidth="1"/>
    <col min="10251" max="10252" width="15" style="75" bestFit="1" customWidth="1"/>
    <col min="10253" max="10253" width="14.140625" style="75" bestFit="1" customWidth="1"/>
    <col min="10254" max="10254" width="15.42578125" style="75" bestFit="1" customWidth="1"/>
    <col min="10255" max="10255" width="15" style="75" bestFit="1" customWidth="1"/>
    <col min="10256" max="10256" width="14.140625" style="75" bestFit="1" customWidth="1"/>
    <col min="10257" max="10257" width="13.85546875" style="75" bestFit="1" customWidth="1"/>
    <col min="10258" max="10258" width="14.7109375" style="75" bestFit="1" customWidth="1"/>
    <col min="10259" max="10259" width="15" style="75" bestFit="1" customWidth="1"/>
    <col min="10260" max="10260" width="14.140625" style="75" bestFit="1" customWidth="1"/>
    <col min="10261" max="10261" width="15.140625" style="75" bestFit="1" customWidth="1"/>
    <col min="10262" max="10262" width="11.42578125" style="75"/>
    <col min="10263" max="10496" width="9.140625" style="75" customWidth="1"/>
    <col min="10497" max="10497" width="85.5703125" style="75" customWidth="1"/>
    <col min="10498" max="10498" width="17" style="75" bestFit="1" customWidth="1"/>
    <col min="10499" max="10499" width="16.28515625" style="75" bestFit="1" customWidth="1"/>
    <col min="10500" max="10500" width="15.42578125" style="75" bestFit="1" customWidth="1"/>
    <col min="10501" max="10501" width="15.140625" style="75" bestFit="1" customWidth="1"/>
    <col min="10502" max="10503" width="15.42578125" style="75" bestFit="1" customWidth="1"/>
    <col min="10504" max="10504" width="15.140625" style="75" bestFit="1" customWidth="1"/>
    <col min="10505" max="10506" width="15.42578125" style="75" bestFit="1" customWidth="1"/>
    <col min="10507" max="10508" width="15" style="75" bestFit="1" customWidth="1"/>
    <col min="10509" max="10509" width="14.140625" style="75" bestFit="1" customWidth="1"/>
    <col min="10510" max="10510" width="15.42578125" style="75" bestFit="1" customWidth="1"/>
    <col min="10511" max="10511" width="15" style="75" bestFit="1" customWidth="1"/>
    <col min="10512" max="10512" width="14.140625" style="75" bestFit="1" customWidth="1"/>
    <col min="10513" max="10513" width="13.85546875" style="75" bestFit="1" customWidth="1"/>
    <col min="10514" max="10514" width="14.7109375" style="75" bestFit="1" customWidth="1"/>
    <col min="10515" max="10515" width="15" style="75" bestFit="1" customWidth="1"/>
    <col min="10516" max="10516" width="14.140625" style="75" bestFit="1" customWidth="1"/>
    <col min="10517" max="10517" width="15.140625" style="75" bestFit="1" customWidth="1"/>
    <col min="10518" max="10518" width="11.42578125" style="75"/>
    <col min="10519" max="10752" width="9.140625" style="75" customWidth="1"/>
    <col min="10753" max="10753" width="85.5703125" style="75" customWidth="1"/>
    <col min="10754" max="10754" width="17" style="75" bestFit="1" customWidth="1"/>
    <col min="10755" max="10755" width="16.28515625" style="75" bestFit="1" customWidth="1"/>
    <col min="10756" max="10756" width="15.42578125" style="75" bestFit="1" customWidth="1"/>
    <col min="10757" max="10757" width="15.140625" style="75" bestFit="1" customWidth="1"/>
    <col min="10758" max="10759" width="15.42578125" style="75" bestFit="1" customWidth="1"/>
    <col min="10760" max="10760" width="15.140625" style="75" bestFit="1" customWidth="1"/>
    <col min="10761" max="10762" width="15.42578125" style="75" bestFit="1" customWidth="1"/>
    <col min="10763" max="10764" width="15" style="75" bestFit="1" customWidth="1"/>
    <col min="10765" max="10765" width="14.140625" style="75" bestFit="1" customWidth="1"/>
    <col min="10766" max="10766" width="15.42578125" style="75" bestFit="1" customWidth="1"/>
    <col min="10767" max="10767" width="15" style="75" bestFit="1" customWidth="1"/>
    <col min="10768" max="10768" width="14.140625" style="75" bestFit="1" customWidth="1"/>
    <col min="10769" max="10769" width="13.85546875" style="75" bestFit="1" customWidth="1"/>
    <col min="10770" max="10770" width="14.7109375" style="75" bestFit="1" customWidth="1"/>
    <col min="10771" max="10771" width="15" style="75" bestFit="1" customWidth="1"/>
    <col min="10772" max="10772" width="14.140625" style="75" bestFit="1" customWidth="1"/>
    <col min="10773" max="10773" width="15.140625" style="75" bestFit="1" customWidth="1"/>
    <col min="10774" max="10774" width="11.42578125" style="75"/>
    <col min="10775" max="11008" width="9.140625" style="75" customWidth="1"/>
    <col min="11009" max="11009" width="85.5703125" style="75" customWidth="1"/>
    <col min="11010" max="11010" width="17" style="75" bestFit="1" customWidth="1"/>
    <col min="11011" max="11011" width="16.28515625" style="75" bestFit="1" customWidth="1"/>
    <col min="11012" max="11012" width="15.42578125" style="75" bestFit="1" customWidth="1"/>
    <col min="11013" max="11013" width="15.140625" style="75" bestFit="1" customWidth="1"/>
    <col min="11014" max="11015" width="15.42578125" style="75" bestFit="1" customWidth="1"/>
    <col min="11016" max="11016" width="15.140625" style="75" bestFit="1" customWidth="1"/>
    <col min="11017" max="11018" width="15.42578125" style="75" bestFit="1" customWidth="1"/>
    <col min="11019" max="11020" width="15" style="75" bestFit="1" customWidth="1"/>
    <col min="11021" max="11021" width="14.140625" style="75" bestFit="1" customWidth="1"/>
    <col min="11022" max="11022" width="15.42578125" style="75" bestFit="1" customWidth="1"/>
    <col min="11023" max="11023" width="15" style="75" bestFit="1" customWidth="1"/>
    <col min="11024" max="11024" width="14.140625" style="75" bestFit="1" customWidth="1"/>
    <col min="11025" max="11025" width="13.85546875" style="75" bestFit="1" customWidth="1"/>
    <col min="11026" max="11026" width="14.7109375" style="75" bestFit="1" customWidth="1"/>
    <col min="11027" max="11027" width="15" style="75" bestFit="1" customWidth="1"/>
    <col min="11028" max="11028" width="14.140625" style="75" bestFit="1" customWidth="1"/>
    <col min="11029" max="11029" width="15.140625" style="75" bestFit="1" customWidth="1"/>
    <col min="11030" max="11030" width="11.42578125" style="75"/>
    <col min="11031" max="11264" width="9.140625" style="75" customWidth="1"/>
    <col min="11265" max="11265" width="85.5703125" style="75" customWidth="1"/>
    <col min="11266" max="11266" width="17" style="75" bestFit="1" customWidth="1"/>
    <col min="11267" max="11267" width="16.28515625" style="75" bestFit="1" customWidth="1"/>
    <col min="11268" max="11268" width="15.42578125" style="75" bestFit="1" customWidth="1"/>
    <col min="11269" max="11269" width="15.140625" style="75" bestFit="1" customWidth="1"/>
    <col min="11270" max="11271" width="15.42578125" style="75" bestFit="1" customWidth="1"/>
    <col min="11272" max="11272" width="15.140625" style="75" bestFit="1" customWidth="1"/>
    <col min="11273" max="11274" width="15.42578125" style="75" bestFit="1" customWidth="1"/>
    <col min="11275" max="11276" width="15" style="75" bestFit="1" customWidth="1"/>
    <col min="11277" max="11277" width="14.140625" style="75" bestFit="1" customWidth="1"/>
    <col min="11278" max="11278" width="15.42578125" style="75" bestFit="1" customWidth="1"/>
    <col min="11279" max="11279" width="15" style="75" bestFit="1" customWidth="1"/>
    <col min="11280" max="11280" width="14.140625" style="75" bestFit="1" customWidth="1"/>
    <col min="11281" max="11281" width="13.85546875" style="75" bestFit="1" customWidth="1"/>
    <col min="11282" max="11282" width="14.7109375" style="75" bestFit="1" customWidth="1"/>
    <col min="11283" max="11283" width="15" style="75" bestFit="1" customWidth="1"/>
    <col min="11284" max="11284" width="14.140625" style="75" bestFit="1" customWidth="1"/>
    <col min="11285" max="11285" width="15.140625" style="75" bestFit="1" customWidth="1"/>
    <col min="11286" max="11286" width="11.42578125" style="75"/>
    <col min="11287" max="11520" width="9.140625" style="75" customWidth="1"/>
    <col min="11521" max="11521" width="85.5703125" style="75" customWidth="1"/>
    <col min="11522" max="11522" width="17" style="75" bestFit="1" customWidth="1"/>
    <col min="11523" max="11523" width="16.28515625" style="75" bestFit="1" customWidth="1"/>
    <col min="11524" max="11524" width="15.42578125" style="75" bestFit="1" customWidth="1"/>
    <col min="11525" max="11525" width="15.140625" style="75" bestFit="1" customWidth="1"/>
    <col min="11526" max="11527" width="15.42578125" style="75" bestFit="1" customWidth="1"/>
    <col min="11528" max="11528" width="15.140625" style="75" bestFit="1" customWidth="1"/>
    <col min="11529" max="11530" width="15.42578125" style="75" bestFit="1" customWidth="1"/>
    <col min="11531" max="11532" width="15" style="75" bestFit="1" customWidth="1"/>
    <col min="11533" max="11533" width="14.140625" style="75" bestFit="1" customWidth="1"/>
    <col min="11534" max="11534" width="15.42578125" style="75" bestFit="1" customWidth="1"/>
    <col min="11535" max="11535" width="15" style="75" bestFit="1" customWidth="1"/>
    <col min="11536" max="11536" width="14.140625" style="75" bestFit="1" customWidth="1"/>
    <col min="11537" max="11537" width="13.85546875" style="75" bestFit="1" customWidth="1"/>
    <col min="11538" max="11538" width="14.7109375" style="75" bestFit="1" customWidth="1"/>
    <col min="11539" max="11539" width="15" style="75" bestFit="1" customWidth="1"/>
    <col min="11540" max="11540" width="14.140625" style="75" bestFit="1" customWidth="1"/>
    <col min="11541" max="11541" width="15.140625" style="75" bestFit="1" customWidth="1"/>
    <col min="11542" max="11542" width="11.42578125" style="75"/>
    <col min="11543" max="11776" width="9.140625" style="75" customWidth="1"/>
    <col min="11777" max="11777" width="85.5703125" style="75" customWidth="1"/>
    <col min="11778" max="11778" width="17" style="75" bestFit="1" customWidth="1"/>
    <col min="11779" max="11779" width="16.28515625" style="75" bestFit="1" customWidth="1"/>
    <col min="11780" max="11780" width="15.42578125" style="75" bestFit="1" customWidth="1"/>
    <col min="11781" max="11781" width="15.140625" style="75" bestFit="1" customWidth="1"/>
    <col min="11782" max="11783" width="15.42578125" style="75" bestFit="1" customWidth="1"/>
    <col min="11784" max="11784" width="15.140625" style="75" bestFit="1" customWidth="1"/>
    <col min="11785" max="11786" width="15.42578125" style="75" bestFit="1" customWidth="1"/>
    <col min="11787" max="11788" width="15" style="75" bestFit="1" customWidth="1"/>
    <col min="11789" max="11789" width="14.140625" style="75" bestFit="1" customWidth="1"/>
    <col min="11790" max="11790" width="15.42578125" style="75" bestFit="1" customWidth="1"/>
    <col min="11791" max="11791" width="15" style="75" bestFit="1" customWidth="1"/>
    <col min="11792" max="11792" width="14.140625" style="75" bestFit="1" customWidth="1"/>
    <col min="11793" max="11793" width="13.85546875" style="75" bestFit="1" customWidth="1"/>
    <col min="11794" max="11794" width="14.7109375" style="75" bestFit="1" customWidth="1"/>
    <col min="11795" max="11795" width="15" style="75" bestFit="1" customWidth="1"/>
    <col min="11796" max="11796" width="14.140625" style="75" bestFit="1" customWidth="1"/>
    <col min="11797" max="11797" width="15.140625" style="75" bestFit="1" customWidth="1"/>
    <col min="11798" max="11798" width="11.42578125" style="75"/>
    <col min="11799" max="12032" width="9.140625" style="75" customWidth="1"/>
    <col min="12033" max="12033" width="85.5703125" style="75" customWidth="1"/>
    <col min="12034" max="12034" width="17" style="75" bestFit="1" customWidth="1"/>
    <col min="12035" max="12035" width="16.28515625" style="75" bestFit="1" customWidth="1"/>
    <col min="12036" max="12036" width="15.42578125" style="75" bestFit="1" customWidth="1"/>
    <col min="12037" max="12037" width="15.140625" style="75" bestFit="1" customWidth="1"/>
    <col min="12038" max="12039" width="15.42578125" style="75" bestFit="1" customWidth="1"/>
    <col min="12040" max="12040" width="15.140625" style="75" bestFit="1" customWidth="1"/>
    <col min="12041" max="12042" width="15.42578125" style="75" bestFit="1" customWidth="1"/>
    <col min="12043" max="12044" width="15" style="75" bestFit="1" customWidth="1"/>
    <col min="12045" max="12045" width="14.140625" style="75" bestFit="1" customWidth="1"/>
    <col min="12046" max="12046" width="15.42578125" style="75" bestFit="1" customWidth="1"/>
    <col min="12047" max="12047" width="15" style="75" bestFit="1" customWidth="1"/>
    <col min="12048" max="12048" width="14.140625" style="75" bestFit="1" customWidth="1"/>
    <col min="12049" max="12049" width="13.85546875" style="75" bestFit="1" customWidth="1"/>
    <col min="12050" max="12050" width="14.7109375" style="75" bestFit="1" customWidth="1"/>
    <col min="12051" max="12051" width="15" style="75" bestFit="1" customWidth="1"/>
    <col min="12052" max="12052" width="14.140625" style="75" bestFit="1" customWidth="1"/>
    <col min="12053" max="12053" width="15.140625" style="75" bestFit="1" customWidth="1"/>
    <col min="12054" max="12054" width="11.42578125" style="75"/>
    <col min="12055" max="12288" width="9.140625" style="75" customWidth="1"/>
    <col min="12289" max="12289" width="85.5703125" style="75" customWidth="1"/>
    <col min="12290" max="12290" width="17" style="75" bestFit="1" customWidth="1"/>
    <col min="12291" max="12291" width="16.28515625" style="75" bestFit="1" customWidth="1"/>
    <col min="12292" max="12292" width="15.42578125" style="75" bestFit="1" customWidth="1"/>
    <col min="12293" max="12293" width="15.140625" style="75" bestFit="1" customWidth="1"/>
    <col min="12294" max="12295" width="15.42578125" style="75" bestFit="1" customWidth="1"/>
    <col min="12296" max="12296" width="15.140625" style="75" bestFit="1" customWidth="1"/>
    <col min="12297" max="12298" width="15.42578125" style="75" bestFit="1" customWidth="1"/>
    <col min="12299" max="12300" width="15" style="75" bestFit="1" customWidth="1"/>
    <col min="12301" max="12301" width="14.140625" style="75" bestFit="1" customWidth="1"/>
    <col min="12302" max="12302" width="15.42578125" style="75" bestFit="1" customWidth="1"/>
    <col min="12303" max="12303" width="15" style="75" bestFit="1" customWidth="1"/>
    <col min="12304" max="12304" width="14.140625" style="75" bestFit="1" customWidth="1"/>
    <col min="12305" max="12305" width="13.85546875" style="75" bestFit="1" customWidth="1"/>
    <col min="12306" max="12306" width="14.7109375" style="75" bestFit="1" customWidth="1"/>
    <col min="12307" max="12307" width="15" style="75" bestFit="1" customWidth="1"/>
    <col min="12308" max="12308" width="14.140625" style="75" bestFit="1" customWidth="1"/>
    <col min="12309" max="12309" width="15.140625" style="75" bestFit="1" customWidth="1"/>
    <col min="12310" max="12310" width="11.42578125" style="75"/>
    <col min="12311" max="12544" width="9.140625" style="75" customWidth="1"/>
    <col min="12545" max="12545" width="85.5703125" style="75" customWidth="1"/>
    <col min="12546" max="12546" width="17" style="75" bestFit="1" customWidth="1"/>
    <col min="12547" max="12547" width="16.28515625" style="75" bestFit="1" customWidth="1"/>
    <col min="12548" max="12548" width="15.42578125" style="75" bestFit="1" customWidth="1"/>
    <col min="12549" max="12549" width="15.140625" style="75" bestFit="1" customWidth="1"/>
    <col min="12550" max="12551" width="15.42578125" style="75" bestFit="1" customWidth="1"/>
    <col min="12552" max="12552" width="15.140625" style="75" bestFit="1" customWidth="1"/>
    <col min="12553" max="12554" width="15.42578125" style="75" bestFit="1" customWidth="1"/>
    <col min="12555" max="12556" width="15" style="75" bestFit="1" customWidth="1"/>
    <col min="12557" max="12557" width="14.140625" style="75" bestFit="1" customWidth="1"/>
    <col min="12558" max="12558" width="15.42578125" style="75" bestFit="1" customWidth="1"/>
    <col min="12559" max="12559" width="15" style="75" bestFit="1" customWidth="1"/>
    <col min="12560" max="12560" width="14.140625" style="75" bestFit="1" customWidth="1"/>
    <col min="12561" max="12561" width="13.85546875" style="75" bestFit="1" customWidth="1"/>
    <col min="12562" max="12562" width="14.7109375" style="75" bestFit="1" customWidth="1"/>
    <col min="12563" max="12563" width="15" style="75" bestFit="1" customWidth="1"/>
    <col min="12564" max="12564" width="14.140625" style="75" bestFit="1" customWidth="1"/>
    <col min="12565" max="12565" width="15.140625" style="75" bestFit="1" customWidth="1"/>
    <col min="12566" max="12566" width="11.42578125" style="75"/>
    <col min="12567" max="12800" width="9.140625" style="75" customWidth="1"/>
    <col min="12801" max="12801" width="85.5703125" style="75" customWidth="1"/>
    <col min="12802" max="12802" width="17" style="75" bestFit="1" customWidth="1"/>
    <col min="12803" max="12803" width="16.28515625" style="75" bestFit="1" customWidth="1"/>
    <col min="12804" max="12804" width="15.42578125" style="75" bestFit="1" customWidth="1"/>
    <col min="12805" max="12805" width="15.140625" style="75" bestFit="1" customWidth="1"/>
    <col min="12806" max="12807" width="15.42578125" style="75" bestFit="1" customWidth="1"/>
    <col min="12808" max="12808" width="15.140625" style="75" bestFit="1" customWidth="1"/>
    <col min="12809" max="12810" width="15.42578125" style="75" bestFit="1" customWidth="1"/>
    <col min="12811" max="12812" width="15" style="75" bestFit="1" customWidth="1"/>
    <col min="12813" max="12813" width="14.140625" style="75" bestFit="1" customWidth="1"/>
    <col min="12814" max="12814" width="15.42578125" style="75" bestFit="1" customWidth="1"/>
    <col min="12815" max="12815" width="15" style="75" bestFit="1" customWidth="1"/>
    <col min="12816" max="12816" width="14.140625" style="75" bestFit="1" customWidth="1"/>
    <col min="12817" max="12817" width="13.85546875" style="75" bestFit="1" customWidth="1"/>
    <col min="12818" max="12818" width="14.7109375" style="75" bestFit="1" customWidth="1"/>
    <col min="12819" max="12819" width="15" style="75" bestFit="1" customWidth="1"/>
    <col min="12820" max="12820" width="14.140625" style="75" bestFit="1" customWidth="1"/>
    <col min="12821" max="12821" width="15.140625" style="75" bestFit="1" customWidth="1"/>
    <col min="12822" max="12822" width="11.42578125" style="75"/>
    <col min="12823" max="13056" width="9.140625" style="75" customWidth="1"/>
    <col min="13057" max="13057" width="85.5703125" style="75" customWidth="1"/>
    <col min="13058" max="13058" width="17" style="75" bestFit="1" customWidth="1"/>
    <col min="13059" max="13059" width="16.28515625" style="75" bestFit="1" customWidth="1"/>
    <col min="13060" max="13060" width="15.42578125" style="75" bestFit="1" customWidth="1"/>
    <col min="13061" max="13061" width="15.140625" style="75" bestFit="1" customWidth="1"/>
    <col min="13062" max="13063" width="15.42578125" style="75" bestFit="1" customWidth="1"/>
    <col min="13064" max="13064" width="15.140625" style="75" bestFit="1" customWidth="1"/>
    <col min="13065" max="13066" width="15.42578125" style="75" bestFit="1" customWidth="1"/>
    <col min="13067" max="13068" width="15" style="75" bestFit="1" customWidth="1"/>
    <col min="13069" max="13069" width="14.140625" style="75" bestFit="1" customWidth="1"/>
    <col min="13070" max="13070" width="15.42578125" style="75" bestFit="1" customWidth="1"/>
    <col min="13071" max="13071" width="15" style="75" bestFit="1" customWidth="1"/>
    <col min="13072" max="13072" width="14.140625" style="75" bestFit="1" customWidth="1"/>
    <col min="13073" max="13073" width="13.85546875" style="75" bestFit="1" customWidth="1"/>
    <col min="13074" max="13074" width="14.7109375" style="75" bestFit="1" customWidth="1"/>
    <col min="13075" max="13075" width="15" style="75" bestFit="1" customWidth="1"/>
    <col min="13076" max="13076" width="14.140625" style="75" bestFit="1" customWidth="1"/>
    <col min="13077" max="13077" width="15.140625" style="75" bestFit="1" customWidth="1"/>
    <col min="13078" max="13078" width="11.42578125" style="75"/>
    <col min="13079" max="13312" width="9.140625" style="75" customWidth="1"/>
    <col min="13313" max="13313" width="85.5703125" style="75" customWidth="1"/>
    <col min="13314" max="13314" width="17" style="75" bestFit="1" customWidth="1"/>
    <col min="13315" max="13315" width="16.28515625" style="75" bestFit="1" customWidth="1"/>
    <col min="13316" max="13316" width="15.42578125" style="75" bestFit="1" customWidth="1"/>
    <col min="13317" max="13317" width="15.140625" style="75" bestFit="1" customWidth="1"/>
    <col min="13318" max="13319" width="15.42578125" style="75" bestFit="1" customWidth="1"/>
    <col min="13320" max="13320" width="15.140625" style="75" bestFit="1" customWidth="1"/>
    <col min="13321" max="13322" width="15.42578125" style="75" bestFit="1" customWidth="1"/>
    <col min="13323" max="13324" width="15" style="75" bestFit="1" customWidth="1"/>
    <col min="13325" max="13325" width="14.140625" style="75" bestFit="1" customWidth="1"/>
    <col min="13326" max="13326" width="15.42578125" style="75" bestFit="1" customWidth="1"/>
    <col min="13327" max="13327" width="15" style="75" bestFit="1" customWidth="1"/>
    <col min="13328" max="13328" width="14.140625" style="75" bestFit="1" customWidth="1"/>
    <col min="13329" max="13329" width="13.85546875" style="75" bestFit="1" customWidth="1"/>
    <col min="13330" max="13330" width="14.7109375" style="75" bestFit="1" customWidth="1"/>
    <col min="13331" max="13331" width="15" style="75" bestFit="1" customWidth="1"/>
    <col min="13332" max="13332" width="14.140625" style="75" bestFit="1" customWidth="1"/>
    <col min="13333" max="13333" width="15.140625" style="75" bestFit="1" customWidth="1"/>
    <col min="13334" max="13334" width="11.42578125" style="75"/>
    <col min="13335" max="13568" width="9.140625" style="75" customWidth="1"/>
    <col min="13569" max="13569" width="85.5703125" style="75" customWidth="1"/>
    <col min="13570" max="13570" width="17" style="75" bestFit="1" customWidth="1"/>
    <col min="13571" max="13571" width="16.28515625" style="75" bestFit="1" customWidth="1"/>
    <col min="13572" max="13572" width="15.42578125" style="75" bestFit="1" customWidth="1"/>
    <col min="13573" max="13573" width="15.140625" style="75" bestFit="1" customWidth="1"/>
    <col min="13574" max="13575" width="15.42578125" style="75" bestFit="1" customWidth="1"/>
    <col min="13576" max="13576" width="15.140625" style="75" bestFit="1" customWidth="1"/>
    <col min="13577" max="13578" width="15.42578125" style="75" bestFit="1" customWidth="1"/>
    <col min="13579" max="13580" width="15" style="75" bestFit="1" customWidth="1"/>
    <col min="13581" max="13581" width="14.140625" style="75" bestFit="1" customWidth="1"/>
    <col min="13582" max="13582" width="15.42578125" style="75" bestFit="1" customWidth="1"/>
    <col min="13583" max="13583" width="15" style="75" bestFit="1" customWidth="1"/>
    <col min="13584" max="13584" width="14.140625" style="75" bestFit="1" customWidth="1"/>
    <col min="13585" max="13585" width="13.85546875" style="75" bestFit="1" customWidth="1"/>
    <col min="13586" max="13586" width="14.7109375" style="75" bestFit="1" customWidth="1"/>
    <col min="13587" max="13587" width="15" style="75" bestFit="1" customWidth="1"/>
    <col min="13588" max="13588" width="14.140625" style="75" bestFit="1" customWidth="1"/>
    <col min="13589" max="13589" width="15.140625" style="75" bestFit="1" customWidth="1"/>
    <col min="13590" max="13590" width="11.42578125" style="75"/>
    <col min="13591" max="13824" width="9.140625" style="75" customWidth="1"/>
    <col min="13825" max="13825" width="85.5703125" style="75" customWidth="1"/>
    <col min="13826" max="13826" width="17" style="75" bestFit="1" customWidth="1"/>
    <col min="13827" max="13827" width="16.28515625" style="75" bestFit="1" customWidth="1"/>
    <col min="13828" max="13828" width="15.42578125" style="75" bestFit="1" customWidth="1"/>
    <col min="13829" max="13829" width="15.140625" style="75" bestFit="1" customWidth="1"/>
    <col min="13830" max="13831" width="15.42578125" style="75" bestFit="1" customWidth="1"/>
    <col min="13832" max="13832" width="15.140625" style="75" bestFit="1" customWidth="1"/>
    <col min="13833" max="13834" width="15.42578125" style="75" bestFit="1" customWidth="1"/>
    <col min="13835" max="13836" width="15" style="75" bestFit="1" customWidth="1"/>
    <col min="13837" max="13837" width="14.140625" style="75" bestFit="1" customWidth="1"/>
    <col min="13838" max="13838" width="15.42578125" style="75" bestFit="1" customWidth="1"/>
    <col min="13839" max="13839" width="15" style="75" bestFit="1" customWidth="1"/>
    <col min="13840" max="13840" width="14.140625" style="75" bestFit="1" customWidth="1"/>
    <col min="13841" max="13841" width="13.85546875" style="75" bestFit="1" customWidth="1"/>
    <col min="13842" max="13842" width="14.7109375" style="75" bestFit="1" customWidth="1"/>
    <col min="13843" max="13843" width="15" style="75" bestFit="1" customWidth="1"/>
    <col min="13844" max="13844" width="14.140625" style="75" bestFit="1" customWidth="1"/>
    <col min="13845" max="13845" width="15.140625" style="75" bestFit="1" customWidth="1"/>
    <col min="13846" max="13846" width="11.42578125" style="75"/>
    <col min="13847" max="14080" width="9.140625" style="75" customWidth="1"/>
    <col min="14081" max="14081" width="85.5703125" style="75" customWidth="1"/>
    <col min="14082" max="14082" width="17" style="75" bestFit="1" customWidth="1"/>
    <col min="14083" max="14083" width="16.28515625" style="75" bestFit="1" customWidth="1"/>
    <col min="14084" max="14084" width="15.42578125" style="75" bestFit="1" customWidth="1"/>
    <col min="14085" max="14085" width="15.140625" style="75" bestFit="1" customWidth="1"/>
    <col min="14086" max="14087" width="15.42578125" style="75" bestFit="1" customWidth="1"/>
    <col min="14088" max="14088" width="15.140625" style="75" bestFit="1" customWidth="1"/>
    <col min="14089" max="14090" width="15.42578125" style="75" bestFit="1" customWidth="1"/>
    <col min="14091" max="14092" width="15" style="75" bestFit="1" customWidth="1"/>
    <col min="14093" max="14093" width="14.140625" style="75" bestFit="1" customWidth="1"/>
    <col min="14094" max="14094" width="15.42578125" style="75" bestFit="1" customWidth="1"/>
    <col min="14095" max="14095" width="15" style="75" bestFit="1" customWidth="1"/>
    <col min="14096" max="14096" width="14.140625" style="75" bestFit="1" customWidth="1"/>
    <col min="14097" max="14097" width="13.85546875" style="75" bestFit="1" customWidth="1"/>
    <col min="14098" max="14098" width="14.7109375" style="75" bestFit="1" customWidth="1"/>
    <col min="14099" max="14099" width="15" style="75" bestFit="1" customWidth="1"/>
    <col min="14100" max="14100" width="14.140625" style="75" bestFit="1" customWidth="1"/>
    <col min="14101" max="14101" width="15.140625" style="75" bestFit="1" customWidth="1"/>
    <col min="14102" max="14102" width="11.42578125" style="75"/>
    <col min="14103" max="14336" width="9.140625" style="75" customWidth="1"/>
    <col min="14337" max="14337" width="85.5703125" style="75" customWidth="1"/>
    <col min="14338" max="14338" width="17" style="75" bestFit="1" customWidth="1"/>
    <col min="14339" max="14339" width="16.28515625" style="75" bestFit="1" customWidth="1"/>
    <col min="14340" max="14340" width="15.42578125" style="75" bestFit="1" customWidth="1"/>
    <col min="14341" max="14341" width="15.140625" style="75" bestFit="1" customWidth="1"/>
    <col min="14342" max="14343" width="15.42578125" style="75" bestFit="1" customWidth="1"/>
    <col min="14344" max="14344" width="15.140625" style="75" bestFit="1" customWidth="1"/>
    <col min="14345" max="14346" width="15.42578125" style="75" bestFit="1" customWidth="1"/>
    <col min="14347" max="14348" width="15" style="75" bestFit="1" customWidth="1"/>
    <col min="14349" max="14349" width="14.140625" style="75" bestFit="1" customWidth="1"/>
    <col min="14350" max="14350" width="15.42578125" style="75" bestFit="1" customWidth="1"/>
    <col min="14351" max="14351" width="15" style="75" bestFit="1" customWidth="1"/>
    <col min="14352" max="14352" width="14.140625" style="75" bestFit="1" customWidth="1"/>
    <col min="14353" max="14353" width="13.85546875" style="75" bestFit="1" customWidth="1"/>
    <col min="14354" max="14354" width="14.7109375" style="75" bestFit="1" customWidth="1"/>
    <col min="14355" max="14355" width="15" style="75" bestFit="1" customWidth="1"/>
    <col min="14356" max="14356" width="14.140625" style="75" bestFit="1" customWidth="1"/>
    <col min="14357" max="14357" width="15.140625" style="75" bestFit="1" customWidth="1"/>
    <col min="14358" max="14358" width="11.42578125" style="75"/>
    <col min="14359" max="14592" width="9.140625" style="75" customWidth="1"/>
    <col min="14593" max="14593" width="85.5703125" style="75" customWidth="1"/>
    <col min="14594" max="14594" width="17" style="75" bestFit="1" customWidth="1"/>
    <col min="14595" max="14595" width="16.28515625" style="75" bestFit="1" customWidth="1"/>
    <col min="14596" max="14596" width="15.42578125" style="75" bestFit="1" customWidth="1"/>
    <col min="14597" max="14597" width="15.140625" style="75" bestFit="1" customWidth="1"/>
    <col min="14598" max="14599" width="15.42578125" style="75" bestFit="1" customWidth="1"/>
    <col min="14600" max="14600" width="15.140625" style="75" bestFit="1" customWidth="1"/>
    <col min="14601" max="14602" width="15.42578125" style="75" bestFit="1" customWidth="1"/>
    <col min="14603" max="14604" width="15" style="75" bestFit="1" customWidth="1"/>
    <col min="14605" max="14605" width="14.140625" style="75" bestFit="1" customWidth="1"/>
    <col min="14606" max="14606" width="15.42578125" style="75" bestFit="1" customWidth="1"/>
    <col min="14607" max="14607" width="15" style="75" bestFit="1" customWidth="1"/>
    <col min="14608" max="14608" width="14.140625" style="75" bestFit="1" customWidth="1"/>
    <col min="14609" max="14609" width="13.85546875" style="75" bestFit="1" customWidth="1"/>
    <col min="14610" max="14610" width="14.7109375" style="75" bestFit="1" customWidth="1"/>
    <col min="14611" max="14611" width="15" style="75" bestFit="1" customWidth="1"/>
    <col min="14612" max="14612" width="14.140625" style="75" bestFit="1" customWidth="1"/>
    <col min="14613" max="14613" width="15.140625" style="75" bestFit="1" customWidth="1"/>
    <col min="14614" max="14614" width="11.42578125" style="75"/>
    <col min="14615" max="14848" width="9.140625" style="75" customWidth="1"/>
    <col min="14849" max="14849" width="85.5703125" style="75" customWidth="1"/>
    <col min="14850" max="14850" width="17" style="75" bestFit="1" customWidth="1"/>
    <col min="14851" max="14851" width="16.28515625" style="75" bestFit="1" customWidth="1"/>
    <col min="14852" max="14852" width="15.42578125" style="75" bestFit="1" customWidth="1"/>
    <col min="14853" max="14853" width="15.140625" style="75" bestFit="1" customWidth="1"/>
    <col min="14854" max="14855" width="15.42578125" style="75" bestFit="1" customWidth="1"/>
    <col min="14856" max="14856" width="15.140625" style="75" bestFit="1" customWidth="1"/>
    <col min="14857" max="14858" width="15.42578125" style="75" bestFit="1" customWidth="1"/>
    <col min="14859" max="14860" width="15" style="75" bestFit="1" customWidth="1"/>
    <col min="14861" max="14861" width="14.140625" style="75" bestFit="1" customWidth="1"/>
    <col min="14862" max="14862" width="15.42578125" style="75" bestFit="1" customWidth="1"/>
    <col min="14863" max="14863" width="15" style="75" bestFit="1" customWidth="1"/>
    <col min="14864" max="14864" width="14.140625" style="75" bestFit="1" customWidth="1"/>
    <col min="14865" max="14865" width="13.85546875" style="75" bestFit="1" customWidth="1"/>
    <col min="14866" max="14866" width="14.7109375" style="75" bestFit="1" customWidth="1"/>
    <col min="14867" max="14867" width="15" style="75" bestFit="1" customWidth="1"/>
    <col min="14868" max="14868" width="14.140625" style="75" bestFit="1" customWidth="1"/>
    <col min="14869" max="14869" width="15.140625" style="75" bestFit="1" customWidth="1"/>
    <col min="14870" max="14870" width="11.42578125" style="75"/>
    <col min="14871" max="15104" width="9.140625" style="75" customWidth="1"/>
    <col min="15105" max="15105" width="85.5703125" style="75" customWidth="1"/>
    <col min="15106" max="15106" width="17" style="75" bestFit="1" customWidth="1"/>
    <col min="15107" max="15107" width="16.28515625" style="75" bestFit="1" customWidth="1"/>
    <col min="15108" max="15108" width="15.42578125" style="75" bestFit="1" customWidth="1"/>
    <col min="15109" max="15109" width="15.140625" style="75" bestFit="1" customWidth="1"/>
    <col min="15110" max="15111" width="15.42578125" style="75" bestFit="1" customWidth="1"/>
    <col min="15112" max="15112" width="15.140625" style="75" bestFit="1" customWidth="1"/>
    <col min="15113" max="15114" width="15.42578125" style="75" bestFit="1" customWidth="1"/>
    <col min="15115" max="15116" width="15" style="75" bestFit="1" customWidth="1"/>
    <col min="15117" max="15117" width="14.140625" style="75" bestFit="1" customWidth="1"/>
    <col min="15118" max="15118" width="15.42578125" style="75" bestFit="1" customWidth="1"/>
    <col min="15119" max="15119" width="15" style="75" bestFit="1" customWidth="1"/>
    <col min="15120" max="15120" width="14.140625" style="75" bestFit="1" customWidth="1"/>
    <col min="15121" max="15121" width="13.85546875" style="75" bestFit="1" customWidth="1"/>
    <col min="15122" max="15122" width="14.7109375" style="75" bestFit="1" customWidth="1"/>
    <col min="15123" max="15123" width="15" style="75" bestFit="1" customWidth="1"/>
    <col min="15124" max="15124" width="14.140625" style="75" bestFit="1" customWidth="1"/>
    <col min="15125" max="15125" width="15.140625" style="75" bestFit="1" customWidth="1"/>
    <col min="15126" max="15126" width="11.42578125" style="75"/>
    <col min="15127" max="15360" width="9.140625" style="75" customWidth="1"/>
    <col min="15361" max="15361" width="85.5703125" style="75" customWidth="1"/>
    <col min="15362" max="15362" width="17" style="75" bestFit="1" customWidth="1"/>
    <col min="15363" max="15363" width="16.28515625" style="75" bestFit="1" customWidth="1"/>
    <col min="15364" max="15364" width="15.42578125" style="75" bestFit="1" customWidth="1"/>
    <col min="15365" max="15365" width="15.140625" style="75" bestFit="1" customWidth="1"/>
    <col min="15366" max="15367" width="15.42578125" style="75" bestFit="1" customWidth="1"/>
    <col min="15368" max="15368" width="15.140625" style="75" bestFit="1" customWidth="1"/>
    <col min="15369" max="15370" width="15.42578125" style="75" bestFit="1" customWidth="1"/>
    <col min="15371" max="15372" width="15" style="75" bestFit="1" customWidth="1"/>
    <col min="15373" max="15373" width="14.140625" style="75" bestFit="1" customWidth="1"/>
    <col min="15374" max="15374" width="15.42578125" style="75" bestFit="1" customWidth="1"/>
    <col min="15375" max="15375" width="15" style="75" bestFit="1" customWidth="1"/>
    <col min="15376" max="15376" width="14.140625" style="75" bestFit="1" customWidth="1"/>
    <col min="15377" max="15377" width="13.85546875" style="75" bestFit="1" customWidth="1"/>
    <col min="15378" max="15378" width="14.7109375" style="75" bestFit="1" customWidth="1"/>
    <col min="15379" max="15379" width="15" style="75" bestFit="1" customWidth="1"/>
    <col min="15380" max="15380" width="14.140625" style="75" bestFit="1" customWidth="1"/>
    <col min="15381" max="15381" width="15.140625" style="75" bestFit="1" customWidth="1"/>
    <col min="15382" max="15382" width="11.42578125" style="75"/>
    <col min="15383" max="15616" width="9.140625" style="75" customWidth="1"/>
    <col min="15617" max="15617" width="85.5703125" style="75" customWidth="1"/>
    <col min="15618" max="15618" width="17" style="75" bestFit="1" customWidth="1"/>
    <col min="15619" max="15619" width="16.28515625" style="75" bestFit="1" customWidth="1"/>
    <col min="15620" max="15620" width="15.42578125" style="75" bestFit="1" customWidth="1"/>
    <col min="15621" max="15621" width="15.140625" style="75" bestFit="1" customWidth="1"/>
    <col min="15622" max="15623" width="15.42578125" style="75" bestFit="1" customWidth="1"/>
    <col min="15624" max="15624" width="15.140625" style="75" bestFit="1" customWidth="1"/>
    <col min="15625" max="15626" width="15.42578125" style="75" bestFit="1" customWidth="1"/>
    <col min="15627" max="15628" width="15" style="75" bestFit="1" customWidth="1"/>
    <col min="15629" max="15629" width="14.140625" style="75" bestFit="1" customWidth="1"/>
    <col min="15630" max="15630" width="15.42578125" style="75" bestFit="1" customWidth="1"/>
    <col min="15631" max="15631" width="15" style="75" bestFit="1" customWidth="1"/>
    <col min="15632" max="15632" width="14.140625" style="75" bestFit="1" customWidth="1"/>
    <col min="15633" max="15633" width="13.85546875" style="75" bestFit="1" customWidth="1"/>
    <col min="15634" max="15634" width="14.7109375" style="75" bestFit="1" customWidth="1"/>
    <col min="15635" max="15635" width="15" style="75" bestFit="1" customWidth="1"/>
    <col min="15636" max="15636" width="14.140625" style="75" bestFit="1" customWidth="1"/>
    <col min="15637" max="15637" width="15.140625" style="75" bestFit="1" customWidth="1"/>
    <col min="15638" max="15638" width="11.42578125" style="75"/>
    <col min="15639" max="15872" width="9.140625" style="75" customWidth="1"/>
    <col min="15873" max="15873" width="85.5703125" style="75" customWidth="1"/>
    <col min="15874" max="15874" width="17" style="75" bestFit="1" customWidth="1"/>
    <col min="15875" max="15875" width="16.28515625" style="75" bestFit="1" customWidth="1"/>
    <col min="15876" max="15876" width="15.42578125" style="75" bestFit="1" customWidth="1"/>
    <col min="15877" max="15877" width="15.140625" style="75" bestFit="1" customWidth="1"/>
    <col min="15878" max="15879" width="15.42578125" style="75" bestFit="1" customWidth="1"/>
    <col min="15880" max="15880" width="15.140625" style="75" bestFit="1" customWidth="1"/>
    <col min="15881" max="15882" width="15.42578125" style="75" bestFit="1" customWidth="1"/>
    <col min="15883" max="15884" width="15" style="75" bestFit="1" customWidth="1"/>
    <col min="15885" max="15885" width="14.140625" style="75" bestFit="1" customWidth="1"/>
    <col min="15886" max="15886" width="15.42578125" style="75" bestFit="1" customWidth="1"/>
    <col min="15887" max="15887" width="15" style="75" bestFit="1" customWidth="1"/>
    <col min="15888" max="15888" width="14.140625" style="75" bestFit="1" customWidth="1"/>
    <col min="15889" max="15889" width="13.85546875" style="75" bestFit="1" customWidth="1"/>
    <col min="15890" max="15890" width="14.7109375" style="75" bestFit="1" customWidth="1"/>
    <col min="15891" max="15891" width="15" style="75" bestFit="1" customWidth="1"/>
    <col min="15892" max="15892" width="14.140625" style="75" bestFit="1" customWidth="1"/>
    <col min="15893" max="15893" width="15.140625" style="75" bestFit="1" customWidth="1"/>
    <col min="15894" max="15894" width="11.42578125" style="75"/>
    <col min="15895" max="16128" width="9.140625" style="75" customWidth="1"/>
    <col min="16129" max="16129" width="85.5703125" style="75" customWidth="1"/>
    <col min="16130" max="16130" width="17" style="75" bestFit="1" customWidth="1"/>
    <col min="16131" max="16131" width="16.28515625" style="75" bestFit="1" customWidth="1"/>
    <col min="16132" max="16132" width="15.42578125" style="75" bestFit="1" customWidth="1"/>
    <col min="16133" max="16133" width="15.140625" style="75" bestFit="1" customWidth="1"/>
    <col min="16134" max="16135" width="15.42578125" style="75" bestFit="1" customWidth="1"/>
    <col min="16136" max="16136" width="15.140625" style="75" bestFit="1" customWidth="1"/>
    <col min="16137" max="16138" width="15.42578125" style="75" bestFit="1" customWidth="1"/>
    <col min="16139" max="16140" width="15" style="75" bestFit="1" customWidth="1"/>
    <col min="16141" max="16141" width="14.140625" style="75" bestFit="1" customWidth="1"/>
    <col min="16142" max="16142" width="15.42578125" style="75" bestFit="1" customWidth="1"/>
    <col min="16143" max="16143" width="15" style="75" bestFit="1" customWidth="1"/>
    <col min="16144" max="16144" width="14.140625" style="75" bestFit="1" customWidth="1"/>
    <col min="16145" max="16145" width="13.85546875" style="75" bestFit="1" customWidth="1"/>
    <col min="16146" max="16146" width="14.7109375" style="75" bestFit="1" customWidth="1"/>
    <col min="16147" max="16147" width="15" style="75" bestFit="1" customWidth="1"/>
    <col min="16148" max="16148" width="14.140625" style="75" bestFit="1" customWidth="1"/>
    <col min="16149" max="16149" width="15.140625" style="75" bestFit="1" customWidth="1"/>
    <col min="16150" max="16150" width="11.42578125" style="75"/>
    <col min="16151" max="16384" width="9.140625" style="75" customWidth="1"/>
  </cols>
  <sheetData>
    <row r="1" spans="1:21" ht="30" customHeight="1" x14ac:dyDescent="0.25">
      <c r="A1" s="771" t="s">
        <v>889</v>
      </c>
      <c r="B1" s="771"/>
      <c r="C1" s="771"/>
      <c r="D1" s="771"/>
      <c r="E1" s="771"/>
      <c r="F1" s="771"/>
      <c r="G1" s="771"/>
      <c r="H1" s="771"/>
      <c r="I1" s="771"/>
      <c r="J1" s="771"/>
      <c r="K1" s="771"/>
      <c r="L1" s="771"/>
      <c r="M1" s="771"/>
      <c r="N1" s="771"/>
      <c r="O1" s="771"/>
      <c r="P1" s="771"/>
      <c r="Q1" s="771"/>
      <c r="R1" s="771"/>
      <c r="S1" s="771"/>
      <c r="T1" s="771"/>
      <c r="U1" s="771"/>
    </row>
    <row r="2" spans="1:21" ht="15" customHeight="1" x14ac:dyDescent="0.2">
      <c r="A2" s="772" t="s">
        <v>668</v>
      </c>
      <c r="B2" s="772"/>
      <c r="C2" s="772"/>
      <c r="D2" s="772"/>
      <c r="E2" s="772"/>
      <c r="F2" s="772"/>
      <c r="G2" s="772"/>
      <c r="H2" s="772"/>
      <c r="I2" s="772"/>
      <c r="J2" s="772"/>
      <c r="K2" s="772"/>
      <c r="L2" s="772"/>
      <c r="M2" s="772"/>
      <c r="N2" s="772"/>
      <c r="O2" s="772"/>
      <c r="P2" s="772"/>
      <c r="Q2" s="772"/>
      <c r="R2" s="772"/>
      <c r="S2" s="772"/>
      <c r="T2" s="772"/>
      <c r="U2" s="772"/>
    </row>
    <row r="3" spans="1:21" ht="15" customHeight="1" x14ac:dyDescent="0.2">
      <c r="A3" s="772" t="s">
        <v>2</v>
      </c>
      <c r="B3" s="772"/>
      <c r="C3" s="772"/>
      <c r="D3" s="772"/>
      <c r="E3" s="772"/>
      <c r="F3" s="772"/>
      <c r="G3" s="772"/>
      <c r="H3" s="772"/>
      <c r="I3" s="772"/>
      <c r="J3" s="772"/>
      <c r="K3" s="772"/>
      <c r="L3" s="772"/>
      <c r="M3" s="772"/>
      <c r="N3" s="772"/>
      <c r="O3" s="772"/>
      <c r="P3" s="772"/>
      <c r="Q3" s="772"/>
      <c r="R3" s="772"/>
      <c r="S3" s="772"/>
      <c r="T3" s="772"/>
      <c r="U3" s="772"/>
    </row>
    <row r="4" spans="1:21" s="79" customFormat="1" ht="30" customHeight="1" x14ac:dyDescent="0.25">
      <c r="A4" s="773" t="s">
        <v>669</v>
      </c>
      <c r="B4" s="773"/>
      <c r="C4" s="773"/>
      <c r="D4" s="773"/>
      <c r="E4" s="773"/>
      <c r="F4" s="773"/>
      <c r="G4" s="773"/>
      <c r="H4" s="773"/>
      <c r="I4" s="773"/>
      <c r="J4" s="773"/>
      <c r="K4" s="773"/>
      <c r="L4" s="773"/>
      <c r="M4" s="773"/>
      <c r="N4" s="773"/>
      <c r="O4" s="773"/>
      <c r="P4" s="773"/>
      <c r="Q4" s="773"/>
      <c r="R4" s="773"/>
      <c r="S4" s="773"/>
      <c r="T4" s="773"/>
      <c r="U4" s="773"/>
    </row>
    <row r="5" spans="1:21" ht="3.75" customHeight="1" x14ac:dyDescent="0.2">
      <c r="A5" s="52"/>
      <c r="B5" s="52"/>
      <c r="C5" s="52"/>
      <c r="D5" s="52"/>
      <c r="E5" s="52"/>
      <c r="F5" s="52"/>
      <c r="G5" s="52"/>
      <c r="H5" s="52"/>
      <c r="I5" s="52"/>
      <c r="J5" s="52"/>
      <c r="K5" s="328"/>
      <c r="L5" s="328"/>
      <c r="M5" s="328"/>
      <c r="N5" s="52"/>
      <c r="O5" s="52"/>
      <c r="P5" s="52"/>
      <c r="Q5" s="52" t="s">
        <v>858</v>
      </c>
      <c r="R5" s="52"/>
      <c r="S5" s="52"/>
      <c r="T5" s="52"/>
      <c r="U5" s="52"/>
    </row>
    <row r="6" spans="1:21" s="85" customFormat="1" ht="30" customHeight="1" thickBot="1" x14ac:dyDescent="0.25">
      <c r="A6" s="382"/>
      <c r="B6" s="383" t="s">
        <v>890</v>
      </c>
      <c r="C6" s="383" t="s">
        <v>892</v>
      </c>
      <c r="D6" s="383" t="s">
        <v>891</v>
      </c>
      <c r="E6" s="383" t="s">
        <v>900</v>
      </c>
      <c r="F6" s="383" t="s">
        <v>897</v>
      </c>
      <c r="G6" s="383" t="s">
        <v>893</v>
      </c>
      <c r="H6" s="383" t="s">
        <v>898</v>
      </c>
      <c r="I6" s="383" t="s">
        <v>894</v>
      </c>
      <c r="J6" s="383" t="s">
        <v>895</v>
      </c>
      <c r="K6" s="383" t="s">
        <v>896</v>
      </c>
      <c r="L6" s="383" t="s">
        <v>908</v>
      </c>
      <c r="M6" s="383" t="s">
        <v>906</v>
      </c>
      <c r="N6" s="383" t="s">
        <v>899</v>
      </c>
      <c r="O6" s="383" t="s">
        <v>904</v>
      </c>
      <c r="P6" s="383" t="s">
        <v>907</v>
      </c>
      <c r="Q6" s="383" t="s">
        <v>905</v>
      </c>
      <c r="R6" s="383" t="s">
        <v>911</v>
      </c>
      <c r="S6" s="383" t="s">
        <v>909</v>
      </c>
      <c r="T6" s="383" t="s">
        <v>910</v>
      </c>
      <c r="U6" s="383" t="s">
        <v>901</v>
      </c>
    </row>
    <row r="7" spans="1:21" s="386" customFormat="1" ht="15" customHeight="1" x14ac:dyDescent="0.2">
      <c r="A7" s="384" t="s">
        <v>670</v>
      </c>
      <c r="B7" s="385">
        <v>0.2362290317073889</v>
      </c>
      <c r="C7" s="385">
        <v>0.16807278380939583</v>
      </c>
      <c r="D7" s="385">
        <v>0.25636522266393019</v>
      </c>
      <c r="E7" s="385">
        <v>0.28743262380326717</v>
      </c>
      <c r="F7" s="385">
        <v>0.26243554208464648</v>
      </c>
      <c r="G7" s="385">
        <v>0.26559335133970224</v>
      </c>
      <c r="H7" s="385">
        <v>0.22728378886628695</v>
      </c>
      <c r="I7" s="385">
        <v>0.31685381896729631</v>
      </c>
      <c r="J7" s="385">
        <v>0.28882766971394369</v>
      </c>
      <c r="K7" s="385">
        <v>0.24031045845888188</v>
      </c>
      <c r="L7" s="385">
        <v>0.49564043984980094</v>
      </c>
      <c r="M7" s="385">
        <v>0.13183397363959831</v>
      </c>
      <c r="N7" s="385">
        <v>0.251991247515576</v>
      </c>
      <c r="O7" s="385">
        <v>0.17597867074639614</v>
      </c>
      <c r="P7" s="385">
        <v>0.13369137657806904</v>
      </c>
      <c r="Q7" s="385">
        <v>0.17384555985832345</v>
      </c>
      <c r="R7" s="385">
        <v>0.13999212232751235</v>
      </c>
      <c r="S7" s="385">
        <v>0.18208783903873227</v>
      </c>
      <c r="T7" s="385">
        <v>0.22241382962171849</v>
      </c>
      <c r="U7" s="385">
        <v>0.20353182677965118</v>
      </c>
    </row>
    <row r="8" spans="1:21" ht="15" customHeight="1" x14ac:dyDescent="0.2">
      <c r="A8" s="98" t="s">
        <v>671</v>
      </c>
      <c r="B8" s="387">
        <v>617062726.13999999</v>
      </c>
      <c r="C8" s="387">
        <v>188534709.28999999</v>
      </c>
      <c r="D8" s="387">
        <v>110871377.25999999</v>
      </c>
      <c r="E8" s="387">
        <v>37654800.230000004</v>
      </c>
      <c r="F8" s="387">
        <v>42443086.549999997</v>
      </c>
      <c r="G8" s="387">
        <v>40531715.25</v>
      </c>
      <c r="H8" s="387">
        <v>18632753.140000001</v>
      </c>
      <c r="I8" s="387">
        <v>27696013.720000003</v>
      </c>
      <c r="J8" s="387">
        <v>12826578.119999999</v>
      </c>
      <c r="K8" s="387">
        <v>14173559.02</v>
      </c>
      <c r="L8" s="387">
        <v>12793049.449999999</v>
      </c>
      <c r="M8" s="387">
        <v>10283620.380000001</v>
      </c>
      <c r="N8" s="387">
        <v>41650533.870000005</v>
      </c>
      <c r="O8" s="387">
        <v>40841995.210000001</v>
      </c>
      <c r="P8" s="387">
        <v>9313683.7899999991</v>
      </c>
      <c r="Q8" s="387">
        <v>6415426.29</v>
      </c>
      <c r="R8" s="387">
        <v>13884653.59</v>
      </c>
      <c r="S8" s="387">
        <v>10761196.450000001</v>
      </c>
      <c r="T8" s="387">
        <v>12725305.380000001</v>
      </c>
      <c r="U8" s="387">
        <v>39234263.68</v>
      </c>
    </row>
    <row r="9" spans="1:21" ht="15" customHeight="1" x14ac:dyDescent="0.2">
      <c r="A9" s="98" t="s">
        <v>672</v>
      </c>
      <c r="B9" s="387">
        <v>0</v>
      </c>
      <c r="C9" s="387">
        <v>0</v>
      </c>
      <c r="D9" s="387">
        <v>0</v>
      </c>
      <c r="E9" s="387">
        <v>0</v>
      </c>
      <c r="F9" s="387">
        <v>0</v>
      </c>
      <c r="G9" s="387">
        <v>0</v>
      </c>
      <c r="H9" s="387">
        <v>0</v>
      </c>
      <c r="I9" s="387">
        <v>0</v>
      </c>
      <c r="J9" s="387">
        <v>0</v>
      </c>
      <c r="K9" s="387">
        <v>0</v>
      </c>
      <c r="L9" s="387">
        <v>0</v>
      </c>
      <c r="M9" s="387">
        <v>0</v>
      </c>
      <c r="N9" s="387">
        <v>0</v>
      </c>
      <c r="O9" s="387">
        <v>0</v>
      </c>
      <c r="P9" s="387">
        <v>0</v>
      </c>
      <c r="Q9" s="387">
        <v>0</v>
      </c>
      <c r="R9" s="387">
        <v>0</v>
      </c>
      <c r="S9" s="387">
        <v>0</v>
      </c>
      <c r="T9" s="387">
        <v>0</v>
      </c>
      <c r="U9" s="387">
        <v>0</v>
      </c>
    </row>
    <row r="10" spans="1:21" ht="15" customHeight="1" x14ac:dyDescent="0.2">
      <c r="A10" s="98" t="s">
        <v>673</v>
      </c>
      <c r="B10" s="387">
        <v>50840250.850000001</v>
      </c>
      <c r="C10" s="387">
        <v>88184520.469999999</v>
      </c>
      <c r="D10" s="387">
        <v>23051806.030000001</v>
      </c>
      <c r="E10" s="387">
        <v>12229046.24</v>
      </c>
      <c r="F10" s="387">
        <v>28661596.080000002</v>
      </c>
      <c r="G10" s="387">
        <v>42019538.539999999</v>
      </c>
      <c r="H10" s="387">
        <v>32373026.229999997</v>
      </c>
      <c r="I10" s="387">
        <v>30248793.149999999</v>
      </c>
      <c r="J10" s="387">
        <v>43462233.399999999</v>
      </c>
      <c r="K10" s="387">
        <v>20181569.969999999</v>
      </c>
      <c r="L10" s="387">
        <v>14508631.620000001</v>
      </c>
      <c r="M10" s="387">
        <v>1555939.54</v>
      </c>
      <c r="N10" s="387">
        <v>42429514.920000002</v>
      </c>
      <c r="O10" s="387">
        <v>16294410.390000001</v>
      </c>
      <c r="P10" s="387">
        <v>1741917.11</v>
      </c>
      <c r="Q10" s="387">
        <v>0</v>
      </c>
      <c r="R10" s="387">
        <v>17060695.009999998</v>
      </c>
      <c r="S10" s="387">
        <v>9057065.8900000006</v>
      </c>
      <c r="T10" s="387">
        <v>3477029.34</v>
      </c>
      <c r="U10" s="387">
        <v>26493334.700000003</v>
      </c>
    </row>
    <row r="11" spans="1:21" ht="15" customHeight="1" x14ac:dyDescent="0.2">
      <c r="A11" s="98" t="s">
        <v>674</v>
      </c>
      <c r="B11" s="387">
        <v>108551981.05000001</v>
      </c>
      <c r="C11" s="387">
        <v>44421424.579999998</v>
      </c>
      <c r="D11" s="387">
        <v>60029988.730000004</v>
      </c>
      <c r="E11" s="387">
        <v>25233211.630000003</v>
      </c>
      <c r="F11" s="387">
        <v>45995609.709999993</v>
      </c>
      <c r="G11" s="387">
        <v>43186697.299999997</v>
      </c>
      <c r="H11" s="387">
        <v>16294104.34</v>
      </c>
      <c r="I11" s="387">
        <v>26643428.689999998</v>
      </c>
      <c r="J11" s="387">
        <v>37074341.800000004</v>
      </c>
      <c r="K11" s="387">
        <v>8077924.1000000006</v>
      </c>
      <c r="L11" s="387">
        <v>8351520.4800000004</v>
      </c>
      <c r="M11" s="387">
        <v>6427103.5</v>
      </c>
      <c r="N11" s="387">
        <v>50013110.650000006</v>
      </c>
      <c r="O11" s="387">
        <v>8931994.4900000002</v>
      </c>
      <c r="P11" s="387">
        <v>44615294.549999997</v>
      </c>
      <c r="Q11" s="387">
        <v>16394985.970000001</v>
      </c>
      <c r="R11" s="387">
        <v>8217437.8900000006</v>
      </c>
      <c r="S11" s="387">
        <v>17193541.949999999</v>
      </c>
      <c r="T11" s="387">
        <v>5730888.1799999997</v>
      </c>
      <c r="U11" s="387">
        <v>75437534.879999995</v>
      </c>
    </row>
    <row r="12" spans="1:21" ht="15" customHeight="1" x14ac:dyDescent="0.2">
      <c r="A12" s="98" t="s">
        <v>675</v>
      </c>
      <c r="B12" s="387">
        <v>81351487.060000002</v>
      </c>
      <c r="C12" s="387">
        <v>78249180.530000001</v>
      </c>
      <c r="D12" s="387">
        <v>6845963.0800000001</v>
      </c>
      <c r="E12" s="387">
        <v>0</v>
      </c>
      <c r="F12" s="387">
        <v>952313.19</v>
      </c>
      <c r="G12" s="387">
        <v>0</v>
      </c>
      <c r="H12" s="387">
        <v>0</v>
      </c>
      <c r="I12" s="387">
        <v>17044253.289999999</v>
      </c>
      <c r="J12" s="387">
        <v>6269481.0100000007</v>
      </c>
      <c r="K12" s="387">
        <v>0</v>
      </c>
      <c r="L12" s="387">
        <v>2339313.44</v>
      </c>
      <c r="M12" s="387">
        <v>0</v>
      </c>
      <c r="N12" s="387">
        <v>0</v>
      </c>
      <c r="O12" s="387">
        <v>4237999.25</v>
      </c>
      <c r="P12" s="387">
        <v>0</v>
      </c>
      <c r="Q12" s="387">
        <v>0</v>
      </c>
      <c r="R12" s="387">
        <v>4295850.05</v>
      </c>
      <c r="S12" s="387">
        <v>0</v>
      </c>
      <c r="T12" s="387">
        <v>0</v>
      </c>
      <c r="U12" s="387">
        <v>0</v>
      </c>
    </row>
    <row r="13" spans="1:21" ht="15" customHeight="1" x14ac:dyDescent="0.2">
      <c r="A13" s="98" t="s">
        <v>676</v>
      </c>
      <c r="B13" s="387">
        <v>922173239.38000011</v>
      </c>
      <c r="C13" s="387">
        <v>648686286.46000016</v>
      </c>
      <c r="D13" s="387">
        <v>248527051.72000003</v>
      </c>
      <c r="E13" s="387">
        <v>68895525.75</v>
      </c>
      <c r="F13" s="387">
        <v>183482631.35999998</v>
      </c>
      <c r="G13" s="387">
        <v>267656024.78</v>
      </c>
      <c r="H13" s="387">
        <v>161794516.94999999</v>
      </c>
      <c r="I13" s="387">
        <v>135819181.19</v>
      </c>
      <c r="J13" s="387">
        <v>123565030.42000002</v>
      </c>
      <c r="K13" s="387">
        <v>131484942.08000001</v>
      </c>
      <c r="L13" s="387">
        <v>91018497.669999987</v>
      </c>
      <c r="M13" s="387">
        <v>63024552.449999996</v>
      </c>
      <c r="N13" s="387">
        <v>185533410.81999999</v>
      </c>
      <c r="O13" s="387">
        <v>115167283.53</v>
      </c>
      <c r="P13" s="387">
        <v>32198536.050000001</v>
      </c>
      <c r="Q13" s="387">
        <v>48845154.57</v>
      </c>
      <c r="R13" s="387">
        <v>70506637.629999995</v>
      </c>
      <c r="S13" s="387">
        <v>179795621.06999999</v>
      </c>
      <c r="T13" s="387">
        <v>67638182.730000004</v>
      </c>
      <c r="U13" s="387">
        <v>166061639.52999997</v>
      </c>
    </row>
    <row r="14" spans="1:21" s="79" customFormat="1" ht="15" customHeight="1" x14ac:dyDescent="0.25">
      <c r="A14" s="326" t="s">
        <v>677</v>
      </c>
      <c r="B14" s="388">
        <v>1779979684.48</v>
      </c>
      <c r="C14" s="388">
        <v>1048076121.3300002</v>
      </c>
      <c r="D14" s="388">
        <v>449326186.82000005</v>
      </c>
      <c r="E14" s="388">
        <v>144012583.85000002</v>
      </c>
      <c r="F14" s="388">
        <v>301535236.88999999</v>
      </c>
      <c r="G14" s="388">
        <v>393393975.87</v>
      </c>
      <c r="H14" s="388">
        <v>229094400.65999997</v>
      </c>
      <c r="I14" s="388">
        <v>237451670.03999999</v>
      </c>
      <c r="J14" s="388">
        <v>223197664.75</v>
      </c>
      <c r="K14" s="388">
        <v>173917995.17000002</v>
      </c>
      <c r="L14" s="388">
        <v>129011012.65999998</v>
      </c>
      <c r="M14" s="388">
        <v>81291215.870000005</v>
      </c>
      <c r="N14" s="388">
        <v>319626570.25999999</v>
      </c>
      <c r="O14" s="388">
        <v>185473682.87</v>
      </c>
      <c r="P14" s="388">
        <v>87869431.5</v>
      </c>
      <c r="Q14" s="388">
        <v>71655566.829999998</v>
      </c>
      <c r="R14" s="388">
        <v>113965274.16999999</v>
      </c>
      <c r="S14" s="388">
        <v>216807425.36000001</v>
      </c>
      <c r="T14" s="388">
        <v>89571405.629999995</v>
      </c>
      <c r="U14" s="388">
        <v>307226772.78999996</v>
      </c>
    </row>
    <row r="15" spans="1:21" ht="15" customHeight="1" x14ac:dyDescent="0.2">
      <c r="A15" s="98" t="s">
        <v>678</v>
      </c>
      <c r="B15" s="387">
        <v>1047630895.3700001</v>
      </c>
      <c r="C15" s="387">
        <v>747220788.24150014</v>
      </c>
      <c r="D15" s="387">
        <v>288286879.60100001</v>
      </c>
      <c r="E15" s="387">
        <v>83957940.812999994</v>
      </c>
      <c r="F15" s="387">
        <v>212926990.32349998</v>
      </c>
      <c r="G15" s="387">
        <v>297653281.13800001</v>
      </c>
      <c r="H15" s="387">
        <v>176416174.366</v>
      </c>
      <c r="I15" s="387">
        <v>167973844.13249999</v>
      </c>
      <c r="J15" s="387">
        <v>155496758.75750002</v>
      </c>
      <c r="K15" s="387">
        <v>139560218.12400001</v>
      </c>
      <c r="L15" s="387">
        <v>99850469.313999981</v>
      </c>
      <c r="M15" s="387">
        <v>66549292.107999995</v>
      </c>
      <c r="N15" s="387">
        <v>219025869.12900001</v>
      </c>
      <c r="O15" s="387">
        <v>126070662.2905</v>
      </c>
      <c r="P15" s="387">
        <v>54854566.746999994</v>
      </c>
      <c r="Q15" s="387">
        <v>57042647.555</v>
      </c>
      <c r="R15" s="387">
        <v>81249383.114500001</v>
      </c>
      <c r="S15" s="387">
        <v>190203805.22299999</v>
      </c>
      <c r="T15" s="387">
        <v>71199032.688000008</v>
      </c>
      <c r="U15" s="387">
        <v>209079073.90999997</v>
      </c>
    </row>
    <row r="16" spans="1:21" s="132" customFormat="1" ht="15" customHeight="1" x14ac:dyDescent="0.25">
      <c r="A16" s="131" t="s">
        <v>679</v>
      </c>
      <c r="B16" s="389">
        <v>0.5885634001918697</v>
      </c>
      <c r="C16" s="389">
        <v>0.71294515067596709</v>
      </c>
      <c r="D16" s="389">
        <v>0.64159821541068485</v>
      </c>
      <c r="E16" s="389">
        <v>0.58299030937774521</v>
      </c>
      <c r="F16" s="389">
        <v>0.70614297857724573</v>
      </c>
      <c r="G16" s="389">
        <v>0.75662897602774115</v>
      </c>
      <c r="H16" s="389">
        <v>0.77005886594242889</v>
      </c>
      <c r="I16" s="389">
        <v>0.7074022435984717</v>
      </c>
      <c r="J16" s="389">
        <v>0.6966773551670864</v>
      </c>
      <c r="K16" s="389">
        <v>0.80244840671940687</v>
      </c>
      <c r="L16" s="389">
        <v>0.77396857256790408</v>
      </c>
      <c r="M16" s="389">
        <v>0.81865293064904909</v>
      </c>
      <c r="N16" s="389">
        <v>0.68525551223990411</v>
      </c>
      <c r="O16" s="389">
        <v>0.67972264495801238</v>
      </c>
      <c r="P16" s="389">
        <v>0.62427360471769977</v>
      </c>
      <c r="Q16" s="389">
        <v>0.79606721541023362</v>
      </c>
      <c r="R16" s="389">
        <v>0.71293105471147056</v>
      </c>
      <c r="S16" s="389">
        <v>0.87729377767931249</v>
      </c>
      <c r="T16" s="389">
        <v>0.79488573599154777</v>
      </c>
      <c r="U16" s="389">
        <v>0.68053663426303246</v>
      </c>
    </row>
    <row r="17" spans="1:21" ht="15" customHeight="1" x14ac:dyDescent="0.2">
      <c r="A17" s="326" t="s">
        <v>680</v>
      </c>
      <c r="B17" s="390">
        <v>104763089.53700002</v>
      </c>
      <c r="C17" s="390">
        <v>74722078.824150011</v>
      </c>
      <c r="D17" s="390">
        <v>28828687.960100003</v>
      </c>
      <c r="E17" s="390">
        <v>8395794.0812999997</v>
      </c>
      <c r="F17" s="390">
        <v>21292699.03235</v>
      </c>
      <c r="G17" s="390">
        <v>29765328.113800004</v>
      </c>
      <c r="H17" s="390">
        <v>17641617.4366</v>
      </c>
      <c r="I17" s="390">
        <v>16797384.413249999</v>
      </c>
      <c r="J17" s="390">
        <v>15549675.875750003</v>
      </c>
      <c r="K17" s="390">
        <v>13956021.812400002</v>
      </c>
      <c r="L17" s="390">
        <v>9985046.9313999992</v>
      </c>
      <c r="M17" s="390">
        <v>6654929.2107999995</v>
      </c>
      <c r="N17" s="390">
        <v>21902586.912900001</v>
      </c>
      <c r="O17" s="390">
        <v>12607066.229050001</v>
      </c>
      <c r="P17" s="390">
        <v>5485456.6746999994</v>
      </c>
      <c r="Q17" s="390">
        <v>5704264.7555</v>
      </c>
      <c r="R17" s="390">
        <v>8124938.3114500009</v>
      </c>
      <c r="S17" s="390">
        <v>19020380.522300001</v>
      </c>
      <c r="T17" s="390">
        <v>7119903.2688000016</v>
      </c>
      <c r="U17" s="390">
        <v>20907907.390999999</v>
      </c>
    </row>
    <row r="18" spans="1:21" ht="15" customHeight="1" x14ac:dyDescent="0.2">
      <c r="A18" s="98" t="s">
        <v>681</v>
      </c>
      <c r="B18" s="387">
        <v>204018913</v>
      </c>
      <c r="C18" s="387">
        <v>122555228</v>
      </c>
      <c r="D18" s="387">
        <v>73034534.579999998</v>
      </c>
      <c r="E18" s="387">
        <v>23732251.279999997</v>
      </c>
      <c r="F18" s="387">
        <v>54986957.829999998</v>
      </c>
      <c r="G18" s="387">
        <v>79044319.629999995</v>
      </c>
      <c r="H18" s="387">
        <v>40570629.340000004</v>
      </c>
      <c r="I18" s="387">
        <v>54289626</v>
      </c>
      <c r="J18" s="387">
        <v>44911766.479999997</v>
      </c>
      <c r="K18" s="387">
        <v>33174978</v>
      </c>
      <c r="L18" s="387">
        <v>45803322.560000002</v>
      </c>
      <c r="M18" s="387">
        <v>8887200.2899999991</v>
      </c>
      <c r="N18" s="387">
        <v>43875748</v>
      </c>
      <c r="O18" s="387">
        <v>21679250.710000001</v>
      </c>
      <c r="P18" s="387">
        <v>8404595.4699999988</v>
      </c>
      <c r="Q18" s="387">
        <v>9926351</v>
      </c>
      <c r="R18" s="387">
        <v>13363004.199999999</v>
      </c>
      <c r="S18" s="387">
        <v>32243512.780000001</v>
      </c>
      <c r="T18" s="387">
        <v>15430114.67</v>
      </c>
      <c r="U18" s="387">
        <v>38454413.859999999</v>
      </c>
    </row>
    <row r="19" spans="1:21" ht="15" customHeight="1" x14ac:dyDescent="0.2">
      <c r="A19" s="98" t="s">
        <v>682</v>
      </c>
      <c r="B19" s="387">
        <v>0</v>
      </c>
      <c r="C19" s="387">
        <v>0</v>
      </c>
      <c r="D19" s="387">
        <v>0.35</v>
      </c>
      <c r="E19" s="387">
        <v>6.3E-2</v>
      </c>
      <c r="F19" s="387">
        <v>0</v>
      </c>
      <c r="G19" s="387">
        <v>5.5300000000000002E-2</v>
      </c>
      <c r="H19" s="387">
        <v>2.2800000000000001E-2</v>
      </c>
      <c r="I19" s="387">
        <v>0</v>
      </c>
      <c r="J19" s="387">
        <v>0</v>
      </c>
      <c r="K19" s="387">
        <v>0</v>
      </c>
      <c r="L19" s="387">
        <v>0</v>
      </c>
      <c r="M19" s="387">
        <v>8.5000000000000006E-3</v>
      </c>
      <c r="N19" s="387">
        <v>0</v>
      </c>
      <c r="O19" s="387">
        <v>0</v>
      </c>
      <c r="P19" s="387">
        <v>0</v>
      </c>
      <c r="Q19" s="387">
        <v>0</v>
      </c>
      <c r="R19" s="387">
        <v>0</v>
      </c>
      <c r="S19" s="387">
        <v>0</v>
      </c>
      <c r="T19" s="387">
        <v>50624</v>
      </c>
      <c r="U19" s="387">
        <v>5.7000000000000002E-3</v>
      </c>
    </row>
    <row r="20" spans="1:21" ht="15" customHeight="1" x14ac:dyDescent="0.2">
      <c r="A20" s="131" t="s">
        <v>683</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0.1545</v>
      </c>
      <c r="U20" s="387">
        <v>0</v>
      </c>
    </row>
    <row r="21" spans="1:21" ht="15" customHeight="1" x14ac:dyDescent="0.2">
      <c r="A21" s="98" t="s">
        <v>684</v>
      </c>
      <c r="B21" s="387">
        <v>0</v>
      </c>
      <c r="C21" s="387">
        <v>0</v>
      </c>
      <c r="D21" s="387">
        <v>5446786.0700000003</v>
      </c>
      <c r="E21" s="387">
        <v>0</v>
      </c>
      <c r="F21" s="387">
        <v>0</v>
      </c>
      <c r="G21" s="387">
        <v>0</v>
      </c>
      <c r="H21" s="387">
        <v>2034869.2899999998</v>
      </c>
      <c r="I21" s="387">
        <v>1704549</v>
      </c>
      <c r="J21" s="387">
        <v>0</v>
      </c>
      <c r="K21" s="387">
        <v>531</v>
      </c>
      <c r="L21" s="387">
        <v>0</v>
      </c>
      <c r="M21" s="387">
        <v>552417.43000000005</v>
      </c>
      <c r="N21" s="387">
        <v>0</v>
      </c>
      <c r="O21" s="387">
        <v>693503.14</v>
      </c>
      <c r="P21" s="387">
        <v>2238168.12</v>
      </c>
      <c r="Q21" s="387">
        <v>9740</v>
      </c>
      <c r="R21" s="387">
        <v>2511429.4200000004</v>
      </c>
      <c r="S21" s="387">
        <v>565614.18000000005</v>
      </c>
      <c r="T21" s="387">
        <v>203785.41</v>
      </c>
      <c r="U21" s="387">
        <v>0</v>
      </c>
    </row>
    <row r="22" spans="1:21" ht="15" customHeight="1" x14ac:dyDescent="0.2">
      <c r="A22" s="326" t="s">
        <v>685</v>
      </c>
      <c r="B22" s="390">
        <v>204018913</v>
      </c>
      <c r="C22" s="390">
        <v>122555228</v>
      </c>
      <c r="D22" s="390">
        <v>67587748.159999996</v>
      </c>
      <c r="E22" s="390">
        <v>23732251.216999996</v>
      </c>
      <c r="F22" s="390">
        <v>54986957.829999998</v>
      </c>
      <c r="G22" s="390">
        <v>79044319.574699998</v>
      </c>
      <c r="H22" s="390">
        <v>38535760.027200006</v>
      </c>
      <c r="I22" s="390">
        <v>52585077</v>
      </c>
      <c r="J22" s="390">
        <v>44911766.479999997</v>
      </c>
      <c r="K22" s="390">
        <v>33174447</v>
      </c>
      <c r="L22" s="390">
        <v>45803322.560000002</v>
      </c>
      <c r="M22" s="390">
        <v>8334782.8514999989</v>
      </c>
      <c r="N22" s="390">
        <v>43875748</v>
      </c>
      <c r="O22" s="390">
        <v>20985747.57</v>
      </c>
      <c r="P22" s="390">
        <v>6166427.3499999987</v>
      </c>
      <c r="Q22" s="390">
        <v>9916611</v>
      </c>
      <c r="R22" s="390">
        <v>10851574.779999999</v>
      </c>
      <c r="S22" s="390">
        <v>31677898.600000001</v>
      </c>
      <c r="T22" s="390">
        <v>15175705.1055</v>
      </c>
      <c r="U22" s="390">
        <v>38454413.8543</v>
      </c>
    </row>
    <row r="23" spans="1:21" ht="15" customHeight="1" x14ac:dyDescent="0.2">
      <c r="A23" s="98" t="s">
        <v>686</v>
      </c>
      <c r="B23" s="387">
        <v>0</v>
      </c>
      <c r="C23" s="387">
        <v>0</v>
      </c>
      <c r="D23" s="387">
        <v>0</v>
      </c>
      <c r="E23" s="387">
        <v>0</v>
      </c>
      <c r="F23" s="387">
        <v>0</v>
      </c>
      <c r="G23" s="387">
        <v>0</v>
      </c>
      <c r="H23" s="387">
        <v>0</v>
      </c>
      <c r="I23" s="387">
        <v>0</v>
      </c>
      <c r="J23" s="387">
        <v>0</v>
      </c>
      <c r="K23" s="387">
        <v>0</v>
      </c>
      <c r="L23" s="387">
        <v>0</v>
      </c>
      <c r="M23" s="387">
        <v>0</v>
      </c>
      <c r="N23" s="387">
        <v>0</v>
      </c>
      <c r="O23" s="387">
        <v>0</v>
      </c>
      <c r="P23" s="387">
        <v>0</v>
      </c>
      <c r="Q23" s="387">
        <v>0</v>
      </c>
      <c r="R23" s="387">
        <v>0</v>
      </c>
      <c r="S23" s="387">
        <v>0</v>
      </c>
      <c r="T23" s="387">
        <v>0</v>
      </c>
      <c r="U23" s="387">
        <v>0</v>
      </c>
    </row>
    <row r="24" spans="1:21" ht="15" customHeight="1" x14ac:dyDescent="0.2">
      <c r="A24" s="98" t="s">
        <v>687</v>
      </c>
      <c r="B24" s="387">
        <v>0</v>
      </c>
      <c r="C24" s="387">
        <v>0</v>
      </c>
      <c r="D24" s="387">
        <v>0</v>
      </c>
      <c r="E24" s="387">
        <v>0</v>
      </c>
      <c r="F24" s="387">
        <v>0</v>
      </c>
      <c r="G24" s="387">
        <v>0</v>
      </c>
      <c r="H24" s="387">
        <v>0</v>
      </c>
      <c r="I24" s="387">
        <v>0</v>
      </c>
      <c r="J24" s="387">
        <v>0</v>
      </c>
      <c r="K24" s="387">
        <v>0</v>
      </c>
      <c r="L24" s="387">
        <v>0</v>
      </c>
      <c r="M24" s="387">
        <v>0</v>
      </c>
      <c r="N24" s="387">
        <v>0</v>
      </c>
      <c r="O24" s="387">
        <v>0</v>
      </c>
      <c r="P24" s="387">
        <v>0</v>
      </c>
      <c r="Q24" s="387">
        <v>0</v>
      </c>
      <c r="R24" s="387">
        <v>0</v>
      </c>
      <c r="S24" s="387">
        <v>0</v>
      </c>
      <c r="T24" s="387">
        <v>0</v>
      </c>
      <c r="U24" s="387">
        <v>0</v>
      </c>
    </row>
    <row r="25" spans="1:21" s="346" customFormat="1" ht="15" customHeight="1" x14ac:dyDescent="0.2">
      <c r="A25" s="98" t="s">
        <v>688</v>
      </c>
      <c r="B25" s="387">
        <v>0</v>
      </c>
      <c r="C25" s="387">
        <v>0</v>
      </c>
      <c r="D25" s="387">
        <v>0</v>
      </c>
      <c r="E25" s="387">
        <v>0</v>
      </c>
      <c r="F25" s="387">
        <v>0</v>
      </c>
      <c r="G25" s="387">
        <v>0</v>
      </c>
      <c r="H25" s="387">
        <v>0</v>
      </c>
      <c r="I25" s="387">
        <v>0</v>
      </c>
      <c r="J25" s="387">
        <v>0</v>
      </c>
      <c r="K25" s="387">
        <v>0</v>
      </c>
      <c r="L25" s="387">
        <v>0</v>
      </c>
      <c r="M25" s="387">
        <v>0</v>
      </c>
      <c r="N25" s="387">
        <v>0</v>
      </c>
      <c r="O25" s="387">
        <v>0</v>
      </c>
      <c r="P25" s="387">
        <v>0</v>
      </c>
      <c r="Q25" s="387">
        <v>0</v>
      </c>
      <c r="R25" s="387">
        <v>0</v>
      </c>
      <c r="S25" s="387">
        <v>0</v>
      </c>
      <c r="T25" s="387">
        <v>0</v>
      </c>
      <c r="U25" s="387">
        <v>0</v>
      </c>
    </row>
    <row r="26" spans="1:21" ht="15" customHeight="1" x14ac:dyDescent="0.2">
      <c r="A26" s="98" t="s">
        <v>689</v>
      </c>
      <c r="B26" s="387">
        <v>0</v>
      </c>
      <c r="C26" s="387">
        <v>0</v>
      </c>
      <c r="D26" s="387">
        <v>0</v>
      </c>
      <c r="E26" s="387">
        <v>0</v>
      </c>
      <c r="F26" s="387">
        <v>0</v>
      </c>
      <c r="G26" s="387">
        <v>0</v>
      </c>
      <c r="H26" s="387">
        <v>0</v>
      </c>
      <c r="I26" s="387">
        <v>0</v>
      </c>
      <c r="J26" s="387">
        <v>0</v>
      </c>
      <c r="K26" s="387">
        <v>0</v>
      </c>
      <c r="L26" s="387">
        <v>0</v>
      </c>
      <c r="M26" s="387">
        <v>0</v>
      </c>
      <c r="N26" s="387">
        <v>0</v>
      </c>
      <c r="O26" s="387">
        <v>0</v>
      </c>
      <c r="P26" s="387">
        <v>0</v>
      </c>
      <c r="Q26" s="387">
        <v>0</v>
      </c>
      <c r="R26" s="387">
        <v>0</v>
      </c>
      <c r="S26" s="387">
        <v>0</v>
      </c>
      <c r="T26" s="387">
        <v>0</v>
      </c>
      <c r="U26" s="387">
        <v>0</v>
      </c>
    </row>
    <row r="27" spans="1:21" s="90" customFormat="1" ht="15" customHeight="1" x14ac:dyDescent="0.2">
      <c r="A27" s="131" t="s">
        <v>690</v>
      </c>
      <c r="B27" s="387">
        <v>43461919</v>
      </c>
      <c r="C27" s="387">
        <v>3032250</v>
      </c>
      <c r="D27" s="387">
        <v>6318981.9199999999</v>
      </c>
      <c r="E27" s="387">
        <v>400000</v>
      </c>
      <c r="F27" s="387">
        <v>892652.3</v>
      </c>
      <c r="G27" s="387">
        <v>10412.9</v>
      </c>
      <c r="H27" s="387">
        <v>1560776.5</v>
      </c>
      <c r="I27" s="387">
        <v>638077</v>
      </c>
      <c r="J27" s="387">
        <v>0</v>
      </c>
      <c r="K27" s="387">
        <v>363333</v>
      </c>
      <c r="L27" s="387">
        <v>3686607.97</v>
      </c>
      <c r="M27" s="387">
        <v>438674.77</v>
      </c>
      <c r="N27" s="387">
        <v>11316854</v>
      </c>
      <c r="O27" s="387">
        <v>1200000</v>
      </c>
      <c r="P27" s="387">
        <v>1167155.19</v>
      </c>
      <c r="Q27" s="387">
        <v>0</v>
      </c>
      <c r="R27" s="387">
        <v>522698.8</v>
      </c>
      <c r="S27" s="387">
        <v>2955901.27</v>
      </c>
      <c r="T27" s="387">
        <v>659944.42000000004</v>
      </c>
      <c r="U27" s="387">
        <v>4099832</v>
      </c>
    </row>
    <row r="28" spans="1:21" s="348" customFormat="1" ht="15" customHeight="1" x14ac:dyDescent="0.2">
      <c r="A28" s="131" t="s">
        <v>691</v>
      </c>
      <c r="B28" s="387">
        <v>0</v>
      </c>
      <c r="C28" s="387">
        <v>0</v>
      </c>
      <c r="D28" s="387">
        <v>0</v>
      </c>
      <c r="E28" s="387">
        <v>0</v>
      </c>
      <c r="F28" s="387">
        <v>0</v>
      </c>
      <c r="G28" s="387">
        <v>0</v>
      </c>
      <c r="H28" s="387">
        <v>0</v>
      </c>
      <c r="I28" s="387">
        <v>0</v>
      </c>
      <c r="J28" s="387">
        <v>0</v>
      </c>
      <c r="K28" s="387">
        <v>0</v>
      </c>
      <c r="L28" s="387">
        <v>0</v>
      </c>
      <c r="M28" s="387">
        <v>0</v>
      </c>
      <c r="N28" s="387">
        <v>0</v>
      </c>
      <c r="O28" s="387">
        <v>0</v>
      </c>
      <c r="P28" s="387">
        <v>0</v>
      </c>
      <c r="Q28" s="387">
        <v>0</v>
      </c>
      <c r="R28" s="387">
        <v>0</v>
      </c>
      <c r="S28" s="387">
        <v>0</v>
      </c>
      <c r="T28" s="387">
        <v>0</v>
      </c>
      <c r="U28" s="387">
        <v>0</v>
      </c>
    </row>
    <row r="29" spans="1:21" ht="15" customHeight="1" x14ac:dyDescent="0.2">
      <c r="A29" s="391" t="s">
        <v>692</v>
      </c>
      <c r="B29" s="390">
        <v>43461919</v>
      </c>
      <c r="C29" s="390">
        <v>3032250</v>
      </c>
      <c r="D29" s="390">
        <v>6318981.9199999999</v>
      </c>
      <c r="E29" s="390">
        <v>400000</v>
      </c>
      <c r="F29" s="390">
        <v>892652.3</v>
      </c>
      <c r="G29" s="390">
        <v>10412.9</v>
      </c>
      <c r="H29" s="390">
        <v>1560776.5</v>
      </c>
      <c r="I29" s="390">
        <v>638077</v>
      </c>
      <c r="J29" s="390">
        <v>0</v>
      </c>
      <c r="K29" s="390">
        <v>363333</v>
      </c>
      <c r="L29" s="390">
        <v>3686607.97</v>
      </c>
      <c r="M29" s="390">
        <v>438674.77</v>
      </c>
      <c r="N29" s="390">
        <v>11316854</v>
      </c>
      <c r="O29" s="390">
        <v>1200000</v>
      </c>
      <c r="P29" s="390">
        <v>1167155.19</v>
      </c>
      <c r="Q29" s="390">
        <v>0</v>
      </c>
      <c r="R29" s="390">
        <v>522698.8</v>
      </c>
      <c r="S29" s="390">
        <v>2955901.27</v>
      </c>
      <c r="T29" s="390">
        <v>659944.42000000004</v>
      </c>
      <c r="U29" s="390">
        <v>4099832</v>
      </c>
    </row>
    <row r="30" spans="1:21" s="392" customFormat="1" ht="15" customHeight="1" x14ac:dyDescent="0.2">
      <c r="A30" s="131" t="s">
        <v>693</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v>
      </c>
      <c r="T30" s="387">
        <v>0</v>
      </c>
      <c r="U30" s="387">
        <v>0</v>
      </c>
    </row>
    <row r="31" spans="1:21" ht="15" customHeight="1" x14ac:dyDescent="0.2">
      <c r="A31" s="131" t="s">
        <v>694</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v>
      </c>
      <c r="S31" s="387">
        <v>0</v>
      </c>
      <c r="T31" s="387">
        <v>0</v>
      </c>
      <c r="U31" s="387">
        <v>0</v>
      </c>
    </row>
    <row r="32" spans="1:21" ht="15" customHeight="1" x14ac:dyDescent="0.2">
      <c r="A32" s="326" t="s">
        <v>695</v>
      </c>
      <c r="B32" s="390">
        <v>247480832</v>
      </c>
      <c r="C32" s="390">
        <v>125587478</v>
      </c>
      <c r="D32" s="390">
        <v>73906730.079999998</v>
      </c>
      <c r="E32" s="390">
        <v>24132251.216999996</v>
      </c>
      <c r="F32" s="390">
        <v>55879610.129999995</v>
      </c>
      <c r="G32" s="390">
        <v>79054732.474700004</v>
      </c>
      <c r="H32" s="390">
        <v>40096536.527200006</v>
      </c>
      <c r="I32" s="390">
        <v>53223154</v>
      </c>
      <c r="J32" s="390">
        <v>44911766.479999997</v>
      </c>
      <c r="K32" s="390">
        <v>33537780</v>
      </c>
      <c r="L32" s="390">
        <v>49489930.530000001</v>
      </c>
      <c r="M32" s="390">
        <v>8773457.6214999985</v>
      </c>
      <c r="N32" s="390">
        <v>55192602</v>
      </c>
      <c r="O32" s="390">
        <v>22185747.57</v>
      </c>
      <c r="P32" s="390">
        <v>7333582.5399999991</v>
      </c>
      <c r="Q32" s="390">
        <v>9916611</v>
      </c>
      <c r="R32" s="390">
        <v>11374273.58</v>
      </c>
      <c r="S32" s="390">
        <v>34633799.870000005</v>
      </c>
      <c r="T32" s="390">
        <v>15835649.5255</v>
      </c>
      <c r="U32" s="390">
        <v>42554245.8543</v>
      </c>
    </row>
    <row r="33" spans="1:21" ht="15" customHeight="1" x14ac:dyDescent="0.2">
      <c r="A33" s="98" t="s">
        <v>696</v>
      </c>
      <c r="B33" s="387">
        <v>142717742.463</v>
      </c>
      <c r="C33" s="387">
        <v>50865399.175849989</v>
      </c>
      <c r="D33" s="387">
        <v>45078042.119899996</v>
      </c>
      <c r="E33" s="387">
        <v>15736457.135699997</v>
      </c>
      <c r="F33" s="387">
        <v>34586911.097649992</v>
      </c>
      <c r="G33" s="387">
        <v>49289404.3609</v>
      </c>
      <c r="H33" s="387">
        <v>22454919.090600006</v>
      </c>
      <c r="I33" s="387">
        <v>36425769.586750001</v>
      </c>
      <c r="J33" s="387">
        <v>29362090.604249991</v>
      </c>
      <c r="K33" s="387">
        <v>19581758.187599998</v>
      </c>
      <c r="L33" s="387">
        <v>39504883.5986</v>
      </c>
      <c r="M33" s="387">
        <v>2118528.410699999</v>
      </c>
      <c r="N33" s="387">
        <v>33290015.087099999</v>
      </c>
      <c r="O33" s="387">
        <v>9578681.3409499992</v>
      </c>
      <c r="P33" s="387">
        <v>1848125.8652999997</v>
      </c>
      <c r="Q33" s="387">
        <v>4212346.2445</v>
      </c>
      <c r="R33" s="387">
        <v>3249335.2685499992</v>
      </c>
      <c r="S33" s="387">
        <v>15613419.347700004</v>
      </c>
      <c r="T33" s="387">
        <v>8715746.2566999979</v>
      </c>
      <c r="U33" s="387">
        <v>21646338.463300001</v>
      </c>
    </row>
    <row r="34" spans="1:21" s="394" customFormat="1" ht="15" customHeight="1" x14ac:dyDescent="0.2">
      <c r="A34" s="98" t="s">
        <v>697</v>
      </c>
      <c r="B34" s="393">
        <v>0.20427429337234487</v>
      </c>
      <c r="C34" s="393">
        <v>0.14700521798837307</v>
      </c>
      <c r="D34" s="393">
        <v>0.22153838794216615</v>
      </c>
      <c r="E34" s="393">
        <v>0.11083327228567205</v>
      </c>
      <c r="F34" s="393">
        <v>7.527683926595069E-2</v>
      </c>
      <c r="G34" s="393">
        <v>3.8317560950186402E-2</v>
      </c>
      <c r="H34" s="393">
        <v>7.4623253506453033E-2</v>
      </c>
      <c r="I34" s="393">
        <v>2.7946549353313418E-2</v>
      </c>
      <c r="J34" s="393">
        <v>4.7259214596806931E-2</v>
      </c>
      <c r="K34" s="393">
        <v>6.7298161357132194E-2</v>
      </c>
      <c r="L34" s="393">
        <v>8.4447728360955515E-2</v>
      </c>
      <c r="M34" s="393">
        <v>0.21703572207765978</v>
      </c>
      <c r="N34" s="393">
        <v>4.8034970520143272E-2</v>
      </c>
      <c r="O34" s="393">
        <v>8.8154411467505939E-2</v>
      </c>
      <c r="P34" s="393">
        <v>0.36073111273661385</v>
      </c>
      <c r="Q34" s="393">
        <v>0.16647411197232595</v>
      </c>
      <c r="R34" s="393">
        <v>0.22206450567896402</v>
      </c>
      <c r="S34" s="393">
        <v>6.265316044283073E-2</v>
      </c>
      <c r="T34" s="393">
        <v>0.27745775396991618</v>
      </c>
      <c r="U34" s="393">
        <v>4.936451458198577E-2</v>
      </c>
    </row>
    <row r="35" spans="1:21" ht="3.75" customHeight="1" thickBot="1" x14ac:dyDescent="0.25">
      <c r="A35" s="71"/>
      <c r="B35" s="71"/>
      <c r="C35" s="71"/>
      <c r="D35" s="71"/>
      <c r="E35" s="71"/>
      <c r="F35" s="71"/>
      <c r="G35" s="71"/>
      <c r="H35" s="71"/>
      <c r="I35" s="71"/>
      <c r="J35" s="71"/>
      <c r="K35" s="71"/>
      <c r="L35" s="71"/>
      <c r="M35" s="71"/>
      <c r="N35" s="71"/>
      <c r="O35" s="71"/>
      <c r="P35" s="71"/>
      <c r="Q35" s="71"/>
      <c r="R35" s="71"/>
      <c r="S35" s="71"/>
      <c r="T35" s="71"/>
      <c r="U35" s="71"/>
    </row>
    <row r="36" spans="1:21" ht="15" customHeight="1" thickTop="1" x14ac:dyDescent="0.2">
      <c r="A36" s="74" t="s">
        <v>698</v>
      </c>
      <c r="B36" s="52"/>
      <c r="C36" s="52"/>
      <c r="D36" s="52"/>
      <c r="E36" s="52"/>
      <c r="F36" s="52"/>
      <c r="G36" s="52"/>
      <c r="H36" s="52"/>
      <c r="I36" s="52"/>
      <c r="J36" s="52"/>
      <c r="K36" s="328"/>
      <c r="L36" s="328"/>
      <c r="M36" s="328"/>
      <c r="N36" s="52"/>
      <c r="O36" s="52"/>
      <c r="P36" s="52"/>
      <c r="Q36" s="52"/>
      <c r="R36" s="52"/>
      <c r="S36" s="52"/>
      <c r="T36" s="52"/>
      <c r="U36" s="52"/>
    </row>
    <row r="37" spans="1:21" ht="15" customHeight="1" x14ac:dyDescent="0.2">
      <c r="A37" s="52"/>
      <c r="B37" s="52"/>
      <c r="C37" s="52"/>
      <c r="D37" s="52"/>
      <c r="E37" s="52"/>
      <c r="F37" s="52"/>
      <c r="G37" s="52"/>
      <c r="H37" s="52"/>
      <c r="I37" s="52"/>
      <c r="J37" s="52"/>
      <c r="K37" s="328"/>
      <c r="L37" s="328"/>
      <c r="M37" s="328"/>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5DE8D-BE05-4D9B-9698-23652024FF50}">
  <sheetPr codeName="Sheet37"/>
  <dimension ref="A1:Z37"/>
  <sheetViews>
    <sheetView zoomScale="70" zoomScaleNormal="70" workbookViewId="0">
      <selection activeCell="F11" sqref="F11"/>
    </sheetView>
  </sheetViews>
  <sheetFormatPr baseColWidth="10" defaultRowHeight="12.75" x14ac:dyDescent="0.2"/>
  <cols>
    <col min="1" max="1" width="85.5703125" style="140" customWidth="1"/>
    <col min="2" max="2" width="12.42578125" style="75" bestFit="1" customWidth="1"/>
    <col min="3" max="3" width="11.7109375" style="75" customWidth="1"/>
    <col min="4" max="4" width="11.7109375" style="75" bestFit="1" customWidth="1"/>
    <col min="5" max="5" width="11.85546875" style="75" bestFit="1" customWidth="1"/>
    <col min="6" max="9" width="11.7109375" style="75" bestFit="1" customWidth="1"/>
    <col min="10" max="14" width="11.7109375" style="171" bestFit="1" customWidth="1"/>
    <col min="15" max="15" width="11.85546875" style="171" bestFit="1" customWidth="1"/>
    <col min="16" max="16" width="11.7109375" style="171" bestFit="1" customWidth="1"/>
    <col min="17" max="21" width="11.7109375" style="171" customWidth="1"/>
    <col min="22" max="22" width="11.7109375" style="171" bestFit="1" customWidth="1"/>
    <col min="23" max="23" width="14.85546875" style="171" customWidth="1"/>
    <col min="24" max="25" width="9.140625" style="75" customWidth="1"/>
    <col min="26" max="26" width="12.7109375" style="75" bestFit="1" customWidth="1"/>
    <col min="27" max="256" width="9.140625" style="75" customWidth="1"/>
    <col min="257" max="257" width="85.5703125" style="75" customWidth="1"/>
    <col min="258" max="258" width="12.42578125" style="75" bestFit="1" customWidth="1"/>
    <col min="259" max="259" width="11.7109375" style="75" customWidth="1"/>
    <col min="260" max="260" width="11.7109375" style="75" bestFit="1" customWidth="1"/>
    <col min="261" max="261" width="11.85546875" style="75" bestFit="1" customWidth="1"/>
    <col min="262" max="270" width="11.7109375" style="75" bestFit="1" customWidth="1"/>
    <col min="271" max="271" width="11.85546875" style="75" bestFit="1" customWidth="1"/>
    <col min="272" max="272" width="11.7109375" style="75" bestFit="1" customWidth="1"/>
    <col min="273" max="277" width="11.7109375" style="75" customWidth="1"/>
    <col min="278" max="278" width="11.7109375" style="75" bestFit="1" customWidth="1"/>
    <col min="279" max="279" width="14.85546875" style="75" customWidth="1"/>
    <col min="280" max="281" width="9.140625" style="75" customWidth="1"/>
    <col min="282" max="282" width="12.7109375" style="75" bestFit="1" customWidth="1"/>
    <col min="283" max="512" width="9.140625" style="75" customWidth="1"/>
    <col min="513" max="513" width="85.5703125" style="75" customWidth="1"/>
    <col min="514" max="514" width="12.42578125" style="75" bestFit="1" customWidth="1"/>
    <col min="515" max="515" width="11.7109375" style="75" customWidth="1"/>
    <col min="516" max="516" width="11.7109375" style="75" bestFit="1" customWidth="1"/>
    <col min="517" max="517" width="11.85546875" style="75" bestFit="1" customWidth="1"/>
    <col min="518" max="526" width="11.7109375" style="75" bestFit="1" customWidth="1"/>
    <col min="527" max="527" width="11.85546875" style="75" bestFit="1" customWidth="1"/>
    <col min="528" max="528" width="11.7109375" style="75" bestFit="1" customWidth="1"/>
    <col min="529" max="533" width="11.7109375" style="75" customWidth="1"/>
    <col min="534" max="534" width="11.7109375" style="75" bestFit="1" customWidth="1"/>
    <col min="535" max="535" width="14.85546875" style="75" customWidth="1"/>
    <col min="536" max="537" width="9.140625" style="75" customWidth="1"/>
    <col min="538" max="538" width="12.7109375" style="75" bestFit="1" customWidth="1"/>
    <col min="539" max="768" width="9.140625" style="75" customWidth="1"/>
    <col min="769" max="769" width="85.5703125" style="75" customWidth="1"/>
    <col min="770" max="770" width="12.42578125" style="75" bestFit="1" customWidth="1"/>
    <col min="771" max="771" width="11.7109375" style="75" customWidth="1"/>
    <col min="772" max="772" width="11.7109375" style="75" bestFit="1" customWidth="1"/>
    <col min="773" max="773" width="11.85546875" style="75" bestFit="1" customWidth="1"/>
    <col min="774" max="782" width="11.7109375" style="75" bestFit="1" customWidth="1"/>
    <col min="783" max="783" width="11.85546875" style="75" bestFit="1" customWidth="1"/>
    <col min="784" max="784" width="11.7109375" style="75" bestFit="1" customWidth="1"/>
    <col min="785" max="789" width="11.7109375" style="75" customWidth="1"/>
    <col min="790" max="790" width="11.7109375" style="75" bestFit="1" customWidth="1"/>
    <col min="791" max="791" width="14.85546875" style="75" customWidth="1"/>
    <col min="792" max="793" width="9.140625" style="75" customWidth="1"/>
    <col min="794" max="794" width="12.7109375" style="75" bestFit="1" customWidth="1"/>
    <col min="795" max="1024" width="9.140625" style="75" customWidth="1"/>
    <col min="1025" max="1025" width="85.5703125" style="75" customWidth="1"/>
    <col min="1026" max="1026" width="12.42578125" style="75" bestFit="1" customWidth="1"/>
    <col min="1027" max="1027" width="11.7109375" style="75" customWidth="1"/>
    <col min="1028" max="1028" width="11.7109375" style="75" bestFit="1" customWidth="1"/>
    <col min="1029" max="1029" width="11.85546875" style="75" bestFit="1" customWidth="1"/>
    <col min="1030" max="1038" width="11.7109375" style="75" bestFit="1" customWidth="1"/>
    <col min="1039" max="1039" width="11.85546875" style="75" bestFit="1" customWidth="1"/>
    <col min="1040" max="1040" width="11.7109375" style="75" bestFit="1" customWidth="1"/>
    <col min="1041" max="1045" width="11.7109375" style="75" customWidth="1"/>
    <col min="1046" max="1046" width="11.7109375" style="75" bestFit="1" customWidth="1"/>
    <col min="1047" max="1047" width="14.85546875" style="75" customWidth="1"/>
    <col min="1048" max="1049" width="9.140625" style="75" customWidth="1"/>
    <col min="1050" max="1050" width="12.7109375" style="75" bestFit="1" customWidth="1"/>
    <col min="1051" max="1280" width="9.140625" style="75" customWidth="1"/>
    <col min="1281" max="1281" width="85.5703125" style="75" customWidth="1"/>
    <col min="1282" max="1282" width="12.42578125" style="75" bestFit="1" customWidth="1"/>
    <col min="1283" max="1283" width="11.7109375" style="75" customWidth="1"/>
    <col min="1284" max="1284" width="11.7109375" style="75" bestFit="1" customWidth="1"/>
    <col min="1285" max="1285" width="11.85546875" style="75" bestFit="1" customWidth="1"/>
    <col min="1286" max="1294" width="11.7109375" style="75" bestFit="1" customWidth="1"/>
    <col min="1295" max="1295" width="11.85546875" style="75" bestFit="1" customWidth="1"/>
    <col min="1296" max="1296" width="11.7109375" style="75" bestFit="1" customWidth="1"/>
    <col min="1297" max="1301" width="11.7109375" style="75" customWidth="1"/>
    <col min="1302" max="1302" width="11.7109375" style="75" bestFit="1" customWidth="1"/>
    <col min="1303" max="1303" width="14.85546875" style="75" customWidth="1"/>
    <col min="1304" max="1305" width="9.140625" style="75" customWidth="1"/>
    <col min="1306" max="1306" width="12.7109375" style="75" bestFit="1" customWidth="1"/>
    <col min="1307" max="1536" width="9.140625" style="75" customWidth="1"/>
    <col min="1537" max="1537" width="85.5703125" style="75" customWidth="1"/>
    <col min="1538" max="1538" width="12.42578125" style="75" bestFit="1" customWidth="1"/>
    <col min="1539" max="1539" width="11.7109375" style="75" customWidth="1"/>
    <col min="1540" max="1540" width="11.7109375" style="75" bestFit="1" customWidth="1"/>
    <col min="1541" max="1541" width="11.85546875" style="75" bestFit="1" customWidth="1"/>
    <col min="1542" max="1550" width="11.7109375" style="75" bestFit="1" customWidth="1"/>
    <col min="1551" max="1551" width="11.85546875" style="75" bestFit="1" customWidth="1"/>
    <col min="1552" max="1552" width="11.7109375" style="75" bestFit="1" customWidth="1"/>
    <col min="1553" max="1557" width="11.7109375" style="75" customWidth="1"/>
    <col min="1558" max="1558" width="11.7109375" style="75" bestFit="1" customWidth="1"/>
    <col min="1559" max="1559" width="14.85546875" style="75" customWidth="1"/>
    <col min="1560" max="1561" width="9.140625" style="75" customWidth="1"/>
    <col min="1562" max="1562" width="12.7109375" style="75" bestFit="1" customWidth="1"/>
    <col min="1563" max="1792" width="9.140625" style="75" customWidth="1"/>
    <col min="1793" max="1793" width="85.5703125" style="75" customWidth="1"/>
    <col min="1794" max="1794" width="12.42578125" style="75" bestFit="1" customWidth="1"/>
    <col min="1795" max="1795" width="11.7109375" style="75" customWidth="1"/>
    <col min="1796" max="1796" width="11.7109375" style="75" bestFit="1" customWidth="1"/>
    <col min="1797" max="1797" width="11.85546875" style="75" bestFit="1" customWidth="1"/>
    <col min="1798" max="1806" width="11.7109375" style="75" bestFit="1" customWidth="1"/>
    <col min="1807" max="1807" width="11.85546875" style="75" bestFit="1" customWidth="1"/>
    <col min="1808" max="1808" width="11.7109375" style="75" bestFit="1" customWidth="1"/>
    <col min="1809" max="1813" width="11.7109375" style="75" customWidth="1"/>
    <col min="1814" max="1814" width="11.7109375" style="75" bestFit="1" customWidth="1"/>
    <col min="1815" max="1815" width="14.85546875" style="75" customWidth="1"/>
    <col min="1816" max="1817" width="9.140625" style="75" customWidth="1"/>
    <col min="1818" max="1818" width="12.7109375" style="75" bestFit="1" customWidth="1"/>
    <col min="1819" max="2048" width="9.140625" style="75" customWidth="1"/>
    <col min="2049" max="2049" width="85.5703125" style="75" customWidth="1"/>
    <col min="2050" max="2050" width="12.42578125" style="75" bestFit="1" customWidth="1"/>
    <col min="2051" max="2051" width="11.7109375" style="75" customWidth="1"/>
    <col min="2052" max="2052" width="11.7109375" style="75" bestFit="1" customWidth="1"/>
    <col min="2053" max="2053" width="11.85546875" style="75" bestFit="1" customWidth="1"/>
    <col min="2054" max="2062" width="11.7109375" style="75" bestFit="1" customWidth="1"/>
    <col min="2063" max="2063" width="11.85546875" style="75" bestFit="1" customWidth="1"/>
    <col min="2064" max="2064" width="11.7109375" style="75" bestFit="1" customWidth="1"/>
    <col min="2065" max="2069" width="11.7109375" style="75" customWidth="1"/>
    <col min="2070" max="2070" width="11.7109375" style="75" bestFit="1" customWidth="1"/>
    <col min="2071" max="2071" width="14.85546875" style="75" customWidth="1"/>
    <col min="2072" max="2073" width="9.140625" style="75" customWidth="1"/>
    <col min="2074" max="2074" width="12.7109375" style="75" bestFit="1" customWidth="1"/>
    <col min="2075" max="2304" width="9.140625" style="75" customWidth="1"/>
    <col min="2305" max="2305" width="85.5703125" style="75" customWidth="1"/>
    <col min="2306" max="2306" width="12.42578125" style="75" bestFit="1" customWidth="1"/>
    <col min="2307" max="2307" width="11.7109375" style="75" customWidth="1"/>
    <col min="2308" max="2308" width="11.7109375" style="75" bestFit="1" customWidth="1"/>
    <col min="2309" max="2309" width="11.85546875" style="75" bestFit="1" customWidth="1"/>
    <col min="2310" max="2318" width="11.7109375" style="75" bestFit="1" customWidth="1"/>
    <col min="2319" max="2319" width="11.85546875" style="75" bestFit="1" customWidth="1"/>
    <col min="2320" max="2320" width="11.7109375" style="75" bestFit="1" customWidth="1"/>
    <col min="2321" max="2325" width="11.7109375" style="75" customWidth="1"/>
    <col min="2326" max="2326" width="11.7109375" style="75" bestFit="1" customWidth="1"/>
    <col min="2327" max="2327" width="14.85546875" style="75" customWidth="1"/>
    <col min="2328" max="2329" width="9.140625" style="75" customWidth="1"/>
    <col min="2330" max="2330" width="12.7109375" style="75" bestFit="1" customWidth="1"/>
    <col min="2331" max="2560" width="9.140625" style="75" customWidth="1"/>
    <col min="2561" max="2561" width="85.5703125" style="75" customWidth="1"/>
    <col min="2562" max="2562" width="12.42578125" style="75" bestFit="1" customWidth="1"/>
    <col min="2563" max="2563" width="11.7109375" style="75" customWidth="1"/>
    <col min="2564" max="2564" width="11.7109375" style="75" bestFit="1" customWidth="1"/>
    <col min="2565" max="2565" width="11.85546875" style="75" bestFit="1" customWidth="1"/>
    <col min="2566" max="2574" width="11.7109375" style="75" bestFit="1" customWidth="1"/>
    <col min="2575" max="2575" width="11.85546875" style="75" bestFit="1" customWidth="1"/>
    <col min="2576" max="2576" width="11.7109375" style="75" bestFit="1" customWidth="1"/>
    <col min="2577" max="2581" width="11.7109375" style="75" customWidth="1"/>
    <col min="2582" max="2582" width="11.7109375" style="75" bestFit="1" customWidth="1"/>
    <col min="2583" max="2583" width="14.85546875" style="75" customWidth="1"/>
    <col min="2584" max="2585" width="9.140625" style="75" customWidth="1"/>
    <col min="2586" max="2586" width="12.7109375" style="75" bestFit="1" customWidth="1"/>
    <col min="2587" max="2816" width="9.140625" style="75" customWidth="1"/>
    <col min="2817" max="2817" width="85.5703125" style="75" customWidth="1"/>
    <col min="2818" max="2818" width="12.42578125" style="75" bestFit="1" customWidth="1"/>
    <col min="2819" max="2819" width="11.7109375" style="75" customWidth="1"/>
    <col min="2820" max="2820" width="11.7109375" style="75" bestFit="1" customWidth="1"/>
    <col min="2821" max="2821" width="11.85546875" style="75" bestFit="1" customWidth="1"/>
    <col min="2822" max="2830" width="11.7109375" style="75" bestFit="1" customWidth="1"/>
    <col min="2831" max="2831" width="11.85546875" style="75" bestFit="1" customWidth="1"/>
    <col min="2832" max="2832" width="11.7109375" style="75" bestFit="1" customWidth="1"/>
    <col min="2833" max="2837" width="11.7109375" style="75" customWidth="1"/>
    <col min="2838" max="2838" width="11.7109375" style="75" bestFit="1" customWidth="1"/>
    <col min="2839" max="2839" width="14.85546875" style="75" customWidth="1"/>
    <col min="2840" max="2841" width="9.140625" style="75" customWidth="1"/>
    <col min="2842" max="2842" width="12.7109375" style="75" bestFit="1" customWidth="1"/>
    <col min="2843" max="3072" width="9.140625" style="75" customWidth="1"/>
    <col min="3073" max="3073" width="85.5703125" style="75" customWidth="1"/>
    <col min="3074" max="3074" width="12.42578125" style="75" bestFit="1" customWidth="1"/>
    <col min="3075" max="3075" width="11.7109375" style="75" customWidth="1"/>
    <col min="3076" max="3076" width="11.7109375" style="75" bestFit="1" customWidth="1"/>
    <col min="3077" max="3077" width="11.85546875" style="75" bestFit="1" customWidth="1"/>
    <col min="3078" max="3086" width="11.7109375" style="75" bestFit="1" customWidth="1"/>
    <col min="3087" max="3087" width="11.85546875" style="75" bestFit="1" customWidth="1"/>
    <col min="3088" max="3088" width="11.7109375" style="75" bestFit="1" customWidth="1"/>
    <col min="3089" max="3093" width="11.7109375" style="75" customWidth="1"/>
    <col min="3094" max="3094" width="11.7109375" style="75" bestFit="1" customWidth="1"/>
    <col min="3095" max="3095" width="14.85546875" style="75" customWidth="1"/>
    <col min="3096" max="3097" width="9.140625" style="75" customWidth="1"/>
    <col min="3098" max="3098" width="12.7109375" style="75" bestFit="1" customWidth="1"/>
    <col min="3099" max="3328" width="9.140625" style="75" customWidth="1"/>
    <col min="3329" max="3329" width="85.5703125" style="75" customWidth="1"/>
    <col min="3330" max="3330" width="12.42578125" style="75" bestFit="1" customWidth="1"/>
    <col min="3331" max="3331" width="11.7109375" style="75" customWidth="1"/>
    <col min="3332" max="3332" width="11.7109375" style="75" bestFit="1" customWidth="1"/>
    <col min="3333" max="3333" width="11.85546875" style="75" bestFit="1" customWidth="1"/>
    <col min="3334" max="3342" width="11.7109375" style="75" bestFit="1" customWidth="1"/>
    <col min="3343" max="3343" width="11.85546875" style="75" bestFit="1" customWidth="1"/>
    <col min="3344" max="3344" width="11.7109375" style="75" bestFit="1" customWidth="1"/>
    <col min="3345" max="3349" width="11.7109375" style="75" customWidth="1"/>
    <col min="3350" max="3350" width="11.7109375" style="75" bestFit="1" customWidth="1"/>
    <col min="3351" max="3351" width="14.85546875" style="75" customWidth="1"/>
    <col min="3352" max="3353" width="9.140625" style="75" customWidth="1"/>
    <col min="3354" max="3354" width="12.7109375" style="75" bestFit="1" customWidth="1"/>
    <col min="3355" max="3584" width="9.140625" style="75" customWidth="1"/>
    <col min="3585" max="3585" width="85.5703125" style="75" customWidth="1"/>
    <col min="3586" max="3586" width="12.42578125" style="75" bestFit="1" customWidth="1"/>
    <col min="3587" max="3587" width="11.7109375" style="75" customWidth="1"/>
    <col min="3588" max="3588" width="11.7109375" style="75" bestFit="1" customWidth="1"/>
    <col min="3589" max="3589" width="11.85546875" style="75" bestFit="1" customWidth="1"/>
    <col min="3590" max="3598" width="11.7109375" style="75" bestFit="1" customWidth="1"/>
    <col min="3599" max="3599" width="11.85546875" style="75" bestFit="1" customWidth="1"/>
    <col min="3600" max="3600" width="11.7109375" style="75" bestFit="1" customWidth="1"/>
    <col min="3601" max="3605" width="11.7109375" style="75" customWidth="1"/>
    <col min="3606" max="3606" width="11.7109375" style="75" bestFit="1" customWidth="1"/>
    <col min="3607" max="3607" width="14.85546875" style="75" customWidth="1"/>
    <col min="3608" max="3609" width="9.140625" style="75" customWidth="1"/>
    <col min="3610" max="3610" width="12.7109375" style="75" bestFit="1" customWidth="1"/>
    <col min="3611" max="3840" width="9.140625" style="75" customWidth="1"/>
    <col min="3841" max="3841" width="85.5703125" style="75" customWidth="1"/>
    <col min="3842" max="3842" width="12.42578125" style="75" bestFit="1" customWidth="1"/>
    <col min="3843" max="3843" width="11.7109375" style="75" customWidth="1"/>
    <col min="3844" max="3844" width="11.7109375" style="75" bestFit="1" customWidth="1"/>
    <col min="3845" max="3845" width="11.85546875" style="75" bestFit="1" customWidth="1"/>
    <col min="3846" max="3854" width="11.7109375" style="75" bestFit="1" customWidth="1"/>
    <col min="3855" max="3855" width="11.85546875" style="75" bestFit="1" customWidth="1"/>
    <col min="3856" max="3856" width="11.7109375" style="75" bestFit="1" customWidth="1"/>
    <col min="3857" max="3861" width="11.7109375" style="75" customWidth="1"/>
    <col min="3862" max="3862" width="11.7109375" style="75" bestFit="1" customWidth="1"/>
    <col min="3863" max="3863" width="14.85546875" style="75" customWidth="1"/>
    <col min="3864" max="3865" width="9.140625" style="75" customWidth="1"/>
    <col min="3866" max="3866" width="12.7109375" style="75" bestFit="1" customWidth="1"/>
    <col min="3867" max="4096" width="9.140625" style="75" customWidth="1"/>
    <col min="4097" max="4097" width="85.5703125" style="75" customWidth="1"/>
    <col min="4098" max="4098" width="12.42578125" style="75" bestFit="1" customWidth="1"/>
    <col min="4099" max="4099" width="11.7109375" style="75" customWidth="1"/>
    <col min="4100" max="4100" width="11.7109375" style="75" bestFit="1" customWidth="1"/>
    <col min="4101" max="4101" width="11.85546875" style="75" bestFit="1" customWidth="1"/>
    <col min="4102" max="4110" width="11.7109375" style="75" bestFit="1" customWidth="1"/>
    <col min="4111" max="4111" width="11.85546875" style="75" bestFit="1" customWidth="1"/>
    <col min="4112" max="4112" width="11.7109375" style="75" bestFit="1" customWidth="1"/>
    <col min="4113" max="4117" width="11.7109375" style="75" customWidth="1"/>
    <col min="4118" max="4118" width="11.7109375" style="75" bestFit="1" customWidth="1"/>
    <col min="4119" max="4119" width="14.85546875" style="75" customWidth="1"/>
    <col min="4120" max="4121" width="9.140625" style="75" customWidth="1"/>
    <col min="4122" max="4122" width="12.7109375" style="75" bestFit="1" customWidth="1"/>
    <col min="4123" max="4352" width="9.140625" style="75" customWidth="1"/>
    <col min="4353" max="4353" width="85.5703125" style="75" customWidth="1"/>
    <col min="4354" max="4354" width="12.42578125" style="75" bestFit="1" customWidth="1"/>
    <col min="4355" max="4355" width="11.7109375" style="75" customWidth="1"/>
    <col min="4356" max="4356" width="11.7109375" style="75" bestFit="1" customWidth="1"/>
    <col min="4357" max="4357" width="11.85546875" style="75" bestFit="1" customWidth="1"/>
    <col min="4358" max="4366" width="11.7109375" style="75" bestFit="1" customWidth="1"/>
    <col min="4367" max="4367" width="11.85546875" style="75" bestFit="1" customWidth="1"/>
    <col min="4368" max="4368" width="11.7109375" style="75" bestFit="1" customWidth="1"/>
    <col min="4369" max="4373" width="11.7109375" style="75" customWidth="1"/>
    <col min="4374" max="4374" width="11.7109375" style="75" bestFit="1" customWidth="1"/>
    <col min="4375" max="4375" width="14.85546875" style="75" customWidth="1"/>
    <col min="4376" max="4377" width="9.140625" style="75" customWidth="1"/>
    <col min="4378" max="4378" width="12.7109375" style="75" bestFit="1" customWidth="1"/>
    <col min="4379" max="4608" width="9.140625" style="75" customWidth="1"/>
    <col min="4609" max="4609" width="85.5703125" style="75" customWidth="1"/>
    <col min="4610" max="4610" width="12.42578125" style="75" bestFit="1" customWidth="1"/>
    <col min="4611" max="4611" width="11.7109375" style="75" customWidth="1"/>
    <col min="4612" max="4612" width="11.7109375" style="75" bestFit="1" customWidth="1"/>
    <col min="4613" max="4613" width="11.85546875" style="75" bestFit="1" customWidth="1"/>
    <col min="4614" max="4622" width="11.7109375" style="75" bestFit="1" customWidth="1"/>
    <col min="4623" max="4623" width="11.85546875" style="75" bestFit="1" customWidth="1"/>
    <col min="4624" max="4624" width="11.7109375" style="75" bestFit="1" customWidth="1"/>
    <col min="4625" max="4629" width="11.7109375" style="75" customWidth="1"/>
    <col min="4630" max="4630" width="11.7109375" style="75" bestFit="1" customWidth="1"/>
    <col min="4631" max="4631" width="14.85546875" style="75" customWidth="1"/>
    <col min="4632" max="4633" width="9.140625" style="75" customWidth="1"/>
    <col min="4634" max="4634" width="12.7109375" style="75" bestFit="1" customWidth="1"/>
    <col min="4635" max="4864" width="9.140625" style="75" customWidth="1"/>
    <col min="4865" max="4865" width="85.5703125" style="75" customWidth="1"/>
    <col min="4866" max="4866" width="12.42578125" style="75" bestFit="1" customWidth="1"/>
    <col min="4867" max="4867" width="11.7109375" style="75" customWidth="1"/>
    <col min="4868" max="4868" width="11.7109375" style="75" bestFit="1" customWidth="1"/>
    <col min="4869" max="4869" width="11.85546875" style="75" bestFit="1" customWidth="1"/>
    <col min="4870" max="4878" width="11.7109375" style="75" bestFit="1" customWidth="1"/>
    <col min="4879" max="4879" width="11.85546875" style="75" bestFit="1" customWidth="1"/>
    <col min="4880" max="4880" width="11.7109375" style="75" bestFit="1" customWidth="1"/>
    <col min="4881" max="4885" width="11.7109375" style="75" customWidth="1"/>
    <col min="4886" max="4886" width="11.7109375" style="75" bestFit="1" customWidth="1"/>
    <col min="4887" max="4887" width="14.85546875" style="75" customWidth="1"/>
    <col min="4888" max="4889" width="9.140625" style="75" customWidth="1"/>
    <col min="4890" max="4890" width="12.7109375" style="75" bestFit="1" customWidth="1"/>
    <col min="4891" max="5120" width="9.140625" style="75" customWidth="1"/>
    <col min="5121" max="5121" width="85.5703125" style="75" customWidth="1"/>
    <col min="5122" max="5122" width="12.42578125" style="75" bestFit="1" customWidth="1"/>
    <col min="5123" max="5123" width="11.7109375" style="75" customWidth="1"/>
    <col min="5124" max="5124" width="11.7109375" style="75" bestFit="1" customWidth="1"/>
    <col min="5125" max="5125" width="11.85546875" style="75" bestFit="1" customWidth="1"/>
    <col min="5126" max="5134" width="11.7109375" style="75" bestFit="1" customWidth="1"/>
    <col min="5135" max="5135" width="11.85546875" style="75" bestFit="1" customWidth="1"/>
    <col min="5136" max="5136" width="11.7109375" style="75" bestFit="1" customWidth="1"/>
    <col min="5137" max="5141" width="11.7109375" style="75" customWidth="1"/>
    <col min="5142" max="5142" width="11.7109375" style="75" bestFit="1" customWidth="1"/>
    <col min="5143" max="5143" width="14.85546875" style="75" customWidth="1"/>
    <col min="5144" max="5145" width="9.140625" style="75" customWidth="1"/>
    <col min="5146" max="5146" width="12.7109375" style="75" bestFit="1" customWidth="1"/>
    <col min="5147" max="5376" width="9.140625" style="75" customWidth="1"/>
    <col min="5377" max="5377" width="85.5703125" style="75" customWidth="1"/>
    <col min="5378" max="5378" width="12.42578125" style="75" bestFit="1" customWidth="1"/>
    <col min="5379" max="5379" width="11.7109375" style="75" customWidth="1"/>
    <col min="5380" max="5380" width="11.7109375" style="75" bestFit="1" customWidth="1"/>
    <col min="5381" max="5381" width="11.85546875" style="75" bestFit="1" customWidth="1"/>
    <col min="5382" max="5390" width="11.7109375" style="75" bestFit="1" customWidth="1"/>
    <col min="5391" max="5391" width="11.85546875" style="75" bestFit="1" customWidth="1"/>
    <col min="5392" max="5392" width="11.7109375" style="75" bestFit="1" customWidth="1"/>
    <col min="5393" max="5397" width="11.7109375" style="75" customWidth="1"/>
    <col min="5398" max="5398" width="11.7109375" style="75" bestFit="1" customWidth="1"/>
    <col min="5399" max="5399" width="14.85546875" style="75" customWidth="1"/>
    <col min="5400" max="5401" width="9.140625" style="75" customWidth="1"/>
    <col min="5402" max="5402" width="12.7109375" style="75" bestFit="1" customWidth="1"/>
    <col min="5403" max="5632" width="9.140625" style="75" customWidth="1"/>
    <col min="5633" max="5633" width="85.5703125" style="75" customWidth="1"/>
    <col min="5634" max="5634" width="12.42578125" style="75" bestFit="1" customWidth="1"/>
    <col min="5635" max="5635" width="11.7109375" style="75" customWidth="1"/>
    <col min="5636" max="5636" width="11.7109375" style="75" bestFit="1" customWidth="1"/>
    <col min="5637" max="5637" width="11.85546875" style="75" bestFit="1" customWidth="1"/>
    <col min="5638" max="5646" width="11.7109375" style="75" bestFit="1" customWidth="1"/>
    <col min="5647" max="5647" width="11.85546875" style="75" bestFit="1" customWidth="1"/>
    <col min="5648" max="5648" width="11.7109375" style="75" bestFit="1" customWidth="1"/>
    <col min="5649" max="5653" width="11.7109375" style="75" customWidth="1"/>
    <col min="5654" max="5654" width="11.7109375" style="75" bestFit="1" customWidth="1"/>
    <col min="5655" max="5655" width="14.85546875" style="75" customWidth="1"/>
    <col min="5656" max="5657" width="9.140625" style="75" customWidth="1"/>
    <col min="5658" max="5658" width="12.7109375" style="75" bestFit="1" customWidth="1"/>
    <col min="5659" max="5888" width="9.140625" style="75" customWidth="1"/>
    <col min="5889" max="5889" width="85.5703125" style="75" customWidth="1"/>
    <col min="5890" max="5890" width="12.42578125" style="75" bestFit="1" customWidth="1"/>
    <col min="5891" max="5891" width="11.7109375" style="75" customWidth="1"/>
    <col min="5892" max="5892" width="11.7109375" style="75" bestFit="1" customWidth="1"/>
    <col min="5893" max="5893" width="11.85546875" style="75" bestFit="1" customWidth="1"/>
    <col min="5894" max="5902" width="11.7109375" style="75" bestFit="1" customWidth="1"/>
    <col min="5903" max="5903" width="11.85546875" style="75" bestFit="1" customWidth="1"/>
    <col min="5904" max="5904" width="11.7109375" style="75" bestFit="1" customWidth="1"/>
    <col min="5905" max="5909" width="11.7109375" style="75" customWidth="1"/>
    <col min="5910" max="5910" width="11.7109375" style="75" bestFit="1" customWidth="1"/>
    <col min="5911" max="5911" width="14.85546875" style="75" customWidth="1"/>
    <col min="5912" max="5913" width="9.140625" style="75" customWidth="1"/>
    <col min="5914" max="5914" width="12.7109375" style="75" bestFit="1" customWidth="1"/>
    <col min="5915" max="6144" width="9.140625" style="75" customWidth="1"/>
    <col min="6145" max="6145" width="85.5703125" style="75" customWidth="1"/>
    <col min="6146" max="6146" width="12.42578125" style="75" bestFit="1" customWidth="1"/>
    <col min="6147" max="6147" width="11.7109375" style="75" customWidth="1"/>
    <col min="6148" max="6148" width="11.7109375" style="75" bestFit="1" customWidth="1"/>
    <col min="6149" max="6149" width="11.85546875" style="75" bestFit="1" customWidth="1"/>
    <col min="6150" max="6158" width="11.7109375" style="75" bestFit="1" customWidth="1"/>
    <col min="6159" max="6159" width="11.85546875" style="75" bestFit="1" customWidth="1"/>
    <col min="6160" max="6160" width="11.7109375" style="75" bestFit="1" customWidth="1"/>
    <col min="6161" max="6165" width="11.7109375" style="75" customWidth="1"/>
    <col min="6166" max="6166" width="11.7109375" style="75" bestFit="1" customWidth="1"/>
    <col min="6167" max="6167" width="14.85546875" style="75" customWidth="1"/>
    <col min="6168" max="6169" width="9.140625" style="75" customWidth="1"/>
    <col min="6170" max="6170" width="12.7109375" style="75" bestFit="1" customWidth="1"/>
    <col min="6171" max="6400" width="9.140625" style="75" customWidth="1"/>
    <col min="6401" max="6401" width="85.5703125" style="75" customWidth="1"/>
    <col min="6402" max="6402" width="12.42578125" style="75" bestFit="1" customWidth="1"/>
    <col min="6403" max="6403" width="11.7109375" style="75" customWidth="1"/>
    <col min="6404" max="6404" width="11.7109375" style="75" bestFit="1" customWidth="1"/>
    <col min="6405" max="6405" width="11.85546875" style="75" bestFit="1" customWidth="1"/>
    <col min="6406" max="6414" width="11.7109375" style="75" bestFit="1" customWidth="1"/>
    <col min="6415" max="6415" width="11.85546875" style="75" bestFit="1" customWidth="1"/>
    <col min="6416" max="6416" width="11.7109375" style="75" bestFit="1" customWidth="1"/>
    <col min="6417" max="6421" width="11.7109375" style="75" customWidth="1"/>
    <col min="6422" max="6422" width="11.7109375" style="75" bestFit="1" customWidth="1"/>
    <col min="6423" max="6423" width="14.85546875" style="75" customWidth="1"/>
    <col min="6424" max="6425" width="9.140625" style="75" customWidth="1"/>
    <col min="6426" max="6426" width="12.7109375" style="75" bestFit="1" customWidth="1"/>
    <col min="6427" max="6656" width="9.140625" style="75" customWidth="1"/>
    <col min="6657" max="6657" width="85.5703125" style="75" customWidth="1"/>
    <col min="6658" max="6658" width="12.42578125" style="75" bestFit="1" customWidth="1"/>
    <col min="6659" max="6659" width="11.7109375" style="75" customWidth="1"/>
    <col min="6660" max="6660" width="11.7109375" style="75" bestFit="1" customWidth="1"/>
    <col min="6661" max="6661" width="11.85546875" style="75" bestFit="1" customWidth="1"/>
    <col min="6662" max="6670" width="11.7109375" style="75" bestFit="1" customWidth="1"/>
    <col min="6671" max="6671" width="11.85546875" style="75" bestFit="1" customWidth="1"/>
    <col min="6672" max="6672" width="11.7109375" style="75" bestFit="1" customWidth="1"/>
    <col min="6673" max="6677" width="11.7109375" style="75" customWidth="1"/>
    <col min="6678" max="6678" width="11.7109375" style="75" bestFit="1" customWidth="1"/>
    <col min="6679" max="6679" width="14.85546875" style="75" customWidth="1"/>
    <col min="6680" max="6681" width="9.140625" style="75" customWidth="1"/>
    <col min="6682" max="6682" width="12.7109375" style="75" bestFit="1" customWidth="1"/>
    <col min="6683" max="6912" width="9.140625" style="75" customWidth="1"/>
    <col min="6913" max="6913" width="85.5703125" style="75" customWidth="1"/>
    <col min="6914" max="6914" width="12.42578125" style="75" bestFit="1" customWidth="1"/>
    <col min="6915" max="6915" width="11.7109375" style="75" customWidth="1"/>
    <col min="6916" max="6916" width="11.7109375" style="75" bestFit="1" customWidth="1"/>
    <col min="6917" max="6917" width="11.85546875" style="75" bestFit="1" customWidth="1"/>
    <col min="6918" max="6926" width="11.7109375" style="75" bestFit="1" customWidth="1"/>
    <col min="6927" max="6927" width="11.85546875" style="75" bestFit="1" customWidth="1"/>
    <col min="6928" max="6928" width="11.7109375" style="75" bestFit="1" customWidth="1"/>
    <col min="6929" max="6933" width="11.7109375" style="75" customWidth="1"/>
    <col min="6934" max="6934" width="11.7109375" style="75" bestFit="1" customWidth="1"/>
    <col min="6935" max="6935" width="14.85546875" style="75" customWidth="1"/>
    <col min="6936" max="6937" width="9.140625" style="75" customWidth="1"/>
    <col min="6938" max="6938" width="12.7109375" style="75" bestFit="1" customWidth="1"/>
    <col min="6939" max="7168" width="9.140625" style="75" customWidth="1"/>
    <col min="7169" max="7169" width="85.5703125" style="75" customWidth="1"/>
    <col min="7170" max="7170" width="12.42578125" style="75" bestFit="1" customWidth="1"/>
    <col min="7171" max="7171" width="11.7109375" style="75" customWidth="1"/>
    <col min="7172" max="7172" width="11.7109375" style="75" bestFit="1" customWidth="1"/>
    <col min="7173" max="7173" width="11.85546875" style="75" bestFit="1" customWidth="1"/>
    <col min="7174" max="7182" width="11.7109375" style="75" bestFit="1" customWidth="1"/>
    <col min="7183" max="7183" width="11.85546875" style="75" bestFit="1" customWidth="1"/>
    <col min="7184" max="7184" width="11.7109375" style="75" bestFit="1" customWidth="1"/>
    <col min="7185" max="7189" width="11.7109375" style="75" customWidth="1"/>
    <col min="7190" max="7190" width="11.7109375" style="75" bestFit="1" customWidth="1"/>
    <col min="7191" max="7191" width="14.85546875" style="75" customWidth="1"/>
    <col min="7192" max="7193" width="9.140625" style="75" customWidth="1"/>
    <col min="7194" max="7194" width="12.7109375" style="75" bestFit="1" customWidth="1"/>
    <col min="7195" max="7424" width="9.140625" style="75" customWidth="1"/>
    <col min="7425" max="7425" width="85.5703125" style="75" customWidth="1"/>
    <col min="7426" max="7426" width="12.42578125" style="75" bestFit="1" customWidth="1"/>
    <col min="7427" max="7427" width="11.7109375" style="75" customWidth="1"/>
    <col min="7428" max="7428" width="11.7109375" style="75" bestFit="1" customWidth="1"/>
    <col min="7429" max="7429" width="11.85546875" style="75" bestFit="1" customWidth="1"/>
    <col min="7430" max="7438" width="11.7109375" style="75" bestFit="1" customWidth="1"/>
    <col min="7439" max="7439" width="11.85546875" style="75" bestFit="1" customWidth="1"/>
    <col min="7440" max="7440" width="11.7109375" style="75" bestFit="1" customWidth="1"/>
    <col min="7441" max="7445" width="11.7109375" style="75" customWidth="1"/>
    <col min="7446" max="7446" width="11.7109375" style="75" bestFit="1" customWidth="1"/>
    <col min="7447" max="7447" width="14.85546875" style="75" customWidth="1"/>
    <col min="7448" max="7449" width="9.140625" style="75" customWidth="1"/>
    <col min="7450" max="7450" width="12.7109375" style="75" bestFit="1" customWidth="1"/>
    <col min="7451" max="7680" width="9.140625" style="75" customWidth="1"/>
    <col min="7681" max="7681" width="85.5703125" style="75" customWidth="1"/>
    <col min="7682" max="7682" width="12.42578125" style="75" bestFit="1" customWidth="1"/>
    <col min="7683" max="7683" width="11.7109375" style="75" customWidth="1"/>
    <col min="7684" max="7684" width="11.7109375" style="75" bestFit="1" customWidth="1"/>
    <col min="7685" max="7685" width="11.85546875" style="75" bestFit="1" customWidth="1"/>
    <col min="7686" max="7694" width="11.7109375" style="75" bestFit="1" customWidth="1"/>
    <col min="7695" max="7695" width="11.85546875" style="75" bestFit="1" customWidth="1"/>
    <col min="7696" max="7696" width="11.7109375" style="75" bestFit="1" customWidth="1"/>
    <col min="7697" max="7701" width="11.7109375" style="75" customWidth="1"/>
    <col min="7702" max="7702" width="11.7109375" style="75" bestFit="1" customWidth="1"/>
    <col min="7703" max="7703" width="14.85546875" style="75" customWidth="1"/>
    <col min="7704" max="7705" width="9.140625" style="75" customWidth="1"/>
    <col min="7706" max="7706" width="12.7109375" style="75" bestFit="1" customWidth="1"/>
    <col min="7707" max="7936" width="9.140625" style="75" customWidth="1"/>
    <col min="7937" max="7937" width="85.5703125" style="75" customWidth="1"/>
    <col min="7938" max="7938" width="12.42578125" style="75" bestFit="1" customWidth="1"/>
    <col min="7939" max="7939" width="11.7109375" style="75" customWidth="1"/>
    <col min="7940" max="7940" width="11.7109375" style="75" bestFit="1" customWidth="1"/>
    <col min="7941" max="7941" width="11.85546875" style="75" bestFit="1" customWidth="1"/>
    <col min="7942" max="7950" width="11.7109375" style="75" bestFit="1" customWidth="1"/>
    <col min="7951" max="7951" width="11.85546875" style="75" bestFit="1" customWidth="1"/>
    <col min="7952" max="7952" width="11.7109375" style="75" bestFit="1" customWidth="1"/>
    <col min="7953" max="7957" width="11.7109375" style="75" customWidth="1"/>
    <col min="7958" max="7958" width="11.7109375" style="75" bestFit="1" customWidth="1"/>
    <col min="7959" max="7959" width="14.85546875" style="75" customWidth="1"/>
    <col min="7960" max="7961" width="9.140625" style="75" customWidth="1"/>
    <col min="7962" max="7962" width="12.7109375" style="75" bestFit="1" customWidth="1"/>
    <col min="7963" max="8192" width="9.140625" style="75" customWidth="1"/>
    <col min="8193" max="8193" width="85.5703125" style="75" customWidth="1"/>
    <col min="8194" max="8194" width="12.42578125" style="75" bestFit="1" customWidth="1"/>
    <col min="8195" max="8195" width="11.7109375" style="75" customWidth="1"/>
    <col min="8196" max="8196" width="11.7109375" style="75" bestFit="1" customWidth="1"/>
    <col min="8197" max="8197" width="11.85546875" style="75" bestFit="1" customWidth="1"/>
    <col min="8198" max="8206" width="11.7109375" style="75" bestFit="1" customWidth="1"/>
    <col min="8207" max="8207" width="11.85546875" style="75" bestFit="1" customWidth="1"/>
    <col min="8208" max="8208" width="11.7109375" style="75" bestFit="1" customWidth="1"/>
    <col min="8209" max="8213" width="11.7109375" style="75" customWidth="1"/>
    <col min="8214" max="8214" width="11.7109375" style="75" bestFit="1" customWidth="1"/>
    <col min="8215" max="8215" width="14.85546875" style="75" customWidth="1"/>
    <col min="8216" max="8217" width="9.140625" style="75" customWidth="1"/>
    <col min="8218" max="8218" width="12.7109375" style="75" bestFit="1" customWidth="1"/>
    <col min="8219" max="8448" width="9.140625" style="75" customWidth="1"/>
    <col min="8449" max="8449" width="85.5703125" style="75" customWidth="1"/>
    <col min="8450" max="8450" width="12.42578125" style="75" bestFit="1" customWidth="1"/>
    <col min="8451" max="8451" width="11.7109375" style="75" customWidth="1"/>
    <col min="8452" max="8452" width="11.7109375" style="75" bestFit="1" customWidth="1"/>
    <col min="8453" max="8453" width="11.85546875" style="75" bestFit="1" customWidth="1"/>
    <col min="8454" max="8462" width="11.7109375" style="75" bestFit="1" customWidth="1"/>
    <col min="8463" max="8463" width="11.85546875" style="75" bestFit="1" customWidth="1"/>
    <col min="8464" max="8464" width="11.7109375" style="75" bestFit="1" customWidth="1"/>
    <col min="8465" max="8469" width="11.7109375" style="75" customWidth="1"/>
    <col min="8470" max="8470" width="11.7109375" style="75" bestFit="1" customWidth="1"/>
    <col min="8471" max="8471" width="14.85546875" style="75" customWidth="1"/>
    <col min="8472" max="8473" width="9.140625" style="75" customWidth="1"/>
    <col min="8474" max="8474" width="12.7109375" style="75" bestFit="1" customWidth="1"/>
    <col min="8475" max="8704" width="9.140625" style="75" customWidth="1"/>
    <col min="8705" max="8705" width="85.5703125" style="75" customWidth="1"/>
    <col min="8706" max="8706" width="12.42578125" style="75" bestFit="1" customWidth="1"/>
    <col min="8707" max="8707" width="11.7109375" style="75" customWidth="1"/>
    <col min="8708" max="8708" width="11.7109375" style="75" bestFit="1" customWidth="1"/>
    <col min="8709" max="8709" width="11.85546875" style="75" bestFit="1" customWidth="1"/>
    <col min="8710" max="8718" width="11.7109375" style="75" bestFit="1" customWidth="1"/>
    <col min="8719" max="8719" width="11.85546875" style="75" bestFit="1" customWidth="1"/>
    <col min="8720" max="8720" width="11.7109375" style="75" bestFit="1" customWidth="1"/>
    <col min="8721" max="8725" width="11.7109375" style="75" customWidth="1"/>
    <col min="8726" max="8726" width="11.7109375" style="75" bestFit="1" customWidth="1"/>
    <col min="8727" max="8727" width="14.85546875" style="75" customWidth="1"/>
    <col min="8728" max="8729" width="9.140625" style="75" customWidth="1"/>
    <col min="8730" max="8730" width="12.7109375" style="75" bestFit="1" customWidth="1"/>
    <col min="8731" max="8960" width="9.140625" style="75" customWidth="1"/>
    <col min="8961" max="8961" width="85.5703125" style="75" customWidth="1"/>
    <col min="8962" max="8962" width="12.42578125" style="75" bestFit="1" customWidth="1"/>
    <col min="8963" max="8963" width="11.7109375" style="75" customWidth="1"/>
    <col min="8964" max="8964" width="11.7109375" style="75" bestFit="1" customWidth="1"/>
    <col min="8965" max="8965" width="11.85546875" style="75" bestFit="1" customWidth="1"/>
    <col min="8966" max="8974" width="11.7109375" style="75" bestFit="1" customWidth="1"/>
    <col min="8975" max="8975" width="11.85546875" style="75" bestFit="1" customWidth="1"/>
    <col min="8976" max="8976" width="11.7109375" style="75" bestFit="1" customWidth="1"/>
    <col min="8977" max="8981" width="11.7109375" style="75" customWidth="1"/>
    <col min="8982" max="8982" width="11.7109375" style="75" bestFit="1" customWidth="1"/>
    <col min="8983" max="8983" width="14.85546875" style="75" customWidth="1"/>
    <col min="8984" max="8985" width="9.140625" style="75" customWidth="1"/>
    <col min="8986" max="8986" width="12.7109375" style="75" bestFit="1" customWidth="1"/>
    <col min="8987" max="9216" width="9.140625" style="75" customWidth="1"/>
    <col min="9217" max="9217" width="85.5703125" style="75" customWidth="1"/>
    <col min="9218" max="9218" width="12.42578125" style="75" bestFit="1" customWidth="1"/>
    <col min="9219" max="9219" width="11.7109375" style="75" customWidth="1"/>
    <col min="9220" max="9220" width="11.7109375" style="75" bestFit="1" customWidth="1"/>
    <col min="9221" max="9221" width="11.85546875" style="75" bestFit="1" customWidth="1"/>
    <col min="9222" max="9230" width="11.7109375" style="75" bestFit="1" customWidth="1"/>
    <col min="9231" max="9231" width="11.85546875" style="75" bestFit="1" customWidth="1"/>
    <col min="9232" max="9232" width="11.7109375" style="75" bestFit="1" customWidth="1"/>
    <col min="9233" max="9237" width="11.7109375" style="75" customWidth="1"/>
    <col min="9238" max="9238" width="11.7109375" style="75" bestFit="1" customWidth="1"/>
    <col min="9239" max="9239" width="14.85546875" style="75" customWidth="1"/>
    <col min="9240" max="9241" width="9.140625" style="75" customWidth="1"/>
    <col min="9242" max="9242" width="12.7109375" style="75" bestFit="1" customWidth="1"/>
    <col min="9243" max="9472" width="9.140625" style="75" customWidth="1"/>
    <col min="9473" max="9473" width="85.5703125" style="75" customWidth="1"/>
    <col min="9474" max="9474" width="12.42578125" style="75" bestFit="1" customWidth="1"/>
    <col min="9475" max="9475" width="11.7109375" style="75" customWidth="1"/>
    <col min="9476" max="9476" width="11.7109375" style="75" bestFit="1" customWidth="1"/>
    <col min="9477" max="9477" width="11.85546875" style="75" bestFit="1" customWidth="1"/>
    <col min="9478" max="9486" width="11.7109375" style="75" bestFit="1" customWidth="1"/>
    <col min="9487" max="9487" width="11.85546875" style="75" bestFit="1" customWidth="1"/>
    <col min="9488" max="9488" width="11.7109375" style="75" bestFit="1" customWidth="1"/>
    <col min="9489" max="9493" width="11.7109375" style="75" customWidth="1"/>
    <col min="9494" max="9494" width="11.7109375" style="75" bestFit="1" customWidth="1"/>
    <col min="9495" max="9495" width="14.85546875" style="75" customWidth="1"/>
    <col min="9496" max="9497" width="9.140625" style="75" customWidth="1"/>
    <col min="9498" max="9498" width="12.7109375" style="75" bestFit="1" customWidth="1"/>
    <col min="9499" max="9728" width="9.140625" style="75" customWidth="1"/>
    <col min="9729" max="9729" width="85.5703125" style="75" customWidth="1"/>
    <col min="9730" max="9730" width="12.42578125" style="75" bestFit="1" customWidth="1"/>
    <col min="9731" max="9731" width="11.7109375" style="75" customWidth="1"/>
    <col min="9732" max="9732" width="11.7109375" style="75" bestFit="1" customWidth="1"/>
    <col min="9733" max="9733" width="11.85546875" style="75" bestFit="1" customWidth="1"/>
    <col min="9734" max="9742" width="11.7109375" style="75" bestFit="1" customWidth="1"/>
    <col min="9743" max="9743" width="11.85546875" style="75" bestFit="1" customWidth="1"/>
    <col min="9744" max="9744" width="11.7109375" style="75" bestFit="1" customWidth="1"/>
    <col min="9745" max="9749" width="11.7109375" style="75" customWidth="1"/>
    <col min="9750" max="9750" width="11.7109375" style="75" bestFit="1" customWidth="1"/>
    <col min="9751" max="9751" width="14.85546875" style="75" customWidth="1"/>
    <col min="9752" max="9753" width="9.140625" style="75" customWidth="1"/>
    <col min="9754" max="9754" width="12.7109375" style="75" bestFit="1" customWidth="1"/>
    <col min="9755" max="9984" width="9.140625" style="75" customWidth="1"/>
    <col min="9985" max="9985" width="85.5703125" style="75" customWidth="1"/>
    <col min="9986" max="9986" width="12.42578125" style="75" bestFit="1" customWidth="1"/>
    <col min="9987" max="9987" width="11.7109375" style="75" customWidth="1"/>
    <col min="9988" max="9988" width="11.7109375" style="75" bestFit="1" customWidth="1"/>
    <col min="9989" max="9989" width="11.85546875" style="75" bestFit="1" customWidth="1"/>
    <col min="9990" max="9998" width="11.7109375" style="75" bestFit="1" customWidth="1"/>
    <col min="9999" max="9999" width="11.85546875" style="75" bestFit="1" customWidth="1"/>
    <col min="10000" max="10000" width="11.7109375" style="75" bestFit="1" customWidth="1"/>
    <col min="10001" max="10005" width="11.7109375" style="75" customWidth="1"/>
    <col min="10006" max="10006" width="11.7109375" style="75" bestFit="1" customWidth="1"/>
    <col min="10007" max="10007" width="14.85546875" style="75" customWidth="1"/>
    <col min="10008" max="10009" width="9.140625" style="75" customWidth="1"/>
    <col min="10010" max="10010" width="12.7109375" style="75" bestFit="1" customWidth="1"/>
    <col min="10011" max="10240" width="9.140625" style="75" customWidth="1"/>
    <col min="10241" max="10241" width="85.5703125" style="75" customWidth="1"/>
    <col min="10242" max="10242" width="12.42578125" style="75" bestFit="1" customWidth="1"/>
    <col min="10243" max="10243" width="11.7109375" style="75" customWidth="1"/>
    <col min="10244" max="10244" width="11.7109375" style="75" bestFit="1" customWidth="1"/>
    <col min="10245" max="10245" width="11.85546875" style="75" bestFit="1" customWidth="1"/>
    <col min="10246" max="10254" width="11.7109375" style="75" bestFit="1" customWidth="1"/>
    <col min="10255" max="10255" width="11.85546875" style="75" bestFit="1" customWidth="1"/>
    <col min="10256" max="10256" width="11.7109375" style="75" bestFit="1" customWidth="1"/>
    <col min="10257" max="10261" width="11.7109375" style="75" customWidth="1"/>
    <col min="10262" max="10262" width="11.7109375" style="75" bestFit="1" customWidth="1"/>
    <col min="10263" max="10263" width="14.85546875" style="75" customWidth="1"/>
    <col min="10264" max="10265" width="9.140625" style="75" customWidth="1"/>
    <col min="10266" max="10266" width="12.7109375" style="75" bestFit="1" customWidth="1"/>
    <col min="10267" max="10496" width="9.140625" style="75" customWidth="1"/>
    <col min="10497" max="10497" width="85.5703125" style="75" customWidth="1"/>
    <col min="10498" max="10498" width="12.42578125" style="75" bestFit="1" customWidth="1"/>
    <col min="10499" max="10499" width="11.7109375" style="75" customWidth="1"/>
    <col min="10500" max="10500" width="11.7109375" style="75" bestFit="1" customWidth="1"/>
    <col min="10501" max="10501" width="11.85546875" style="75" bestFit="1" customWidth="1"/>
    <col min="10502" max="10510" width="11.7109375" style="75" bestFit="1" customWidth="1"/>
    <col min="10511" max="10511" width="11.85546875" style="75" bestFit="1" customWidth="1"/>
    <col min="10512" max="10512" width="11.7109375" style="75" bestFit="1" customWidth="1"/>
    <col min="10513" max="10517" width="11.7109375" style="75" customWidth="1"/>
    <col min="10518" max="10518" width="11.7109375" style="75" bestFit="1" customWidth="1"/>
    <col min="10519" max="10519" width="14.85546875" style="75" customWidth="1"/>
    <col min="10520" max="10521" width="9.140625" style="75" customWidth="1"/>
    <col min="10522" max="10522" width="12.7109375" style="75" bestFit="1" customWidth="1"/>
    <col min="10523" max="10752" width="9.140625" style="75" customWidth="1"/>
    <col min="10753" max="10753" width="85.5703125" style="75" customWidth="1"/>
    <col min="10754" max="10754" width="12.42578125" style="75" bestFit="1" customWidth="1"/>
    <col min="10755" max="10755" width="11.7109375" style="75" customWidth="1"/>
    <col min="10756" max="10756" width="11.7109375" style="75" bestFit="1" customWidth="1"/>
    <col min="10757" max="10757" width="11.85546875" style="75" bestFit="1" customWidth="1"/>
    <col min="10758" max="10766" width="11.7109375" style="75" bestFit="1" customWidth="1"/>
    <col min="10767" max="10767" width="11.85546875" style="75" bestFit="1" customWidth="1"/>
    <col min="10768" max="10768" width="11.7109375" style="75" bestFit="1" customWidth="1"/>
    <col min="10769" max="10773" width="11.7109375" style="75" customWidth="1"/>
    <col min="10774" max="10774" width="11.7109375" style="75" bestFit="1" customWidth="1"/>
    <col min="10775" max="10775" width="14.85546875" style="75" customWidth="1"/>
    <col min="10776" max="10777" width="9.140625" style="75" customWidth="1"/>
    <col min="10778" max="10778" width="12.7109375" style="75" bestFit="1" customWidth="1"/>
    <col min="10779" max="11008" width="9.140625" style="75" customWidth="1"/>
    <col min="11009" max="11009" width="85.5703125" style="75" customWidth="1"/>
    <col min="11010" max="11010" width="12.42578125" style="75" bestFit="1" customWidth="1"/>
    <col min="11011" max="11011" width="11.7109375" style="75" customWidth="1"/>
    <col min="11012" max="11012" width="11.7109375" style="75" bestFit="1" customWidth="1"/>
    <col min="11013" max="11013" width="11.85546875" style="75" bestFit="1" customWidth="1"/>
    <col min="11014" max="11022" width="11.7109375" style="75" bestFit="1" customWidth="1"/>
    <col min="11023" max="11023" width="11.85546875" style="75" bestFit="1" customWidth="1"/>
    <col min="11024" max="11024" width="11.7109375" style="75" bestFit="1" customWidth="1"/>
    <col min="11025" max="11029" width="11.7109375" style="75" customWidth="1"/>
    <col min="11030" max="11030" width="11.7109375" style="75" bestFit="1" customWidth="1"/>
    <col min="11031" max="11031" width="14.85546875" style="75" customWidth="1"/>
    <col min="11032" max="11033" width="9.140625" style="75" customWidth="1"/>
    <col min="11034" max="11034" width="12.7109375" style="75" bestFit="1" customWidth="1"/>
    <col min="11035" max="11264" width="9.140625" style="75" customWidth="1"/>
    <col min="11265" max="11265" width="85.5703125" style="75" customWidth="1"/>
    <col min="11266" max="11266" width="12.42578125" style="75" bestFit="1" customWidth="1"/>
    <col min="11267" max="11267" width="11.7109375" style="75" customWidth="1"/>
    <col min="11268" max="11268" width="11.7109375" style="75" bestFit="1" customWidth="1"/>
    <col min="11269" max="11269" width="11.85546875" style="75" bestFit="1" customWidth="1"/>
    <col min="11270" max="11278" width="11.7109375" style="75" bestFit="1" customWidth="1"/>
    <col min="11279" max="11279" width="11.85546875" style="75" bestFit="1" customWidth="1"/>
    <col min="11280" max="11280" width="11.7109375" style="75" bestFit="1" customWidth="1"/>
    <col min="11281" max="11285" width="11.7109375" style="75" customWidth="1"/>
    <col min="11286" max="11286" width="11.7109375" style="75" bestFit="1" customWidth="1"/>
    <col min="11287" max="11287" width="14.85546875" style="75" customWidth="1"/>
    <col min="11288" max="11289" width="9.140625" style="75" customWidth="1"/>
    <col min="11290" max="11290" width="12.7109375" style="75" bestFit="1" customWidth="1"/>
    <col min="11291" max="11520" width="9.140625" style="75" customWidth="1"/>
    <col min="11521" max="11521" width="85.5703125" style="75" customWidth="1"/>
    <col min="11522" max="11522" width="12.42578125" style="75" bestFit="1" customWidth="1"/>
    <col min="11523" max="11523" width="11.7109375" style="75" customWidth="1"/>
    <col min="11524" max="11524" width="11.7109375" style="75" bestFit="1" customWidth="1"/>
    <col min="11525" max="11525" width="11.85546875" style="75" bestFit="1" customWidth="1"/>
    <col min="11526" max="11534" width="11.7109375" style="75" bestFit="1" customWidth="1"/>
    <col min="11535" max="11535" width="11.85546875" style="75" bestFit="1" customWidth="1"/>
    <col min="11536" max="11536" width="11.7109375" style="75" bestFit="1" customWidth="1"/>
    <col min="11537" max="11541" width="11.7109375" style="75" customWidth="1"/>
    <col min="11542" max="11542" width="11.7109375" style="75" bestFit="1" customWidth="1"/>
    <col min="11543" max="11543" width="14.85546875" style="75" customWidth="1"/>
    <col min="11544" max="11545" width="9.140625" style="75" customWidth="1"/>
    <col min="11546" max="11546" width="12.7109375" style="75" bestFit="1" customWidth="1"/>
    <col min="11547" max="11776" width="9.140625" style="75" customWidth="1"/>
    <col min="11777" max="11777" width="85.5703125" style="75" customWidth="1"/>
    <col min="11778" max="11778" width="12.42578125" style="75" bestFit="1" customWidth="1"/>
    <col min="11779" max="11779" width="11.7109375" style="75" customWidth="1"/>
    <col min="11780" max="11780" width="11.7109375" style="75" bestFit="1" customWidth="1"/>
    <col min="11781" max="11781" width="11.85546875" style="75" bestFit="1" customWidth="1"/>
    <col min="11782" max="11790" width="11.7109375" style="75" bestFit="1" customWidth="1"/>
    <col min="11791" max="11791" width="11.85546875" style="75" bestFit="1" customWidth="1"/>
    <col min="11792" max="11792" width="11.7109375" style="75" bestFit="1" customWidth="1"/>
    <col min="11793" max="11797" width="11.7109375" style="75" customWidth="1"/>
    <col min="11798" max="11798" width="11.7109375" style="75" bestFit="1" customWidth="1"/>
    <col min="11799" max="11799" width="14.85546875" style="75" customWidth="1"/>
    <col min="11800" max="11801" width="9.140625" style="75" customWidth="1"/>
    <col min="11802" max="11802" width="12.7109375" style="75" bestFit="1" customWidth="1"/>
    <col min="11803" max="12032" width="9.140625" style="75" customWidth="1"/>
    <col min="12033" max="12033" width="85.5703125" style="75" customWidth="1"/>
    <col min="12034" max="12034" width="12.42578125" style="75" bestFit="1" customWidth="1"/>
    <col min="12035" max="12035" width="11.7109375" style="75" customWidth="1"/>
    <col min="12036" max="12036" width="11.7109375" style="75" bestFit="1" customWidth="1"/>
    <col min="12037" max="12037" width="11.85546875" style="75" bestFit="1" customWidth="1"/>
    <col min="12038" max="12046" width="11.7109375" style="75" bestFit="1" customWidth="1"/>
    <col min="12047" max="12047" width="11.85546875" style="75" bestFit="1" customWidth="1"/>
    <col min="12048" max="12048" width="11.7109375" style="75" bestFit="1" customWidth="1"/>
    <col min="12049" max="12053" width="11.7109375" style="75" customWidth="1"/>
    <col min="12054" max="12054" width="11.7109375" style="75" bestFit="1" customWidth="1"/>
    <col min="12055" max="12055" width="14.85546875" style="75" customWidth="1"/>
    <col min="12056" max="12057" width="9.140625" style="75" customWidth="1"/>
    <col min="12058" max="12058" width="12.7109375" style="75" bestFit="1" customWidth="1"/>
    <col min="12059" max="12288" width="9.140625" style="75" customWidth="1"/>
    <col min="12289" max="12289" width="85.5703125" style="75" customWidth="1"/>
    <col min="12290" max="12290" width="12.42578125" style="75" bestFit="1" customWidth="1"/>
    <col min="12291" max="12291" width="11.7109375" style="75" customWidth="1"/>
    <col min="12292" max="12292" width="11.7109375" style="75" bestFit="1" customWidth="1"/>
    <col min="12293" max="12293" width="11.85546875" style="75" bestFit="1" customWidth="1"/>
    <col min="12294" max="12302" width="11.7109375" style="75" bestFit="1" customWidth="1"/>
    <col min="12303" max="12303" width="11.85546875" style="75" bestFit="1" customWidth="1"/>
    <col min="12304" max="12304" width="11.7109375" style="75" bestFit="1" customWidth="1"/>
    <col min="12305" max="12309" width="11.7109375" style="75" customWidth="1"/>
    <col min="12310" max="12310" width="11.7109375" style="75" bestFit="1" customWidth="1"/>
    <col min="12311" max="12311" width="14.85546875" style="75" customWidth="1"/>
    <col min="12312" max="12313" width="9.140625" style="75" customWidth="1"/>
    <col min="12314" max="12314" width="12.7109375" style="75" bestFit="1" customWidth="1"/>
    <col min="12315" max="12544" width="9.140625" style="75" customWidth="1"/>
    <col min="12545" max="12545" width="85.5703125" style="75" customWidth="1"/>
    <col min="12546" max="12546" width="12.42578125" style="75" bestFit="1" customWidth="1"/>
    <col min="12547" max="12547" width="11.7109375" style="75" customWidth="1"/>
    <col min="12548" max="12548" width="11.7109375" style="75" bestFit="1" customWidth="1"/>
    <col min="12549" max="12549" width="11.85546875" style="75" bestFit="1" customWidth="1"/>
    <col min="12550" max="12558" width="11.7109375" style="75" bestFit="1" customWidth="1"/>
    <col min="12559" max="12559" width="11.85546875" style="75" bestFit="1" customWidth="1"/>
    <col min="12560" max="12560" width="11.7109375" style="75" bestFit="1" customWidth="1"/>
    <col min="12561" max="12565" width="11.7109375" style="75" customWidth="1"/>
    <col min="12566" max="12566" width="11.7109375" style="75" bestFit="1" customWidth="1"/>
    <col min="12567" max="12567" width="14.85546875" style="75" customWidth="1"/>
    <col min="12568" max="12569" width="9.140625" style="75" customWidth="1"/>
    <col min="12570" max="12570" width="12.7109375" style="75" bestFit="1" customWidth="1"/>
    <col min="12571" max="12800" width="9.140625" style="75" customWidth="1"/>
    <col min="12801" max="12801" width="85.5703125" style="75" customWidth="1"/>
    <col min="12802" max="12802" width="12.42578125" style="75" bestFit="1" customWidth="1"/>
    <col min="12803" max="12803" width="11.7109375" style="75" customWidth="1"/>
    <col min="12804" max="12804" width="11.7109375" style="75" bestFit="1" customWidth="1"/>
    <col min="12805" max="12805" width="11.85546875" style="75" bestFit="1" customWidth="1"/>
    <col min="12806" max="12814" width="11.7109375" style="75" bestFit="1" customWidth="1"/>
    <col min="12815" max="12815" width="11.85546875" style="75" bestFit="1" customWidth="1"/>
    <col min="12816" max="12816" width="11.7109375" style="75" bestFit="1" customWidth="1"/>
    <col min="12817" max="12821" width="11.7109375" style="75" customWidth="1"/>
    <col min="12822" max="12822" width="11.7109375" style="75" bestFit="1" customWidth="1"/>
    <col min="12823" max="12823" width="14.85546875" style="75" customWidth="1"/>
    <col min="12824" max="12825" width="9.140625" style="75" customWidth="1"/>
    <col min="12826" max="12826" width="12.7109375" style="75" bestFit="1" customWidth="1"/>
    <col min="12827" max="13056" width="9.140625" style="75" customWidth="1"/>
    <col min="13057" max="13057" width="85.5703125" style="75" customWidth="1"/>
    <col min="13058" max="13058" width="12.42578125" style="75" bestFit="1" customWidth="1"/>
    <col min="13059" max="13059" width="11.7109375" style="75" customWidth="1"/>
    <col min="13060" max="13060" width="11.7109375" style="75" bestFit="1" customWidth="1"/>
    <col min="13061" max="13061" width="11.85546875" style="75" bestFit="1" customWidth="1"/>
    <col min="13062" max="13070" width="11.7109375" style="75" bestFit="1" customWidth="1"/>
    <col min="13071" max="13071" width="11.85546875" style="75" bestFit="1" customWidth="1"/>
    <col min="13072" max="13072" width="11.7109375" style="75" bestFit="1" customWidth="1"/>
    <col min="13073" max="13077" width="11.7109375" style="75" customWidth="1"/>
    <col min="13078" max="13078" width="11.7109375" style="75" bestFit="1" customWidth="1"/>
    <col min="13079" max="13079" width="14.85546875" style="75" customWidth="1"/>
    <col min="13080" max="13081" width="9.140625" style="75" customWidth="1"/>
    <col min="13082" max="13082" width="12.7109375" style="75" bestFit="1" customWidth="1"/>
    <col min="13083" max="13312" width="9.140625" style="75" customWidth="1"/>
    <col min="13313" max="13313" width="85.5703125" style="75" customWidth="1"/>
    <col min="13314" max="13314" width="12.42578125" style="75" bestFit="1" customWidth="1"/>
    <col min="13315" max="13315" width="11.7109375" style="75" customWidth="1"/>
    <col min="13316" max="13316" width="11.7109375" style="75" bestFit="1" customWidth="1"/>
    <col min="13317" max="13317" width="11.85546875" style="75" bestFit="1" customWidth="1"/>
    <col min="13318" max="13326" width="11.7109375" style="75" bestFit="1" customWidth="1"/>
    <col min="13327" max="13327" width="11.85546875" style="75" bestFit="1" customWidth="1"/>
    <col min="13328" max="13328" width="11.7109375" style="75" bestFit="1" customWidth="1"/>
    <col min="13329" max="13333" width="11.7109375" style="75" customWidth="1"/>
    <col min="13334" max="13334" width="11.7109375" style="75" bestFit="1" customWidth="1"/>
    <col min="13335" max="13335" width="14.85546875" style="75" customWidth="1"/>
    <col min="13336" max="13337" width="9.140625" style="75" customWidth="1"/>
    <col min="13338" max="13338" width="12.7109375" style="75" bestFit="1" customWidth="1"/>
    <col min="13339" max="13568" width="9.140625" style="75" customWidth="1"/>
    <col min="13569" max="13569" width="85.5703125" style="75" customWidth="1"/>
    <col min="13570" max="13570" width="12.42578125" style="75" bestFit="1" customWidth="1"/>
    <col min="13571" max="13571" width="11.7109375" style="75" customWidth="1"/>
    <col min="13572" max="13572" width="11.7109375" style="75" bestFit="1" customWidth="1"/>
    <col min="13573" max="13573" width="11.85546875" style="75" bestFit="1" customWidth="1"/>
    <col min="13574" max="13582" width="11.7109375" style="75" bestFit="1" customWidth="1"/>
    <col min="13583" max="13583" width="11.85546875" style="75" bestFit="1" customWidth="1"/>
    <col min="13584" max="13584" width="11.7109375" style="75" bestFit="1" customWidth="1"/>
    <col min="13585" max="13589" width="11.7109375" style="75" customWidth="1"/>
    <col min="13590" max="13590" width="11.7109375" style="75" bestFit="1" customWidth="1"/>
    <col min="13591" max="13591" width="14.85546875" style="75" customWidth="1"/>
    <col min="13592" max="13593" width="9.140625" style="75" customWidth="1"/>
    <col min="13594" max="13594" width="12.7109375" style="75" bestFit="1" customWidth="1"/>
    <col min="13595" max="13824" width="9.140625" style="75" customWidth="1"/>
    <col min="13825" max="13825" width="85.5703125" style="75" customWidth="1"/>
    <col min="13826" max="13826" width="12.42578125" style="75" bestFit="1" customWidth="1"/>
    <col min="13827" max="13827" width="11.7109375" style="75" customWidth="1"/>
    <col min="13828" max="13828" width="11.7109375" style="75" bestFit="1" customWidth="1"/>
    <col min="13829" max="13829" width="11.85546875" style="75" bestFit="1" customWidth="1"/>
    <col min="13830" max="13838" width="11.7109375" style="75" bestFit="1" customWidth="1"/>
    <col min="13839" max="13839" width="11.85546875" style="75" bestFit="1" customWidth="1"/>
    <col min="13840" max="13840" width="11.7109375" style="75" bestFit="1" customWidth="1"/>
    <col min="13841" max="13845" width="11.7109375" style="75" customWidth="1"/>
    <col min="13846" max="13846" width="11.7109375" style="75" bestFit="1" customWidth="1"/>
    <col min="13847" max="13847" width="14.85546875" style="75" customWidth="1"/>
    <col min="13848" max="13849" width="9.140625" style="75" customWidth="1"/>
    <col min="13850" max="13850" width="12.7109375" style="75" bestFit="1" customWidth="1"/>
    <col min="13851" max="14080" width="9.140625" style="75" customWidth="1"/>
    <col min="14081" max="14081" width="85.5703125" style="75" customWidth="1"/>
    <col min="14082" max="14082" width="12.42578125" style="75" bestFit="1" customWidth="1"/>
    <col min="14083" max="14083" width="11.7109375" style="75" customWidth="1"/>
    <col min="14084" max="14084" width="11.7109375" style="75" bestFit="1" customWidth="1"/>
    <col min="14085" max="14085" width="11.85546875" style="75" bestFit="1" customWidth="1"/>
    <col min="14086" max="14094" width="11.7109375" style="75" bestFit="1" customWidth="1"/>
    <col min="14095" max="14095" width="11.85546875" style="75" bestFit="1" customWidth="1"/>
    <col min="14096" max="14096" width="11.7109375" style="75" bestFit="1" customWidth="1"/>
    <col min="14097" max="14101" width="11.7109375" style="75" customWidth="1"/>
    <col min="14102" max="14102" width="11.7109375" style="75" bestFit="1" customWidth="1"/>
    <col min="14103" max="14103" width="14.85546875" style="75" customWidth="1"/>
    <col min="14104" max="14105" width="9.140625" style="75" customWidth="1"/>
    <col min="14106" max="14106" width="12.7109375" style="75" bestFit="1" customWidth="1"/>
    <col min="14107" max="14336" width="9.140625" style="75" customWidth="1"/>
    <col min="14337" max="14337" width="85.5703125" style="75" customWidth="1"/>
    <col min="14338" max="14338" width="12.42578125" style="75" bestFit="1" customWidth="1"/>
    <col min="14339" max="14339" width="11.7109375" style="75" customWidth="1"/>
    <col min="14340" max="14340" width="11.7109375" style="75" bestFit="1" customWidth="1"/>
    <col min="14341" max="14341" width="11.85546875" style="75" bestFit="1" customWidth="1"/>
    <col min="14342" max="14350" width="11.7109375" style="75" bestFit="1" customWidth="1"/>
    <col min="14351" max="14351" width="11.85546875" style="75" bestFit="1" customWidth="1"/>
    <col min="14352" max="14352" width="11.7109375" style="75" bestFit="1" customWidth="1"/>
    <col min="14353" max="14357" width="11.7109375" style="75" customWidth="1"/>
    <col min="14358" max="14358" width="11.7109375" style="75" bestFit="1" customWidth="1"/>
    <col min="14359" max="14359" width="14.85546875" style="75" customWidth="1"/>
    <col min="14360" max="14361" width="9.140625" style="75" customWidth="1"/>
    <col min="14362" max="14362" width="12.7109375" style="75" bestFit="1" customWidth="1"/>
    <col min="14363" max="14592" width="9.140625" style="75" customWidth="1"/>
    <col min="14593" max="14593" width="85.5703125" style="75" customWidth="1"/>
    <col min="14594" max="14594" width="12.42578125" style="75" bestFit="1" customWidth="1"/>
    <col min="14595" max="14595" width="11.7109375" style="75" customWidth="1"/>
    <col min="14596" max="14596" width="11.7109375" style="75" bestFit="1" customWidth="1"/>
    <col min="14597" max="14597" width="11.85546875" style="75" bestFit="1" customWidth="1"/>
    <col min="14598" max="14606" width="11.7109375" style="75" bestFit="1" customWidth="1"/>
    <col min="14607" max="14607" width="11.85546875" style="75" bestFit="1" customWidth="1"/>
    <col min="14608" max="14608" width="11.7109375" style="75" bestFit="1" customWidth="1"/>
    <col min="14609" max="14613" width="11.7109375" style="75" customWidth="1"/>
    <col min="14614" max="14614" width="11.7109375" style="75" bestFit="1" customWidth="1"/>
    <col min="14615" max="14615" width="14.85546875" style="75" customWidth="1"/>
    <col min="14616" max="14617" width="9.140625" style="75" customWidth="1"/>
    <col min="14618" max="14618" width="12.7109375" style="75" bestFit="1" customWidth="1"/>
    <col min="14619" max="14848" width="9.140625" style="75" customWidth="1"/>
    <col min="14849" max="14849" width="85.5703125" style="75" customWidth="1"/>
    <col min="14850" max="14850" width="12.42578125" style="75" bestFit="1" customWidth="1"/>
    <col min="14851" max="14851" width="11.7109375" style="75" customWidth="1"/>
    <col min="14852" max="14852" width="11.7109375" style="75" bestFit="1" customWidth="1"/>
    <col min="14853" max="14853" width="11.85546875" style="75" bestFit="1" customWidth="1"/>
    <col min="14854" max="14862" width="11.7109375" style="75" bestFit="1" customWidth="1"/>
    <col min="14863" max="14863" width="11.85546875" style="75" bestFit="1" customWidth="1"/>
    <col min="14864" max="14864" width="11.7109375" style="75" bestFit="1" customWidth="1"/>
    <col min="14865" max="14869" width="11.7109375" style="75" customWidth="1"/>
    <col min="14870" max="14870" width="11.7109375" style="75" bestFit="1" customWidth="1"/>
    <col min="14871" max="14871" width="14.85546875" style="75" customWidth="1"/>
    <col min="14872" max="14873" width="9.140625" style="75" customWidth="1"/>
    <col min="14874" max="14874" width="12.7109375" style="75" bestFit="1" customWidth="1"/>
    <col min="14875" max="15104" width="9.140625" style="75" customWidth="1"/>
    <col min="15105" max="15105" width="85.5703125" style="75" customWidth="1"/>
    <col min="15106" max="15106" width="12.42578125" style="75" bestFit="1" customWidth="1"/>
    <col min="15107" max="15107" width="11.7109375" style="75" customWidth="1"/>
    <col min="15108" max="15108" width="11.7109375" style="75" bestFit="1" customWidth="1"/>
    <col min="15109" max="15109" width="11.85546875" style="75" bestFit="1" customWidth="1"/>
    <col min="15110" max="15118" width="11.7109375" style="75" bestFit="1" customWidth="1"/>
    <col min="15119" max="15119" width="11.85546875" style="75" bestFit="1" customWidth="1"/>
    <col min="15120" max="15120" width="11.7109375" style="75" bestFit="1" customWidth="1"/>
    <col min="15121" max="15125" width="11.7109375" style="75" customWidth="1"/>
    <col min="15126" max="15126" width="11.7109375" style="75" bestFit="1" customWidth="1"/>
    <col min="15127" max="15127" width="14.85546875" style="75" customWidth="1"/>
    <col min="15128" max="15129" width="9.140625" style="75" customWidth="1"/>
    <col min="15130" max="15130" width="12.7109375" style="75" bestFit="1" customWidth="1"/>
    <col min="15131" max="15360" width="9.140625" style="75" customWidth="1"/>
    <col min="15361" max="15361" width="85.5703125" style="75" customWidth="1"/>
    <col min="15362" max="15362" width="12.42578125" style="75" bestFit="1" customWidth="1"/>
    <col min="15363" max="15363" width="11.7109375" style="75" customWidth="1"/>
    <col min="15364" max="15364" width="11.7109375" style="75" bestFit="1" customWidth="1"/>
    <col min="15365" max="15365" width="11.85546875" style="75" bestFit="1" customWidth="1"/>
    <col min="15366" max="15374" width="11.7109375" style="75" bestFit="1" customWidth="1"/>
    <col min="15375" max="15375" width="11.85546875" style="75" bestFit="1" customWidth="1"/>
    <col min="15376" max="15376" width="11.7109375" style="75" bestFit="1" customWidth="1"/>
    <col min="15377" max="15381" width="11.7109375" style="75" customWidth="1"/>
    <col min="15382" max="15382" width="11.7109375" style="75" bestFit="1" customWidth="1"/>
    <col min="15383" max="15383" width="14.85546875" style="75" customWidth="1"/>
    <col min="15384" max="15385" width="9.140625" style="75" customWidth="1"/>
    <col min="15386" max="15386" width="12.7109375" style="75" bestFit="1" customWidth="1"/>
    <col min="15387" max="15616" width="9.140625" style="75" customWidth="1"/>
    <col min="15617" max="15617" width="85.5703125" style="75" customWidth="1"/>
    <col min="15618" max="15618" width="12.42578125" style="75" bestFit="1" customWidth="1"/>
    <col min="15619" max="15619" width="11.7109375" style="75" customWidth="1"/>
    <col min="15620" max="15620" width="11.7109375" style="75" bestFit="1" customWidth="1"/>
    <col min="15621" max="15621" width="11.85546875" style="75" bestFit="1" customWidth="1"/>
    <col min="15622" max="15630" width="11.7109375" style="75" bestFit="1" customWidth="1"/>
    <col min="15631" max="15631" width="11.85546875" style="75" bestFit="1" customWidth="1"/>
    <col min="15632" max="15632" width="11.7109375" style="75" bestFit="1" customWidth="1"/>
    <col min="15633" max="15637" width="11.7109375" style="75" customWidth="1"/>
    <col min="15638" max="15638" width="11.7109375" style="75" bestFit="1" customWidth="1"/>
    <col min="15639" max="15639" width="14.85546875" style="75" customWidth="1"/>
    <col min="15640" max="15641" width="9.140625" style="75" customWidth="1"/>
    <col min="15642" max="15642" width="12.7109375" style="75" bestFit="1" customWidth="1"/>
    <col min="15643" max="15872" width="9.140625" style="75" customWidth="1"/>
    <col min="15873" max="15873" width="85.5703125" style="75" customWidth="1"/>
    <col min="15874" max="15874" width="12.42578125" style="75" bestFit="1" customWidth="1"/>
    <col min="15875" max="15875" width="11.7109375" style="75" customWidth="1"/>
    <col min="15876" max="15876" width="11.7109375" style="75" bestFit="1" customWidth="1"/>
    <col min="15877" max="15877" width="11.85546875" style="75" bestFit="1" customWidth="1"/>
    <col min="15878" max="15886" width="11.7109375" style="75" bestFit="1" customWidth="1"/>
    <col min="15887" max="15887" width="11.85546875" style="75" bestFit="1" customWidth="1"/>
    <col min="15888" max="15888" width="11.7109375" style="75" bestFit="1" customWidth="1"/>
    <col min="15889" max="15893" width="11.7109375" style="75" customWidth="1"/>
    <col min="15894" max="15894" width="11.7109375" style="75" bestFit="1" customWidth="1"/>
    <col min="15895" max="15895" width="14.85546875" style="75" customWidth="1"/>
    <col min="15896" max="15897" width="9.140625" style="75" customWidth="1"/>
    <col min="15898" max="15898" width="12.7109375" style="75" bestFit="1" customWidth="1"/>
    <col min="15899" max="16128" width="9.140625" style="75" customWidth="1"/>
    <col min="16129" max="16129" width="85.5703125" style="75" customWidth="1"/>
    <col min="16130" max="16130" width="12.42578125" style="75" bestFit="1" customWidth="1"/>
    <col min="16131" max="16131" width="11.7109375" style="75" customWidth="1"/>
    <col min="16132" max="16132" width="11.7109375" style="75" bestFit="1" customWidth="1"/>
    <col min="16133" max="16133" width="11.85546875" style="75" bestFit="1" customWidth="1"/>
    <col min="16134" max="16142" width="11.7109375" style="75" bestFit="1" customWidth="1"/>
    <col min="16143" max="16143" width="11.85546875" style="75" bestFit="1" customWidth="1"/>
    <col min="16144" max="16144" width="11.7109375" style="75" bestFit="1" customWidth="1"/>
    <col min="16145" max="16149" width="11.7109375" style="75" customWidth="1"/>
    <col min="16150" max="16150" width="11.7109375" style="75" bestFit="1" customWidth="1"/>
    <col min="16151" max="16151" width="14.85546875" style="75" customWidth="1"/>
    <col min="16152" max="16153" width="9.140625" style="75" customWidth="1"/>
    <col min="16154" max="16154" width="12.7109375" style="75" bestFit="1" customWidth="1"/>
    <col min="16155" max="16384" width="9.140625" style="75" customWidth="1"/>
  </cols>
  <sheetData>
    <row r="1" spans="1:26" ht="30" customHeight="1" x14ac:dyDescent="0.25">
      <c r="A1" s="771" t="s">
        <v>889</v>
      </c>
      <c r="B1" s="771"/>
      <c r="C1" s="771"/>
      <c r="D1" s="771"/>
      <c r="E1" s="771"/>
      <c r="F1" s="771"/>
      <c r="G1" s="771"/>
      <c r="H1" s="771"/>
      <c r="I1" s="771"/>
      <c r="J1" s="771"/>
      <c r="K1" s="771"/>
      <c r="L1" s="771"/>
      <c r="M1" s="771"/>
      <c r="N1" s="771"/>
      <c r="O1" s="771"/>
      <c r="P1" s="771"/>
      <c r="Q1" s="771"/>
      <c r="R1" s="771"/>
      <c r="S1" s="771"/>
      <c r="T1" s="771"/>
      <c r="U1" s="771"/>
      <c r="V1" s="771"/>
      <c r="W1" s="771"/>
    </row>
    <row r="2" spans="1:26" ht="15" customHeight="1" x14ac:dyDescent="0.2">
      <c r="A2" s="772" t="s">
        <v>668</v>
      </c>
      <c r="B2" s="772"/>
      <c r="C2" s="772"/>
      <c r="D2" s="772"/>
      <c r="E2" s="772"/>
      <c r="F2" s="772"/>
      <c r="G2" s="772"/>
      <c r="H2" s="772"/>
      <c r="I2" s="772"/>
      <c r="J2" s="772"/>
      <c r="K2" s="772"/>
      <c r="L2" s="772"/>
      <c r="M2" s="772"/>
      <c r="N2" s="772"/>
      <c r="O2" s="772"/>
      <c r="P2" s="772"/>
      <c r="Q2" s="772"/>
      <c r="R2" s="772"/>
      <c r="S2" s="772"/>
      <c r="T2" s="772"/>
      <c r="U2" s="772"/>
      <c r="V2" s="772"/>
      <c r="W2" s="772"/>
    </row>
    <row r="3" spans="1:26" ht="15" customHeight="1" x14ac:dyDescent="0.2">
      <c r="A3" s="772" t="s">
        <v>2</v>
      </c>
      <c r="B3" s="772"/>
      <c r="C3" s="772"/>
      <c r="D3" s="772"/>
      <c r="E3" s="772"/>
      <c r="F3" s="772"/>
      <c r="G3" s="772"/>
      <c r="H3" s="772"/>
      <c r="I3" s="772"/>
      <c r="J3" s="772"/>
      <c r="K3" s="772"/>
      <c r="L3" s="772"/>
      <c r="M3" s="772"/>
      <c r="N3" s="772"/>
      <c r="O3" s="772"/>
      <c r="P3" s="772"/>
      <c r="Q3" s="772"/>
      <c r="R3" s="772"/>
      <c r="S3" s="772"/>
      <c r="T3" s="772"/>
      <c r="U3" s="772"/>
      <c r="V3" s="772"/>
      <c r="W3" s="772"/>
    </row>
    <row r="4" spans="1:26" s="79" customFormat="1" ht="30" customHeight="1" x14ac:dyDescent="0.25">
      <c r="A4" s="773" t="s">
        <v>669</v>
      </c>
      <c r="B4" s="773"/>
      <c r="C4" s="773"/>
      <c r="D4" s="773"/>
      <c r="E4" s="773"/>
      <c r="F4" s="773"/>
      <c r="G4" s="773"/>
      <c r="H4" s="773"/>
      <c r="I4" s="773"/>
      <c r="J4" s="773"/>
      <c r="K4" s="773"/>
      <c r="L4" s="773"/>
      <c r="M4" s="773"/>
      <c r="N4" s="773"/>
      <c r="O4" s="773"/>
      <c r="P4" s="773"/>
      <c r="Q4" s="773"/>
      <c r="R4" s="773"/>
      <c r="S4" s="773"/>
      <c r="T4" s="773"/>
      <c r="U4" s="773"/>
      <c r="V4" s="773"/>
      <c r="W4" s="773"/>
    </row>
    <row r="5" spans="1:26" ht="3.75" customHeight="1" x14ac:dyDescent="0.2">
      <c r="A5" s="52"/>
      <c r="B5" s="52"/>
      <c r="C5" s="52"/>
      <c r="D5" s="52"/>
      <c r="E5" s="52"/>
      <c r="F5" s="52"/>
      <c r="G5" s="52"/>
      <c r="H5" s="52"/>
      <c r="I5" s="52"/>
      <c r="J5" s="328"/>
      <c r="K5" s="328"/>
      <c r="L5" s="328"/>
      <c r="M5" s="328"/>
      <c r="N5" s="328"/>
      <c r="O5" s="328"/>
      <c r="P5" s="328"/>
      <c r="Q5" s="328"/>
      <c r="R5" s="328"/>
      <c r="S5" s="328"/>
      <c r="T5" s="328"/>
      <c r="U5" s="328"/>
      <c r="V5" s="328"/>
      <c r="W5" s="328"/>
    </row>
    <row r="6" spans="1:26" s="85" customFormat="1" ht="30" customHeight="1" thickBot="1" x14ac:dyDescent="0.25">
      <c r="A6" s="382"/>
      <c r="B6" s="383" t="s">
        <v>902</v>
      </c>
      <c r="C6" s="383" t="s">
        <v>903</v>
      </c>
      <c r="D6" s="383" t="s">
        <v>912</v>
      </c>
      <c r="E6" s="383" t="s">
        <v>913</v>
      </c>
      <c r="F6" s="383" t="s">
        <v>914</v>
      </c>
      <c r="G6" s="383" t="s">
        <v>915</v>
      </c>
      <c r="H6" s="383" t="s">
        <v>916</v>
      </c>
      <c r="I6" s="383" t="s">
        <v>917</v>
      </c>
      <c r="J6" s="383" t="s">
        <v>918</v>
      </c>
      <c r="K6" s="383" t="s">
        <v>919</v>
      </c>
      <c r="L6" s="383" t="s">
        <v>920</v>
      </c>
      <c r="M6" s="383" t="s">
        <v>921</v>
      </c>
      <c r="N6" s="383" t="s">
        <v>922</v>
      </c>
      <c r="O6" s="383" t="s">
        <v>923</v>
      </c>
      <c r="P6" s="383" t="s">
        <v>924</v>
      </c>
      <c r="Q6" s="383" t="s">
        <v>925</v>
      </c>
      <c r="R6" s="383" t="s">
        <v>926</v>
      </c>
      <c r="S6" s="383" t="s">
        <v>927</v>
      </c>
      <c r="T6" s="383" t="s">
        <v>928</v>
      </c>
      <c r="U6" s="383" t="s">
        <v>929</v>
      </c>
      <c r="V6" s="383" t="s">
        <v>930</v>
      </c>
      <c r="W6" s="395" t="s">
        <v>8</v>
      </c>
    </row>
    <row r="7" spans="1:26" s="386" customFormat="1" ht="15" customHeight="1" x14ac:dyDescent="0.2">
      <c r="A7" s="384" t="s">
        <v>670</v>
      </c>
      <c r="B7" s="396">
        <v>0.19979945718124301</v>
      </c>
      <c r="C7" s="396">
        <v>0.22707110376815759</v>
      </c>
      <c r="D7" s="396">
        <v>0.12974784396316633</v>
      </c>
      <c r="E7" s="396">
        <v>0.18723350532561531</v>
      </c>
      <c r="F7" s="396">
        <v>0.13655192917413683</v>
      </c>
      <c r="G7" s="396">
        <v>0.13177387358913617</v>
      </c>
      <c r="H7" s="396">
        <v>0.13139890607442425</v>
      </c>
      <c r="I7" s="396">
        <v>0.16872740713691248</v>
      </c>
      <c r="J7" s="396">
        <v>0.12386929523441419</v>
      </c>
      <c r="K7" s="396">
        <v>0.20804987801968461</v>
      </c>
      <c r="L7" s="396">
        <v>0.47502250065512136</v>
      </c>
      <c r="M7" s="396">
        <v>0.16338982360302806</v>
      </c>
      <c r="N7" s="396">
        <v>0.17836629441466623</v>
      </c>
      <c r="O7" s="396">
        <v>0.39602298865476465</v>
      </c>
      <c r="P7" s="396">
        <v>0.11355628637231191</v>
      </c>
      <c r="Q7" s="396">
        <v>0.7912518199758094</v>
      </c>
      <c r="R7" s="396">
        <v>0.10354682539416585</v>
      </c>
      <c r="S7" s="396">
        <v>0.19868921097557632</v>
      </c>
      <c r="T7" s="396">
        <v>0.25728275118098592</v>
      </c>
      <c r="U7" s="396">
        <v>0.33329650867203409</v>
      </c>
      <c r="V7" s="396">
        <v>0.24231293009018065</v>
      </c>
      <c r="W7" s="396">
        <v>0.21451671357934682</v>
      </c>
    </row>
    <row r="8" spans="1:26" ht="15" customHeight="1" x14ac:dyDescent="0.2">
      <c r="A8" s="98" t="s">
        <v>671</v>
      </c>
      <c r="B8" s="397">
        <v>61685193.25</v>
      </c>
      <c r="C8" s="397">
        <v>19207959.170000002</v>
      </c>
      <c r="D8" s="397">
        <v>37433900.160000004</v>
      </c>
      <c r="E8" s="397">
        <v>14548672.470000001</v>
      </c>
      <c r="F8" s="397">
        <v>35406313.590000004</v>
      </c>
      <c r="G8" s="397">
        <v>7335241.2700000005</v>
      </c>
      <c r="H8" s="397">
        <v>40650092.280000001</v>
      </c>
      <c r="I8" s="397">
        <v>51348076.980000004</v>
      </c>
      <c r="J8" s="397">
        <v>4645433.09</v>
      </c>
      <c r="K8" s="397">
        <v>32403601.659999996</v>
      </c>
      <c r="L8" s="397">
        <v>5627392.7000000002</v>
      </c>
      <c r="M8" s="397">
        <v>5935188.6699999999</v>
      </c>
      <c r="N8" s="397">
        <v>3896336.5599999996</v>
      </c>
      <c r="O8" s="397">
        <v>2547479.65</v>
      </c>
      <c r="P8" s="397">
        <v>4465606.3100000005</v>
      </c>
      <c r="Q8" s="397">
        <v>650895.73</v>
      </c>
      <c r="R8" s="397">
        <v>18108718.98</v>
      </c>
      <c r="S8" s="397">
        <v>1253724.57</v>
      </c>
      <c r="T8" s="397">
        <v>14600097.709999999</v>
      </c>
      <c r="U8" s="397">
        <v>8233526.7199999997</v>
      </c>
      <c r="V8" s="397">
        <v>4463435.74</v>
      </c>
      <c r="W8" s="397">
        <v>1682777934.0700004</v>
      </c>
      <c r="Z8" s="386"/>
    </row>
    <row r="9" spans="1:26" ht="15" customHeight="1" x14ac:dyDescent="0.2">
      <c r="A9" s="98" t="s">
        <v>672</v>
      </c>
      <c r="B9" s="397">
        <v>0</v>
      </c>
      <c r="C9" s="397">
        <v>0</v>
      </c>
      <c r="D9" s="397">
        <v>0</v>
      </c>
      <c r="E9" s="397">
        <v>0</v>
      </c>
      <c r="F9" s="397">
        <v>0</v>
      </c>
      <c r="G9" s="397">
        <v>0</v>
      </c>
      <c r="H9" s="397">
        <v>0</v>
      </c>
      <c r="I9" s="397">
        <v>0</v>
      </c>
      <c r="J9" s="397">
        <v>0</v>
      </c>
      <c r="K9" s="397">
        <v>0</v>
      </c>
      <c r="L9" s="397">
        <v>0</v>
      </c>
      <c r="M9" s="397">
        <v>0</v>
      </c>
      <c r="N9" s="397">
        <v>0</v>
      </c>
      <c r="O9" s="397">
        <v>0</v>
      </c>
      <c r="P9" s="397">
        <v>0</v>
      </c>
      <c r="Q9" s="397">
        <v>0</v>
      </c>
      <c r="R9" s="397">
        <v>0</v>
      </c>
      <c r="S9" s="397">
        <v>0</v>
      </c>
      <c r="T9" s="397">
        <v>0</v>
      </c>
      <c r="U9" s="397">
        <v>0</v>
      </c>
      <c r="V9" s="397">
        <v>0</v>
      </c>
      <c r="W9" s="397">
        <v>0</v>
      </c>
      <c r="Z9" s="386"/>
    </row>
    <row r="10" spans="1:26" ht="15" customHeight="1" x14ac:dyDescent="0.2">
      <c r="A10" s="98" t="s">
        <v>673</v>
      </c>
      <c r="B10" s="397">
        <v>48249996.460000001</v>
      </c>
      <c r="C10" s="397">
        <v>9458099.7899999991</v>
      </c>
      <c r="D10" s="397">
        <v>29310338.280000001</v>
      </c>
      <c r="E10" s="397">
        <v>13242546.649999999</v>
      </c>
      <c r="F10" s="397">
        <v>6167963.7699999996</v>
      </c>
      <c r="G10" s="397">
        <v>8474446.2599999998</v>
      </c>
      <c r="H10" s="397">
        <v>46175094.260000005</v>
      </c>
      <c r="I10" s="397">
        <v>34641734.969999999</v>
      </c>
      <c r="J10" s="397">
        <v>2915413.82</v>
      </c>
      <c r="K10" s="397">
        <v>35290609.240000002</v>
      </c>
      <c r="L10" s="397">
        <v>5682716.4199999999</v>
      </c>
      <c r="M10" s="397">
        <v>8135915.8399999999</v>
      </c>
      <c r="N10" s="397">
        <v>2269882.0499999998</v>
      </c>
      <c r="O10" s="397">
        <v>963383.69000000006</v>
      </c>
      <c r="P10" s="397">
        <v>6406183.8099999996</v>
      </c>
      <c r="Q10" s="397">
        <v>1887274.0099999998</v>
      </c>
      <c r="R10" s="397">
        <v>10904915.030000001</v>
      </c>
      <c r="S10" s="397">
        <v>236581.66</v>
      </c>
      <c r="T10" s="397">
        <v>20655404.379999999</v>
      </c>
      <c r="U10" s="397">
        <v>3209104.8899999997</v>
      </c>
      <c r="V10" s="397">
        <v>3669638.63</v>
      </c>
      <c r="W10" s="397">
        <v>801818163.38999975</v>
      </c>
      <c r="Z10" s="386"/>
    </row>
    <row r="11" spans="1:26" ht="15" customHeight="1" x14ac:dyDescent="0.2">
      <c r="A11" s="98" t="s">
        <v>674</v>
      </c>
      <c r="B11" s="397">
        <v>98609211</v>
      </c>
      <c r="C11" s="397">
        <v>662362.14</v>
      </c>
      <c r="D11" s="397">
        <v>34590642.560000002</v>
      </c>
      <c r="E11" s="397">
        <v>3312423.84</v>
      </c>
      <c r="F11" s="397">
        <v>30918902.580000002</v>
      </c>
      <c r="G11" s="397">
        <v>18569524.91</v>
      </c>
      <c r="H11" s="397">
        <v>4978827.9799999995</v>
      </c>
      <c r="I11" s="397">
        <v>21063842.880000003</v>
      </c>
      <c r="J11" s="397">
        <v>7187212.8499999996</v>
      </c>
      <c r="K11" s="397">
        <v>40856459.450000003</v>
      </c>
      <c r="L11" s="397">
        <v>15912106.23</v>
      </c>
      <c r="M11" s="397">
        <v>10088684.039999999</v>
      </c>
      <c r="N11" s="397">
        <v>15026339.079999998</v>
      </c>
      <c r="O11" s="397">
        <v>4047705.3899999997</v>
      </c>
      <c r="P11" s="397">
        <v>2707085.3400000003</v>
      </c>
      <c r="Q11" s="397">
        <v>7211522.6799999997</v>
      </c>
      <c r="R11" s="397">
        <v>29347323.550000004</v>
      </c>
      <c r="S11" s="397">
        <v>3948947.0999999996</v>
      </c>
      <c r="T11" s="397">
        <v>27600148.479999997</v>
      </c>
      <c r="U11" s="397">
        <v>7113017.3200000003</v>
      </c>
      <c r="V11" s="397">
        <v>2028696.2400000002</v>
      </c>
      <c r="W11" s="397">
        <v>1042603110.1100003</v>
      </c>
      <c r="Z11" s="386"/>
    </row>
    <row r="12" spans="1:26" ht="15" customHeight="1" x14ac:dyDescent="0.2">
      <c r="A12" s="98" t="s">
        <v>675</v>
      </c>
      <c r="B12" s="397">
        <v>0</v>
      </c>
      <c r="C12" s="397">
        <v>0</v>
      </c>
      <c r="D12" s="397">
        <v>0</v>
      </c>
      <c r="E12" s="397">
        <v>0</v>
      </c>
      <c r="F12" s="397">
        <v>32753151.66</v>
      </c>
      <c r="G12" s="397">
        <v>1829597.7800000003</v>
      </c>
      <c r="H12" s="397">
        <v>25893792.960000001</v>
      </c>
      <c r="I12" s="397">
        <v>0</v>
      </c>
      <c r="J12" s="397">
        <v>0</v>
      </c>
      <c r="K12" s="397">
        <v>0</v>
      </c>
      <c r="L12" s="397">
        <v>0</v>
      </c>
      <c r="M12" s="397">
        <v>0</v>
      </c>
      <c r="N12" s="397">
        <v>0</v>
      </c>
      <c r="O12" s="397">
        <v>0</v>
      </c>
      <c r="P12" s="397">
        <v>0</v>
      </c>
      <c r="Q12" s="397">
        <v>0</v>
      </c>
      <c r="R12" s="397">
        <v>4997401.7200000007</v>
      </c>
      <c r="S12" s="397">
        <v>0</v>
      </c>
      <c r="T12" s="397">
        <v>0</v>
      </c>
      <c r="U12" s="397">
        <v>0</v>
      </c>
      <c r="V12" s="397">
        <v>0</v>
      </c>
      <c r="W12" s="397">
        <v>267059785.02000001</v>
      </c>
      <c r="Z12" s="386"/>
    </row>
    <row r="13" spans="1:26" ht="15" customHeight="1" x14ac:dyDescent="0.2">
      <c r="A13" s="98" t="s">
        <v>676</v>
      </c>
      <c r="B13" s="397">
        <v>216376889.71000004</v>
      </c>
      <c r="C13" s="397">
        <v>110951053.08</v>
      </c>
      <c r="D13" s="397">
        <v>186185671.19</v>
      </c>
      <c r="E13" s="397">
        <v>99457715.800000027</v>
      </c>
      <c r="F13" s="397">
        <v>181844011.48999998</v>
      </c>
      <c r="G13" s="397">
        <v>87379924.49000001</v>
      </c>
      <c r="H13" s="397">
        <v>293729075.55000007</v>
      </c>
      <c r="I13" s="397">
        <v>258259901.51000002</v>
      </c>
      <c r="J13" s="397">
        <v>96052829.890000001</v>
      </c>
      <c r="K13" s="397">
        <v>242646538.65000001</v>
      </c>
      <c r="L13" s="397">
        <v>67771086.709999993</v>
      </c>
      <c r="M13" s="397">
        <v>71665853.100000009</v>
      </c>
      <c r="N13" s="397">
        <v>50406885.549999997</v>
      </c>
      <c r="O13" s="397">
        <v>21526579.399999999</v>
      </c>
      <c r="P13" s="397">
        <v>43040235.449999996</v>
      </c>
      <c r="Q13" s="397">
        <v>15311102.120000001</v>
      </c>
      <c r="R13" s="397">
        <v>81165546.169999987</v>
      </c>
      <c r="S13" s="397">
        <v>23371393.75</v>
      </c>
      <c r="T13" s="397">
        <v>119907255.61</v>
      </c>
      <c r="U13" s="397">
        <v>64445868.140000001</v>
      </c>
      <c r="V13" s="397">
        <v>26637336.170000002</v>
      </c>
      <c r="W13" s="397">
        <v>6270006699.670001</v>
      </c>
      <c r="Z13" s="386"/>
    </row>
    <row r="14" spans="1:26" s="79" customFormat="1" ht="15" customHeight="1" x14ac:dyDescent="0.2">
      <c r="A14" s="326" t="s">
        <v>677</v>
      </c>
      <c r="B14" s="398">
        <v>424921290.42000008</v>
      </c>
      <c r="C14" s="398">
        <v>140279474.18000001</v>
      </c>
      <c r="D14" s="398">
        <v>287520552.19</v>
      </c>
      <c r="E14" s="398">
        <v>130561358.76000002</v>
      </c>
      <c r="F14" s="398">
        <v>287090343.08999997</v>
      </c>
      <c r="G14" s="398">
        <v>123588734.71000001</v>
      </c>
      <c r="H14" s="398">
        <v>411426883.03000009</v>
      </c>
      <c r="I14" s="398">
        <v>365313556.34000003</v>
      </c>
      <c r="J14" s="398">
        <v>110800889.65000001</v>
      </c>
      <c r="K14" s="398">
        <v>351197209</v>
      </c>
      <c r="L14" s="398">
        <v>94993302.060000002</v>
      </c>
      <c r="M14" s="398">
        <v>95825641.650000006</v>
      </c>
      <c r="N14" s="398">
        <v>71599443.239999995</v>
      </c>
      <c r="O14" s="398">
        <v>29085148.129999999</v>
      </c>
      <c r="P14" s="398">
        <v>56619110.909999996</v>
      </c>
      <c r="Q14" s="398">
        <v>25060794.539999999</v>
      </c>
      <c r="R14" s="398">
        <v>144523905.44999999</v>
      </c>
      <c r="S14" s="398">
        <v>28810647.079999998</v>
      </c>
      <c r="T14" s="398">
        <v>182762906.18000001</v>
      </c>
      <c r="U14" s="398">
        <v>83001517.069999993</v>
      </c>
      <c r="V14" s="398">
        <v>36799106.780000001</v>
      </c>
      <c r="W14" s="398">
        <v>10064265692.260002</v>
      </c>
      <c r="Z14" s="386"/>
    </row>
    <row r="15" spans="1:26" ht="15" customHeight="1" x14ac:dyDescent="0.2">
      <c r="A15" s="98" t="s">
        <v>678</v>
      </c>
      <c r="B15" s="397">
        <v>275331494.50200003</v>
      </c>
      <c r="C15" s="397">
        <v>113173854.108</v>
      </c>
      <c r="D15" s="397">
        <v>209343060.12599999</v>
      </c>
      <c r="E15" s="397">
        <v>103762437.05000003</v>
      </c>
      <c r="F15" s="397">
        <v>223101919.27899998</v>
      </c>
      <c r="G15" s="397">
        <v>99731774.532000005</v>
      </c>
      <c r="H15" s="397">
        <v>324873853.11200005</v>
      </c>
      <c r="I15" s="397">
        <v>275720169.94400001</v>
      </c>
      <c r="J15" s="397">
        <v>100229519.079</v>
      </c>
      <c r="K15" s="397">
        <v>270132890.22299999</v>
      </c>
      <c r="L15" s="397">
        <v>76863683.108999997</v>
      </c>
      <c r="M15" s="397">
        <v>78337378.288000003</v>
      </c>
      <c r="N15" s="397">
        <v>58374031.5</v>
      </c>
      <c r="O15" s="397">
        <v>23743108.832999997</v>
      </c>
      <c r="P15" s="397">
        <v>45675014.881999999</v>
      </c>
      <c r="Q15" s="397">
        <v>19294318.262000002</v>
      </c>
      <c r="R15" s="397">
        <v>101768242.241</v>
      </c>
      <c r="S15" s="397">
        <v>25393183.631999999</v>
      </c>
      <c r="T15" s="397">
        <v>137838410.72600001</v>
      </c>
      <c r="U15" s="397">
        <v>68644197.777999997</v>
      </c>
      <c r="V15" s="397">
        <v>28385612.016000003</v>
      </c>
      <c r="W15" s="397">
        <v>7151966726.1680012</v>
      </c>
      <c r="Z15" s="386"/>
    </row>
    <row r="16" spans="1:26" s="132" customFormat="1" ht="15" customHeight="1" x14ac:dyDescent="0.2">
      <c r="A16" s="131" t="s">
        <v>679</v>
      </c>
      <c r="B16" s="399">
        <v>0.64795881192457383</v>
      </c>
      <c r="C16" s="399">
        <v>0.80677415402042807</v>
      </c>
      <c r="D16" s="399">
        <v>0.72809772564592679</v>
      </c>
      <c r="E16" s="399">
        <v>0.7947407872855996</v>
      </c>
      <c r="F16" s="399">
        <v>0.77711398049031466</v>
      </c>
      <c r="G16" s="399">
        <v>0.80696492901250128</v>
      </c>
      <c r="H16" s="399">
        <v>0.78962718896594597</v>
      </c>
      <c r="I16" s="399">
        <v>0.75474935205356897</v>
      </c>
      <c r="J16" s="399">
        <v>0.90459128438054004</v>
      </c>
      <c r="K16" s="399">
        <v>0.769177212404897</v>
      </c>
      <c r="L16" s="399">
        <v>0.80914844986071843</v>
      </c>
      <c r="M16" s="399">
        <v>0.8174991259033223</v>
      </c>
      <c r="N16" s="399">
        <v>0.81528610919963918</v>
      </c>
      <c r="O16" s="399">
        <v>0.81633102664208423</v>
      </c>
      <c r="P16" s="399">
        <v>0.80670667814977881</v>
      </c>
      <c r="Q16" s="399">
        <v>0.7699005006087889</v>
      </c>
      <c r="R16" s="399">
        <v>0.70416199952614833</v>
      </c>
      <c r="S16" s="399">
        <v>0.88138192667070081</v>
      </c>
      <c r="T16" s="399">
        <v>0.75419248690565999</v>
      </c>
      <c r="U16" s="399">
        <v>0.82702341115173073</v>
      </c>
      <c r="V16" s="399">
        <v>0.77136687544349147</v>
      </c>
      <c r="W16" s="399">
        <v>0.71062976126199395</v>
      </c>
      <c r="Z16" s="386"/>
    </row>
    <row r="17" spans="1:26" ht="15" customHeight="1" x14ac:dyDescent="0.2">
      <c r="A17" s="326" t="s">
        <v>680</v>
      </c>
      <c r="B17" s="400">
        <v>27533149.450200006</v>
      </c>
      <c r="C17" s="400">
        <v>11317385.410800001</v>
      </c>
      <c r="D17" s="400">
        <v>20934306.012600001</v>
      </c>
      <c r="E17" s="400">
        <v>10376243.705000004</v>
      </c>
      <c r="F17" s="400">
        <v>22310191.927900001</v>
      </c>
      <c r="G17" s="400">
        <v>9973177.4532000013</v>
      </c>
      <c r="H17" s="400">
        <v>32487385.311200008</v>
      </c>
      <c r="I17" s="400">
        <v>27572016.994400002</v>
      </c>
      <c r="J17" s="400">
        <v>10022951.9079</v>
      </c>
      <c r="K17" s="400">
        <v>27013289.022300001</v>
      </c>
      <c r="L17" s="400">
        <v>7686368.3108999999</v>
      </c>
      <c r="M17" s="400">
        <v>7833737.8288000003</v>
      </c>
      <c r="N17" s="400">
        <v>5837403.1500000004</v>
      </c>
      <c r="O17" s="400">
        <v>2374310.8832999999</v>
      </c>
      <c r="P17" s="400">
        <v>4567501.4882000005</v>
      </c>
      <c r="Q17" s="400">
        <v>1929431.8262000002</v>
      </c>
      <c r="R17" s="400">
        <v>10176824.224100001</v>
      </c>
      <c r="S17" s="400">
        <v>2539318.3632</v>
      </c>
      <c r="T17" s="400">
        <v>13783841.072600001</v>
      </c>
      <c r="U17" s="400">
        <v>6864419.7778000003</v>
      </c>
      <c r="V17" s="400">
        <v>2838561.2016000003</v>
      </c>
      <c r="W17" s="400">
        <v>715196672.61680019</v>
      </c>
      <c r="Z17" s="386"/>
    </row>
    <row r="18" spans="1:26" ht="15" customHeight="1" x14ac:dyDescent="0.2">
      <c r="A18" s="98" t="s">
        <v>681</v>
      </c>
      <c r="B18" s="397">
        <v>46810786.780000001</v>
      </c>
      <c r="C18" s="397">
        <v>25698511.969999995</v>
      </c>
      <c r="D18" s="397">
        <v>29201032.089999996</v>
      </c>
      <c r="E18" s="397">
        <v>16775170.73</v>
      </c>
      <c r="F18" s="397">
        <v>32884923.690000001</v>
      </c>
      <c r="G18" s="397">
        <v>14740634.060000001</v>
      </c>
      <c r="H18" s="397">
        <v>31763351.950000003</v>
      </c>
      <c r="I18" s="397">
        <v>47582652.289999992</v>
      </c>
      <c r="J18" s="397">
        <v>13621224.609999999</v>
      </c>
      <c r="K18" s="397">
        <v>47651631.840000004</v>
      </c>
      <c r="L18" s="397">
        <v>35668830.659999996</v>
      </c>
      <c r="M18" s="397">
        <v>12800206.26</v>
      </c>
      <c r="N18" s="397">
        <v>10578620.65</v>
      </c>
      <c r="O18" s="397">
        <v>7660808.6799999997</v>
      </c>
      <c r="P18" s="397">
        <v>5617827.0300000003</v>
      </c>
      <c r="Q18" s="397">
        <v>15128658.439999998</v>
      </c>
      <c r="R18" s="397">
        <v>10836767.51</v>
      </c>
      <c r="S18" s="397">
        <v>5164871.0599999996</v>
      </c>
      <c r="T18" s="397">
        <v>31528684.489999998</v>
      </c>
      <c r="U18" s="397">
        <v>24044657.41</v>
      </c>
      <c r="V18" s="397">
        <v>7235023.9800000004</v>
      </c>
      <c r="W18" s="397">
        <v>1441381593.8600001</v>
      </c>
      <c r="Z18" s="386"/>
    </row>
    <row r="19" spans="1:26" ht="15" customHeight="1" x14ac:dyDescent="0.2">
      <c r="A19" s="98" t="s">
        <v>682</v>
      </c>
      <c r="B19" s="397">
        <v>0.25359999999999999</v>
      </c>
      <c r="C19" s="397">
        <v>0</v>
      </c>
      <c r="D19" s="397">
        <v>0</v>
      </c>
      <c r="E19" s="397">
        <v>0</v>
      </c>
      <c r="F19" s="397">
        <v>0</v>
      </c>
      <c r="G19" s="397">
        <v>0.14000000000000001</v>
      </c>
      <c r="H19" s="397">
        <v>0.28889999999999999</v>
      </c>
      <c r="I19" s="397">
        <v>0</v>
      </c>
      <c r="J19" s="397">
        <v>0</v>
      </c>
      <c r="K19" s="397">
        <v>0</v>
      </c>
      <c r="L19" s="397">
        <v>0</v>
      </c>
      <c r="M19" s="397">
        <v>0</v>
      </c>
      <c r="N19" s="397">
        <v>0.1613</v>
      </c>
      <c r="O19" s="397">
        <v>0</v>
      </c>
      <c r="P19" s="397">
        <v>0</v>
      </c>
      <c r="Q19" s="397">
        <v>0</v>
      </c>
      <c r="R19" s="397">
        <v>0</v>
      </c>
      <c r="S19" s="397">
        <v>0</v>
      </c>
      <c r="T19" s="397">
        <v>0.02</v>
      </c>
      <c r="U19" s="397">
        <v>0</v>
      </c>
      <c r="V19" s="397">
        <v>0</v>
      </c>
      <c r="W19" s="397">
        <v>50625.369099999996</v>
      </c>
      <c r="Z19" s="386"/>
    </row>
    <row r="20" spans="1:26" ht="15" customHeight="1" x14ac:dyDescent="0.2">
      <c r="A20" s="131" t="s">
        <v>683</v>
      </c>
      <c r="B20" s="397">
        <v>0</v>
      </c>
      <c r="C20" s="397">
        <v>0</v>
      </c>
      <c r="D20" s="397">
        <v>0</v>
      </c>
      <c r="E20" s="397">
        <v>0</v>
      </c>
      <c r="F20" s="397">
        <v>0</v>
      </c>
      <c r="G20" s="397">
        <v>0</v>
      </c>
      <c r="H20" s="397">
        <v>0</v>
      </c>
      <c r="I20" s="397">
        <v>0</v>
      </c>
      <c r="J20" s="397">
        <v>0</v>
      </c>
      <c r="K20" s="397">
        <v>0</v>
      </c>
      <c r="L20" s="397">
        <v>0</v>
      </c>
      <c r="M20" s="397">
        <v>0</v>
      </c>
      <c r="N20" s="397">
        <v>0</v>
      </c>
      <c r="O20" s="397">
        <v>0</v>
      </c>
      <c r="P20" s="397">
        <v>0</v>
      </c>
      <c r="Q20" s="397">
        <v>0</v>
      </c>
      <c r="R20" s="397">
        <v>0</v>
      </c>
      <c r="S20" s="397">
        <v>0</v>
      </c>
      <c r="T20" s="397">
        <v>0</v>
      </c>
      <c r="U20" s="397">
        <v>0</v>
      </c>
      <c r="V20" s="397">
        <v>0</v>
      </c>
      <c r="W20" s="397">
        <v>0.1545</v>
      </c>
      <c r="Z20" s="386"/>
    </row>
    <row r="21" spans="1:26" ht="15" customHeight="1" x14ac:dyDescent="0.2">
      <c r="A21" s="98" t="s">
        <v>684</v>
      </c>
      <c r="B21" s="397">
        <v>0</v>
      </c>
      <c r="C21" s="397">
        <v>0</v>
      </c>
      <c r="D21" s="397">
        <v>5392999.9400000004</v>
      </c>
      <c r="E21" s="397">
        <v>0</v>
      </c>
      <c r="F21" s="397">
        <v>2419926.21</v>
      </c>
      <c r="G21" s="397">
        <v>3801545.04</v>
      </c>
      <c r="H21" s="397">
        <v>173.17</v>
      </c>
      <c r="I21" s="397">
        <v>1840797.75</v>
      </c>
      <c r="J21" s="397">
        <v>2015681.54</v>
      </c>
      <c r="K21" s="397">
        <v>0</v>
      </c>
      <c r="L21" s="397">
        <v>0</v>
      </c>
      <c r="M21" s="397">
        <v>675.84</v>
      </c>
      <c r="N21" s="397">
        <v>297660.79999999999</v>
      </c>
      <c r="O21" s="397">
        <v>613326.04</v>
      </c>
      <c r="P21" s="397">
        <v>810689.46</v>
      </c>
      <c r="Q21" s="397">
        <v>0</v>
      </c>
      <c r="R21" s="397">
        <v>483381.84</v>
      </c>
      <c r="S21" s="397">
        <v>119519.44</v>
      </c>
      <c r="T21" s="397">
        <v>687625.35</v>
      </c>
      <c r="U21" s="397">
        <v>1165785.9500000002</v>
      </c>
      <c r="V21" s="397">
        <v>356823.16</v>
      </c>
      <c r="W21" s="397">
        <v>35968004.590000004</v>
      </c>
      <c r="Z21" s="386"/>
    </row>
    <row r="22" spans="1:26" ht="15" customHeight="1" x14ac:dyDescent="0.2">
      <c r="A22" s="326" t="s">
        <v>685</v>
      </c>
      <c r="B22" s="400">
        <v>46810786.5264</v>
      </c>
      <c r="C22" s="400">
        <v>25698511.969999995</v>
      </c>
      <c r="D22" s="400">
        <v>23808032.149999995</v>
      </c>
      <c r="E22" s="400">
        <v>16775170.73</v>
      </c>
      <c r="F22" s="400">
        <v>30464997.48</v>
      </c>
      <c r="G22" s="400">
        <v>10939088.879999999</v>
      </c>
      <c r="H22" s="400">
        <v>31763178.491100002</v>
      </c>
      <c r="I22" s="400">
        <v>45741854.539999992</v>
      </c>
      <c r="J22" s="400">
        <v>11605543.07</v>
      </c>
      <c r="K22" s="400">
        <v>47651631.840000004</v>
      </c>
      <c r="L22" s="400">
        <v>35668830.659999996</v>
      </c>
      <c r="M22" s="400">
        <v>12799530.42</v>
      </c>
      <c r="N22" s="400">
        <v>10280959.6887</v>
      </c>
      <c r="O22" s="400">
        <v>7047482.6399999997</v>
      </c>
      <c r="P22" s="400">
        <v>4807137.57</v>
      </c>
      <c r="Q22" s="400">
        <v>15128658.439999998</v>
      </c>
      <c r="R22" s="400">
        <v>10353385.67</v>
      </c>
      <c r="S22" s="400">
        <v>5045351.6199999992</v>
      </c>
      <c r="T22" s="400">
        <v>30841059.119999997</v>
      </c>
      <c r="U22" s="400">
        <v>22878871.460000001</v>
      </c>
      <c r="V22" s="400">
        <v>6878200.8200000003</v>
      </c>
      <c r="W22" s="400">
        <v>1405362963.7463999</v>
      </c>
      <c r="Z22" s="386"/>
    </row>
    <row r="23" spans="1:26" ht="15" customHeight="1" x14ac:dyDescent="0.2">
      <c r="A23" s="98" t="s">
        <v>686</v>
      </c>
      <c r="B23" s="397">
        <v>0</v>
      </c>
      <c r="C23" s="397">
        <v>0</v>
      </c>
      <c r="D23" s="397">
        <v>0</v>
      </c>
      <c r="E23" s="397">
        <v>0</v>
      </c>
      <c r="F23" s="397">
        <v>0</v>
      </c>
      <c r="G23" s="397">
        <v>0</v>
      </c>
      <c r="H23" s="397">
        <v>0</v>
      </c>
      <c r="I23" s="397">
        <v>0</v>
      </c>
      <c r="J23" s="397">
        <v>0</v>
      </c>
      <c r="K23" s="397">
        <v>0</v>
      </c>
      <c r="L23" s="397">
        <v>0</v>
      </c>
      <c r="M23" s="397">
        <v>0</v>
      </c>
      <c r="N23" s="397">
        <v>0</v>
      </c>
      <c r="O23" s="397">
        <v>0</v>
      </c>
      <c r="P23" s="397">
        <v>0</v>
      </c>
      <c r="Q23" s="397">
        <v>0</v>
      </c>
      <c r="R23" s="397">
        <v>0</v>
      </c>
      <c r="S23" s="397">
        <v>0</v>
      </c>
      <c r="T23" s="397">
        <v>0</v>
      </c>
      <c r="U23" s="397">
        <v>0</v>
      </c>
      <c r="V23" s="397">
        <v>0</v>
      </c>
      <c r="W23" s="397">
        <v>0</v>
      </c>
      <c r="Z23" s="386"/>
    </row>
    <row r="24" spans="1:26" ht="15" customHeight="1" x14ac:dyDescent="0.2">
      <c r="A24" s="98" t="s">
        <v>687</v>
      </c>
      <c r="B24" s="397">
        <v>0</v>
      </c>
      <c r="C24" s="397">
        <v>0</v>
      </c>
      <c r="D24" s="397">
        <v>0</v>
      </c>
      <c r="E24" s="397">
        <v>0</v>
      </c>
      <c r="F24" s="397">
        <v>0</v>
      </c>
      <c r="G24" s="397">
        <v>0</v>
      </c>
      <c r="H24" s="397">
        <v>0</v>
      </c>
      <c r="I24" s="397">
        <v>0</v>
      </c>
      <c r="J24" s="397">
        <v>0</v>
      </c>
      <c r="K24" s="397">
        <v>0</v>
      </c>
      <c r="L24" s="397">
        <v>0</v>
      </c>
      <c r="M24" s="397">
        <v>0</v>
      </c>
      <c r="N24" s="397">
        <v>0</v>
      </c>
      <c r="O24" s="397">
        <v>0</v>
      </c>
      <c r="P24" s="397">
        <v>0</v>
      </c>
      <c r="Q24" s="397">
        <v>0</v>
      </c>
      <c r="R24" s="397">
        <v>0</v>
      </c>
      <c r="S24" s="397">
        <v>0</v>
      </c>
      <c r="T24" s="397">
        <v>0</v>
      </c>
      <c r="U24" s="397">
        <v>0</v>
      </c>
      <c r="V24" s="397">
        <v>0</v>
      </c>
      <c r="W24" s="397">
        <v>0</v>
      </c>
      <c r="Z24" s="386"/>
    </row>
    <row r="25" spans="1:26" s="346" customFormat="1" ht="15" customHeight="1" x14ac:dyDescent="0.2">
      <c r="A25" s="98" t="s">
        <v>688</v>
      </c>
      <c r="B25" s="397">
        <v>0</v>
      </c>
      <c r="C25" s="397">
        <v>0</v>
      </c>
      <c r="D25" s="397">
        <v>0</v>
      </c>
      <c r="E25" s="397">
        <v>0</v>
      </c>
      <c r="F25" s="397">
        <v>0</v>
      </c>
      <c r="G25" s="397">
        <v>0</v>
      </c>
      <c r="H25" s="397">
        <v>0</v>
      </c>
      <c r="I25" s="397">
        <v>0</v>
      </c>
      <c r="J25" s="397">
        <v>0</v>
      </c>
      <c r="K25" s="397">
        <v>0</v>
      </c>
      <c r="L25" s="397">
        <v>0</v>
      </c>
      <c r="M25" s="397">
        <v>0</v>
      </c>
      <c r="N25" s="397">
        <v>0</v>
      </c>
      <c r="O25" s="397">
        <v>0</v>
      </c>
      <c r="P25" s="397">
        <v>0</v>
      </c>
      <c r="Q25" s="397">
        <v>0</v>
      </c>
      <c r="R25" s="397">
        <v>0</v>
      </c>
      <c r="S25" s="397">
        <v>0</v>
      </c>
      <c r="T25" s="397">
        <v>0</v>
      </c>
      <c r="U25" s="397">
        <v>0</v>
      </c>
      <c r="V25" s="397">
        <v>0</v>
      </c>
      <c r="W25" s="397">
        <v>0</v>
      </c>
      <c r="Z25" s="386"/>
    </row>
    <row r="26" spans="1:26" ht="15" customHeight="1" x14ac:dyDescent="0.2">
      <c r="A26" s="98" t="s">
        <v>689</v>
      </c>
      <c r="B26" s="397">
        <v>0</v>
      </c>
      <c r="C26" s="397">
        <v>0</v>
      </c>
      <c r="D26" s="397">
        <v>0</v>
      </c>
      <c r="E26" s="397">
        <v>0</v>
      </c>
      <c r="F26" s="397">
        <v>0</v>
      </c>
      <c r="G26" s="397">
        <v>0</v>
      </c>
      <c r="H26" s="397">
        <v>0</v>
      </c>
      <c r="I26" s="397">
        <v>0</v>
      </c>
      <c r="J26" s="397">
        <v>0</v>
      </c>
      <c r="K26" s="397">
        <v>0</v>
      </c>
      <c r="L26" s="397">
        <v>0</v>
      </c>
      <c r="M26" s="397">
        <v>0</v>
      </c>
      <c r="N26" s="397">
        <v>0</v>
      </c>
      <c r="O26" s="397">
        <v>0</v>
      </c>
      <c r="P26" s="397">
        <v>0</v>
      </c>
      <c r="Q26" s="397">
        <v>0</v>
      </c>
      <c r="R26" s="397">
        <v>0</v>
      </c>
      <c r="S26" s="397">
        <v>0</v>
      </c>
      <c r="T26" s="397">
        <v>0</v>
      </c>
      <c r="U26" s="397">
        <v>0</v>
      </c>
      <c r="V26" s="397">
        <v>0</v>
      </c>
      <c r="W26" s="397">
        <v>0</v>
      </c>
      <c r="Z26" s="386"/>
    </row>
    <row r="27" spans="1:26" s="90" customFormat="1" ht="15" customHeight="1" x14ac:dyDescent="0.2">
      <c r="A27" s="131" t="s">
        <v>690</v>
      </c>
      <c r="B27" s="397">
        <v>8200296.6200000001</v>
      </c>
      <c r="C27" s="397">
        <v>0</v>
      </c>
      <c r="D27" s="397">
        <v>3353778.55</v>
      </c>
      <c r="E27" s="397">
        <v>2652634.08</v>
      </c>
      <c r="F27" s="397">
        <v>0</v>
      </c>
      <c r="G27" s="397">
        <v>2202953.37</v>
      </c>
      <c r="H27" s="397">
        <v>10924890.42</v>
      </c>
      <c r="I27" s="397">
        <v>779694.83</v>
      </c>
      <c r="J27" s="397">
        <v>809816.82</v>
      </c>
      <c r="K27" s="397">
        <v>8549483.0199999996</v>
      </c>
      <c r="L27" s="397">
        <v>843148.3</v>
      </c>
      <c r="M27" s="397">
        <v>0</v>
      </c>
      <c r="N27" s="397">
        <v>131000</v>
      </c>
      <c r="O27" s="397">
        <v>2355334.2799999998</v>
      </c>
      <c r="P27" s="397">
        <v>379547.5</v>
      </c>
      <c r="Q27" s="397">
        <v>138006</v>
      </c>
      <c r="R27" s="397">
        <v>184392.74</v>
      </c>
      <c r="S27" s="397">
        <v>0</v>
      </c>
      <c r="T27" s="397">
        <v>4622386.41</v>
      </c>
      <c r="U27" s="397">
        <v>0</v>
      </c>
      <c r="V27" s="397">
        <v>0</v>
      </c>
      <c r="W27" s="397">
        <v>128853433.97999997</v>
      </c>
      <c r="Z27" s="386"/>
    </row>
    <row r="28" spans="1:26" s="348" customFormat="1" ht="15" customHeight="1" x14ac:dyDescent="0.2">
      <c r="A28" s="131" t="s">
        <v>691</v>
      </c>
      <c r="B28" s="397">
        <v>0</v>
      </c>
      <c r="C28" s="397">
        <v>0</v>
      </c>
      <c r="D28" s="397">
        <v>0</v>
      </c>
      <c r="E28" s="397">
        <v>0</v>
      </c>
      <c r="F28" s="397">
        <v>0</v>
      </c>
      <c r="G28" s="397">
        <v>0</v>
      </c>
      <c r="H28" s="397">
        <v>0</v>
      </c>
      <c r="I28" s="397">
        <v>0</v>
      </c>
      <c r="J28" s="397">
        <v>0</v>
      </c>
      <c r="K28" s="397">
        <v>0</v>
      </c>
      <c r="L28" s="397">
        <v>0</v>
      </c>
      <c r="M28" s="397">
        <v>0</v>
      </c>
      <c r="N28" s="397">
        <v>0</v>
      </c>
      <c r="O28" s="397">
        <v>0</v>
      </c>
      <c r="P28" s="397">
        <v>0</v>
      </c>
      <c r="Q28" s="397">
        <v>0</v>
      </c>
      <c r="R28" s="397">
        <v>0</v>
      </c>
      <c r="S28" s="397">
        <v>0</v>
      </c>
      <c r="T28" s="397">
        <v>0</v>
      </c>
      <c r="U28" s="397">
        <v>0</v>
      </c>
      <c r="V28" s="397">
        <v>0</v>
      </c>
      <c r="W28" s="397">
        <v>0</v>
      </c>
      <c r="Z28" s="386"/>
    </row>
    <row r="29" spans="1:26" ht="15" customHeight="1" x14ac:dyDescent="0.2">
      <c r="A29" s="391" t="s">
        <v>692</v>
      </c>
      <c r="B29" s="400">
        <v>8200296.6200000001</v>
      </c>
      <c r="C29" s="400">
        <v>0</v>
      </c>
      <c r="D29" s="400">
        <v>3353778.55</v>
      </c>
      <c r="E29" s="400">
        <v>2652634.08</v>
      </c>
      <c r="F29" s="400">
        <v>0</v>
      </c>
      <c r="G29" s="400">
        <v>2202953.37</v>
      </c>
      <c r="H29" s="400">
        <v>10924890.42</v>
      </c>
      <c r="I29" s="400">
        <v>779694.83</v>
      </c>
      <c r="J29" s="400">
        <v>809816.82</v>
      </c>
      <c r="K29" s="400">
        <v>8549483.0199999996</v>
      </c>
      <c r="L29" s="400">
        <v>843148.3</v>
      </c>
      <c r="M29" s="400">
        <v>0</v>
      </c>
      <c r="N29" s="400">
        <v>131000</v>
      </c>
      <c r="O29" s="400">
        <v>2355334.2799999998</v>
      </c>
      <c r="P29" s="400">
        <v>379547.5</v>
      </c>
      <c r="Q29" s="400">
        <v>138006</v>
      </c>
      <c r="R29" s="400">
        <v>184392.74</v>
      </c>
      <c r="S29" s="400">
        <v>0</v>
      </c>
      <c r="T29" s="400">
        <v>4622386.41</v>
      </c>
      <c r="U29" s="400">
        <v>0</v>
      </c>
      <c r="V29" s="400">
        <v>0</v>
      </c>
      <c r="W29" s="400">
        <v>128853433.97999997</v>
      </c>
      <c r="Z29" s="386"/>
    </row>
    <row r="30" spans="1:26" ht="15" customHeight="1" x14ac:dyDescent="0.2">
      <c r="A30" s="131" t="s">
        <v>693</v>
      </c>
      <c r="B30" s="397">
        <v>0</v>
      </c>
      <c r="C30" s="397">
        <v>0</v>
      </c>
      <c r="D30" s="397">
        <v>0</v>
      </c>
      <c r="E30" s="397">
        <v>0</v>
      </c>
      <c r="F30" s="397">
        <v>0</v>
      </c>
      <c r="G30" s="397">
        <v>0</v>
      </c>
      <c r="H30" s="397">
        <v>0</v>
      </c>
      <c r="I30" s="397">
        <v>0</v>
      </c>
      <c r="J30" s="397">
        <v>0</v>
      </c>
      <c r="K30" s="397">
        <v>0</v>
      </c>
      <c r="L30" s="397">
        <v>0</v>
      </c>
      <c r="M30" s="397">
        <v>0</v>
      </c>
      <c r="N30" s="397">
        <v>0</v>
      </c>
      <c r="O30" s="397">
        <v>0</v>
      </c>
      <c r="P30" s="397">
        <v>0</v>
      </c>
      <c r="Q30" s="397">
        <v>0</v>
      </c>
      <c r="R30" s="397">
        <v>0</v>
      </c>
      <c r="S30" s="397">
        <v>0</v>
      </c>
      <c r="T30" s="397">
        <v>0</v>
      </c>
      <c r="U30" s="397">
        <v>0</v>
      </c>
      <c r="V30" s="397">
        <v>0</v>
      </c>
      <c r="W30" s="397">
        <v>0</v>
      </c>
      <c r="Z30" s="386"/>
    </row>
    <row r="31" spans="1:26" ht="15" customHeight="1" x14ac:dyDescent="0.2">
      <c r="A31" s="131" t="s">
        <v>694</v>
      </c>
      <c r="B31" s="397">
        <v>0</v>
      </c>
      <c r="C31" s="397">
        <v>0</v>
      </c>
      <c r="D31" s="397">
        <v>0</v>
      </c>
      <c r="E31" s="397">
        <v>0</v>
      </c>
      <c r="F31" s="397">
        <v>0</v>
      </c>
      <c r="G31" s="397">
        <v>0</v>
      </c>
      <c r="H31" s="397">
        <v>0</v>
      </c>
      <c r="I31" s="397">
        <v>0</v>
      </c>
      <c r="J31" s="397">
        <v>0</v>
      </c>
      <c r="K31" s="397">
        <v>0</v>
      </c>
      <c r="L31" s="397">
        <v>0</v>
      </c>
      <c r="M31" s="397">
        <v>0</v>
      </c>
      <c r="N31" s="397">
        <v>0</v>
      </c>
      <c r="O31" s="397">
        <v>0</v>
      </c>
      <c r="P31" s="397">
        <v>0</v>
      </c>
      <c r="Q31" s="397">
        <v>0</v>
      </c>
      <c r="R31" s="397">
        <v>0</v>
      </c>
      <c r="S31" s="397">
        <v>0</v>
      </c>
      <c r="T31" s="397">
        <v>0</v>
      </c>
      <c r="U31" s="397">
        <v>0</v>
      </c>
      <c r="V31" s="397">
        <v>0</v>
      </c>
      <c r="W31" s="397">
        <v>0</v>
      </c>
      <c r="Z31" s="386"/>
    </row>
    <row r="32" spans="1:26" ht="15" customHeight="1" x14ac:dyDescent="0.2">
      <c r="A32" s="326" t="s">
        <v>695</v>
      </c>
      <c r="B32" s="400">
        <v>55011083.146399997</v>
      </c>
      <c r="C32" s="400">
        <v>25698511.969999995</v>
      </c>
      <c r="D32" s="400">
        <v>27161810.699999996</v>
      </c>
      <c r="E32" s="400">
        <v>19427804.810000002</v>
      </c>
      <c r="F32" s="400">
        <v>30464997.48</v>
      </c>
      <c r="G32" s="400">
        <v>13142042.25</v>
      </c>
      <c r="H32" s="400">
        <v>42688068.9111</v>
      </c>
      <c r="I32" s="400">
        <v>46521549.36999999</v>
      </c>
      <c r="J32" s="400">
        <v>12415359.890000001</v>
      </c>
      <c r="K32" s="400">
        <v>56201114.859999999</v>
      </c>
      <c r="L32" s="400">
        <v>36511978.959999993</v>
      </c>
      <c r="M32" s="400">
        <v>12799530.42</v>
      </c>
      <c r="N32" s="400">
        <v>10411959.6887</v>
      </c>
      <c r="O32" s="400">
        <v>9402816.9199999999</v>
      </c>
      <c r="P32" s="400">
        <v>5186685.07</v>
      </c>
      <c r="Q32" s="400">
        <v>15266664.439999998</v>
      </c>
      <c r="R32" s="400">
        <v>10537778.41</v>
      </c>
      <c r="S32" s="400">
        <v>5045351.6199999992</v>
      </c>
      <c r="T32" s="400">
        <v>35463445.530000001</v>
      </c>
      <c r="U32" s="400">
        <v>22878871.460000001</v>
      </c>
      <c r="V32" s="400">
        <v>6878200.8200000003</v>
      </c>
      <c r="W32" s="400">
        <v>1534216397.7263999</v>
      </c>
      <c r="Z32" s="386"/>
    </row>
    <row r="33" spans="1:26" ht="15" customHeight="1" x14ac:dyDescent="0.2">
      <c r="A33" s="98" t="s">
        <v>696</v>
      </c>
      <c r="B33" s="397">
        <v>27477933.696199991</v>
      </c>
      <c r="C33" s="397">
        <v>14381126.559199994</v>
      </c>
      <c r="D33" s="397">
        <v>6227504.6873999946</v>
      </c>
      <c r="E33" s="397">
        <v>9051561.1049999986</v>
      </c>
      <c r="F33" s="397">
        <v>8154805.552099999</v>
      </c>
      <c r="G33" s="397">
        <v>3168864.7967999987</v>
      </c>
      <c r="H33" s="397">
        <v>10200683.599899992</v>
      </c>
      <c r="I33" s="397">
        <v>18949532.375599988</v>
      </c>
      <c r="J33" s="397">
        <v>2392407.9821000006</v>
      </c>
      <c r="K33" s="397">
        <v>29187825.837699998</v>
      </c>
      <c r="L33" s="397">
        <v>28825610.649099994</v>
      </c>
      <c r="M33" s="397">
        <v>4965792.5911999997</v>
      </c>
      <c r="N33" s="397">
        <v>4574556.5386999995</v>
      </c>
      <c r="O33" s="397">
        <v>7028506.0367000001</v>
      </c>
      <c r="P33" s="397">
        <v>619183.58179999981</v>
      </c>
      <c r="Q33" s="397">
        <v>13337232.613799997</v>
      </c>
      <c r="R33" s="397">
        <v>360954.18589999899</v>
      </c>
      <c r="S33" s="397">
        <v>2506033.2567999992</v>
      </c>
      <c r="T33" s="397">
        <v>21679604.457400002</v>
      </c>
      <c r="U33" s="397">
        <v>16014451.6822</v>
      </c>
      <c r="V33" s="397">
        <v>4039639.6184</v>
      </c>
      <c r="W33" s="397">
        <v>819019725.10959971</v>
      </c>
      <c r="Z33" s="386"/>
    </row>
    <row r="34" spans="1:26" s="394" customFormat="1" ht="15" customHeight="1" x14ac:dyDescent="0.2">
      <c r="A34" s="98" t="s">
        <v>697</v>
      </c>
      <c r="B34" s="401">
        <v>0.15479598860720239</v>
      </c>
      <c r="C34" s="401">
        <v>3.6650871112674809E-2</v>
      </c>
      <c r="D34" s="401">
        <v>0.12733641391588091</v>
      </c>
      <c r="E34" s="401">
        <v>7.7117271078862515E-2</v>
      </c>
      <c r="F34" s="401">
        <v>0.23216145987352302</v>
      </c>
      <c r="G34" s="401">
        <v>0.11252321761482698</v>
      </c>
      <c r="H34" s="401">
        <v>9.675593779146123E-2</v>
      </c>
      <c r="I34" s="401">
        <v>0.38104333905592802</v>
      </c>
      <c r="J34" s="401">
        <v>0.23731194875576025</v>
      </c>
      <c r="K34" s="401">
        <v>6.6544125491392436E-2</v>
      </c>
      <c r="L34" s="401">
        <v>3.8378485634403416E-2</v>
      </c>
      <c r="M34" s="401">
        <v>0.12436878758556835</v>
      </c>
      <c r="N34" s="401">
        <v>0.21891792593797421</v>
      </c>
      <c r="O34" s="401">
        <v>0.32669020636424345</v>
      </c>
      <c r="P34" s="401">
        <v>0.25879814214361002</v>
      </c>
      <c r="Q34" s="401">
        <v>1.9485691924987378E-2</v>
      </c>
      <c r="R34" s="401">
        <v>0.41131547574456911</v>
      </c>
      <c r="S34" s="401">
        <v>3.8326508153261288E-2</v>
      </c>
      <c r="T34" s="401">
        <v>8.6672115584478002E-2</v>
      </c>
      <c r="U34" s="401">
        <v>0.15719132284508225</v>
      </c>
      <c r="V34" s="401">
        <v>0.1424939901652944</v>
      </c>
      <c r="W34" s="401">
        <v>0.13297108057398102</v>
      </c>
      <c r="Z34" s="386"/>
    </row>
    <row r="35" spans="1:26" ht="3.75" customHeight="1" thickBot="1" x14ac:dyDescent="0.25">
      <c r="A35" s="71"/>
      <c r="B35" s="71"/>
      <c r="C35" s="71"/>
      <c r="D35" s="71"/>
      <c r="E35" s="71"/>
      <c r="F35" s="71"/>
      <c r="G35" s="71"/>
      <c r="H35" s="71"/>
      <c r="I35" s="71"/>
      <c r="J35" s="71"/>
      <c r="K35" s="71"/>
      <c r="L35" s="71"/>
      <c r="M35" s="71"/>
      <c r="N35" s="71"/>
      <c r="O35" s="71"/>
      <c r="P35" s="71"/>
      <c r="Q35" s="71"/>
      <c r="R35" s="71"/>
      <c r="S35" s="71"/>
      <c r="T35" s="71"/>
      <c r="U35" s="71"/>
      <c r="V35" s="71"/>
      <c r="W35" s="71"/>
    </row>
    <row r="36" spans="1:26" ht="15" customHeight="1" thickTop="1" x14ac:dyDescent="0.2">
      <c r="A36" s="74" t="s">
        <v>698</v>
      </c>
      <c r="B36" s="52"/>
      <c r="C36" s="52"/>
      <c r="D36" s="52"/>
      <c r="E36" s="52"/>
      <c r="F36" s="52"/>
      <c r="G36" s="52"/>
      <c r="H36" s="52"/>
      <c r="I36" s="52"/>
      <c r="J36" s="328"/>
      <c r="K36" s="328"/>
      <c r="L36" s="328"/>
      <c r="M36" s="328"/>
      <c r="N36" s="328"/>
      <c r="O36" s="328"/>
      <c r="P36" s="328"/>
      <c r="Q36" s="328"/>
      <c r="R36" s="328"/>
      <c r="S36" s="328"/>
      <c r="T36" s="328"/>
      <c r="U36" s="328"/>
      <c r="V36" s="328"/>
      <c r="W36" s="328"/>
    </row>
    <row r="37" spans="1:26" ht="15" customHeight="1" x14ac:dyDescent="0.2">
      <c r="A37" s="52"/>
      <c r="B37" s="52"/>
      <c r="C37" s="52"/>
      <c r="D37" s="52"/>
      <c r="E37" s="52"/>
      <c r="F37" s="52"/>
      <c r="G37" s="52"/>
      <c r="H37" s="52"/>
      <c r="I37" s="52"/>
      <c r="J37" s="328"/>
      <c r="K37" s="328"/>
      <c r="L37" s="328"/>
      <c r="M37" s="328"/>
      <c r="N37" s="328"/>
      <c r="O37" s="328"/>
      <c r="P37" s="328"/>
      <c r="Q37" s="328"/>
      <c r="R37" s="328"/>
      <c r="S37" s="328"/>
      <c r="T37" s="328"/>
      <c r="U37" s="328"/>
      <c r="V37" s="328"/>
      <c r="W37" s="328"/>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1BFE69-CE00-4C4F-BD44-561BD17F3F6C}">
  <sheetPr codeName="Sheet31">
    <pageSetUpPr fitToPage="1"/>
  </sheetPr>
  <dimension ref="A1:Y28"/>
  <sheetViews>
    <sheetView zoomScale="115" zoomScaleNormal="115" workbookViewId="0">
      <selection activeCell="F12" sqref="F12"/>
    </sheetView>
  </sheetViews>
  <sheetFormatPr baseColWidth="10" defaultRowHeight="12.75" x14ac:dyDescent="0.2"/>
  <cols>
    <col min="1" max="1" width="36.7109375" style="140" customWidth="1"/>
    <col min="2" max="2" width="9.5703125" style="75" bestFit="1" customWidth="1"/>
    <col min="3" max="4" width="7.85546875" style="75" bestFit="1" customWidth="1"/>
    <col min="5" max="5" width="6.85546875" style="75" bestFit="1" customWidth="1"/>
    <col min="6" max="11" width="7.85546875" style="75" bestFit="1" customWidth="1"/>
    <col min="12" max="12" width="7.5703125" style="75" bestFit="1" customWidth="1"/>
    <col min="13" max="13" width="6.5703125" style="75" bestFit="1" customWidth="1"/>
    <col min="14" max="15" width="7.85546875" style="75" bestFit="1" customWidth="1"/>
    <col min="16" max="18" width="6.5703125" style="75" bestFit="1" customWidth="1"/>
    <col min="19" max="19" width="7.85546875" style="90" bestFit="1" customWidth="1"/>
    <col min="20" max="20" width="6.5703125" style="75" bestFit="1" customWidth="1"/>
    <col min="21" max="21" width="7.85546875" style="75" bestFit="1" customWidth="1"/>
    <col min="22" max="24" width="11.42578125" style="75" customWidth="1"/>
    <col min="25" max="25" width="12.7109375" style="75" bestFit="1" customWidth="1"/>
    <col min="26" max="256" width="9.140625" style="75" customWidth="1"/>
    <col min="257" max="257" width="36.7109375" style="75" customWidth="1"/>
    <col min="258" max="258" width="9.5703125" style="75" bestFit="1" customWidth="1"/>
    <col min="259" max="260" width="7.85546875" style="75" bestFit="1" customWidth="1"/>
    <col min="261" max="261" width="6.85546875" style="75" bestFit="1" customWidth="1"/>
    <col min="262" max="267" width="7.85546875" style="75" bestFit="1" customWidth="1"/>
    <col min="268" max="268" width="7.5703125" style="75" bestFit="1" customWidth="1"/>
    <col min="269" max="269" width="6.5703125" style="75" bestFit="1" customWidth="1"/>
    <col min="270" max="271" width="7.85546875" style="75" bestFit="1" customWidth="1"/>
    <col min="272" max="274" width="6.5703125" style="75" bestFit="1" customWidth="1"/>
    <col min="275" max="275" width="7.85546875" style="75" bestFit="1" customWidth="1"/>
    <col min="276" max="276" width="6.5703125" style="75" bestFit="1" customWidth="1"/>
    <col min="277" max="277" width="7.85546875" style="75" bestFit="1" customWidth="1"/>
    <col min="278" max="280" width="11.42578125" style="75"/>
    <col min="281" max="281" width="12.7109375" style="75" bestFit="1" customWidth="1"/>
    <col min="282" max="512" width="9.140625" style="75" customWidth="1"/>
    <col min="513" max="513" width="36.7109375" style="75" customWidth="1"/>
    <col min="514" max="514" width="9.5703125" style="75" bestFit="1" customWidth="1"/>
    <col min="515" max="516" width="7.85546875" style="75" bestFit="1" customWidth="1"/>
    <col min="517" max="517" width="6.85546875" style="75" bestFit="1" customWidth="1"/>
    <col min="518" max="523" width="7.85546875" style="75" bestFit="1" customWidth="1"/>
    <col min="524" max="524" width="7.5703125" style="75" bestFit="1" customWidth="1"/>
    <col min="525" max="525" width="6.5703125" style="75" bestFit="1" customWidth="1"/>
    <col min="526" max="527" width="7.85546875" style="75" bestFit="1" customWidth="1"/>
    <col min="528" max="530" width="6.5703125" style="75" bestFit="1" customWidth="1"/>
    <col min="531" max="531" width="7.85546875" style="75" bestFit="1" customWidth="1"/>
    <col min="532" max="532" width="6.5703125" style="75" bestFit="1" customWidth="1"/>
    <col min="533" max="533" width="7.85546875" style="75" bestFit="1" customWidth="1"/>
    <col min="534" max="536" width="11.42578125" style="75"/>
    <col min="537" max="537" width="12.7109375" style="75" bestFit="1" customWidth="1"/>
    <col min="538" max="768" width="9.140625" style="75" customWidth="1"/>
    <col min="769" max="769" width="36.7109375" style="75" customWidth="1"/>
    <col min="770" max="770" width="9.5703125" style="75" bestFit="1" customWidth="1"/>
    <col min="771" max="772" width="7.85546875" style="75" bestFit="1" customWidth="1"/>
    <col min="773" max="773" width="6.85546875" style="75" bestFit="1" customWidth="1"/>
    <col min="774" max="779" width="7.85546875" style="75" bestFit="1" customWidth="1"/>
    <col min="780" max="780" width="7.5703125" style="75" bestFit="1" customWidth="1"/>
    <col min="781" max="781" width="6.5703125" style="75" bestFit="1" customWidth="1"/>
    <col min="782" max="783" width="7.85546875" style="75" bestFit="1" customWidth="1"/>
    <col min="784" max="786" width="6.5703125" style="75" bestFit="1" customWidth="1"/>
    <col min="787" max="787" width="7.85546875" style="75" bestFit="1" customWidth="1"/>
    <col min="788" max="788" width="6.5703125" style="75" bestFit="1" customWidth="1"/>
    <col min="789" max="789" width="7.85546875" style="75" bestFit="1" customWidth="1"/>
    <col min="790" max="792" width="11.42578125" style="75"/>
    <col min="793" max="793" width="12.7109375" style="75" bestFit="1" customWidth="1"/>
    <col min="794" max="1024" width="9.140625" style="75" customWidth="1"/>
    <col min="1025" max="1025" width="36.7109375" style="75" customWidth="1"/>
    <col min="1026" max="1026" width="9.5703125" style="75" bestFit="1" customWidth="1"/>
    <col min="1027" max="1028" width="7.85546875" style="75" bestFit="1" customWidth="1"/>
    <col min="1029" max="1029" width="6.85546875" style="75" bestFit="1" customWidth="1"/>
    <col min="1030" max="1035" width="7.85546875" style="75" bestFit="1" customWidth="1"/>
    <col min="1036" max="1036" width="7.5703125" style="75" bestFit="1" customWidth="1"/>
    <col min="1037" max="1037" width="6.5703125" style="75" bestFit="1" customWidth="1"/>
    <col min="1038" max="1039" width="7.85546875" style="75" bestFit="1" customWidth="1"/>
    <col min="1040" max="1042" width="6.5703125" style="75" bestFit="1" customWidth="1"/>
    <col min="1043" max="1043" width="7.85546875" style="75" bestFit="1" customWidth="1"/>
    <col min="1044" max="1044" width="6.5703125" style="75" bestFit="1" customWidth="1"/>
    <col min="1045" max="1045" width="7.85546875" style="75" bestFit="1" customWidth="1"/>
    <col min="1046" max="1048" width="11.42578125" style="75"/>
    <col min="1049" max="1049" width="12.7109375" style="75" bestFit="1" customWidth="1"/>
    <col min="1050" max="1280" width="9.140625" style="75" customWidth="1"/>
    <col min="1281" max="1281" width="36.7109375" style="75" customWidth="1"/>
    <col min="1282" max="1282" width="9.5703125" style="75" bestFit="1" customWidth="1"/>
    <col min="1283" max="1284" width="7.85546875" style="75" bestFit="1" customWidth="1"/>
    <col min="1285" max="1285" width="6.85546875" style="75" bestFit="1" customWidth="1"/>
    <col min="1286" max="1291" width="7.85546875" style="75" bestFit="1" customWidth="1"/>
    <col min="1292" max="1292" width="7.5703125" style="75" bestFit="1" customWidth="1"/>
    <col min="1293" max="1293" width="6.5703125" style="75" bestFit="1" customWidth="1"/>
    <col min="1294" max="1295" width="7.85546875" style="75" bestFit="1" customWidth="1"/>
    <col min="1296" max="1298" width="6.5703125" style="75" bestFit="1" customWidth="1"/>
    <col min="1299" max="1299" width="7.85546875" style="75" bestFit="1" customWidth="1"/>
    <col min="1300" max="1300" width="6.5703125" style="75" bestFit="1" customWidth="1"/>
    <col min="1301" max="1301" width="7.85546875" style="75" bestFit="1" customWidth="1"/>
    <col min="1302" max="1304" width="11.42578125" style="75"/>
    <col min="1305" max="1305" width="12.7109375" style="75" bestFit="1" customWidth="1"/>
    <col min="1306" max="1536" width="9.140625" style="75" customWidth="1"/>
    <col min="1537" max="1537" width="36.7109375" style="75" customWidth="1"/>
    <col min="1538" max="1538" width="9.5703125" style="75" bestFit="1" customWidth="1"/>
    <col min="1539" max="1540" width="7.85546875" style="75" bestFit="1" customWidth="1"/>
    <col min="1541" max="1541" width="6.85546875" style="75" bestFit="1" customWidth="1"/>
    <col min="1542" max="1547" width="7.85546875" style="75" bestFit="1" customWidth="1"/>
    <col min="1548" max="1548" width="7.5703125" style="75" bestFit="1" customWidth="1"/>
    <col min="1549" max="1549" width="6.5703125" style="75" bestFit="1" customWidth="1"/>
    <col min="1550" max="1551" width="7.85546875" style="75" bestFit="1" customWidth="1"/>
    <col min="1552" max="1554" width="6.5703125" style="75" bestFit="1" customWidth="1"/>
    <col min="1555" max="1555" width="7.85546875" style="75" bestFit="1" customWidth="1"/>
    <col min="1556" max="1556" width="6.5703125" style="75" bestFit="1" customWidth="1"/>
    <col min="1557" max="1557" width="7.85546875" style="75" bestFit="1" customWidth="1"/>
    <col min="1558" max="1560" width="11.42578125" style="75"/>
    <col min="1561" max="1561" width="12.7109375" style="75" bestFit="1" customWidth="1"/>
    <col min="1562" max="1792" width="9.140625" style="75" customWidth="1"/>
    <col min="1793" max="1793" width="36.7109375" style="75" customWidth="1"/>
    <col min="1794" max="1794" width="9.5703125" style="75" bestFit="1" customWidth="1"/>
    <col min="1795" max="1796" width="7.85546875" style="75" bestFit="1" customWidth="1"/>
    <col min="1797" max="1797" width="6.85546875" style="75" bestFit="1" customWidth="1"/>
    <col min="1798" max="1803" width="7.85546875" style="75" bestFit="1" customWidth="1"/>
    <col min="1804" max="1804" width="7.5703125" style="75" bestFit="1" customWidth="1"/>
    <col min="1805" max="1805" width="6.5703125" style="75" bestFit="1" customWidth="1"/>
    <col min="1806" max="1807" width="7.85546875" style="75" bestFit="1" customWidth="1"/>
    <col min="1808" max="1810" width="6.5703125" style="75" bestFit="1" customWidth="1"/>
    <col min="1811" max="1811" width="7.85546875" style="75" bestFit="1" customWidth="1"/>
    <col min="1812" max="1812" width="6.5703125" style="75" bestFit="1" customWidth="1"/>
    <col min="1813" max="1813" width="7.85546875" style="75" bestFit="1" customWidth="1"/>
    <col min="1814" max="1816" width="11.42578125" style="75"/>
    <col min="1817" max="1817" width="12.7109375" style="75" bestFit="1" customWidth="1"/>
    <col min="1818" max="2048" width="9.140625" style="75" customWidth="1"/>
    <col min="2049" max="2049" width="36.7109375" style="75" customWidth="1"/>
    <col min="2050" max="2050" width="9.5703125" style="75" bestFit="1" customWidth="1"/>
    <col min="2051" max="2052" width="7.85546875" style="75" bestFit="1" customWidth="1"/>
    <col min="2053" max="2053" width="6.85546875" style="75" bestFit="1" customWidth="1"/>
    <col min="2054" max="2059" width="7.85546875" style="75" bestFit="1" customWidth="1"/>
    <col min="2060" max="2060" width="7.5703125" style="75" bestFit="1" customWidth="1"/>
    <col min="2061" max="2061" width="6.5703125" style="75" bestFit="1" customWidth="1"/>
    <col min="2062" max="2063" width="7.85546875" style="75" bestFit="1" customWidth="1"/>
    <col min="2064" max="2066" width="6.5703125" style="75" bestFit="1" customWidth="1"/>
    <col min="2067" max="2067" width="7.85546875" style="75" bestFit="1" customWidth="1"/>
    <col min="2068" max="2068" width="6.5703125" style="75" bestFit="1" customWidth="1"/>
    <col min="2069" max="2069" width="7.85546875" style="75" bestFit="1" customWidth="1"/>
    <col min="2070" max="2072" width="11.42578125" style="75"/>
    <col min="2073" max="2073" width="12.7109375" style="75" bestFit="1" customWidth="1"/>
    <col min="2074" max="2304" width="9.140625" style="75" customWidth="1"/>
    <col min="2305" max="2305" width="36.7109375" style="75" customWidth="1"/>
    <col min="2306" max="2306" width="9.5703125" style="75" bestFit="1" customWidth="1"/>
    <col min="2307" max="2308" width="7.85546875" style="75" bestFit="1" customWidth="1"/>
    <col min="2309" max="2309" width="6.85546875" style="75" bestFit="1" customWidth="1"/>
    <col min="2310" max="2315" width="7.85546875" style="75" bestFit="1" customWidth="1"/>
    <col min="2316" max="2316" width="7.5703125" style="75" bestFit="1" customWidth="1"/>
    <col min="2317" max="2317" width="6.5703125" style="75" bestFit="1" customWidth="1"/>
    <col min="2318" max="2319" width="7.85546875" style="75" bestFit="1" customWidth="1"/>
    <col min="2320" max="2322" width="6.5703125" style="75" bestFit="1" customWidth="1"/>
    <col min="2323" max="2323" width="7.85546875" style="75" bestFit="1" customWidth="1"/>
    <col min="2324" max="2324" width="6.5703125" style="75" bestFit="1" customWidth="1"/>
    <col min="2325" max="2325" width="7.85546875" style="75" bestFit="1" customWidth="1"/>
    <col min="2326" max="2328" width="11.42578125" style="75"/>
    <col min="2329" max="2329" width="12.7109375" style="75" bestFit="1" customWidth="1"/>
    <col min="2330" max="2560" width="9.140625" style="75" customWidth="1"/>
    <col min="2561" max="2561" width="36.7109375" style="75" customWidth="1"/>
    <col min="2562" max="2562" width="9.5703125" style="75" bestFit="1" customWidth="1"/>
    <col min="2563" max="2564" width="7.85546875" style="75" bestFit="1" customWidth="1"/>
    <col min="2565" max="2565" width="6.85546875" style="75" bestFit="1" customWidth="1"/>
    <col min="2566" max="2571" width="7.85546875" style="75" bestFit="1" customWidth="1"/>
    <col min="2572" max="2572" width="7.5703125" style="75" bestFit="1" customWidth="1"/>
    <col min="2573" max="2573" width="6.5703125" style="75" bestFit="1" customWidth="1"/>
    <col min="2574" max="2575" width="7.85546875" style="75" bestFit="1" customWidth="1"/>
    <col min="2576" max="2578" width="6.5703125" style="75" bestFit="1" customWidth="1"/>
    <col min="2579" max="2579" width="7.85546875" style="75" bestFit="1" customWidth="1"/>
    <col min="2580" max="2580" width="6.5703125" style="75" bestFit="1" customWidth="1"/>
    <col min="2581" max="2581" width="7.85546875" style="75" bestFit="1" customWidth="1"/>
    <col min="2582" max="2584" width="11.42578125" style="75"/>
    <col min="2585" max="2585" width="12.7109375" style="75" bestFit="1" customWidth="1"/>
    <col min="2586" max="2816" width="9.140625" style="75" customWidth="1"/>
    <col min="2817" max="2817" width="36.7109375" style="75" customWidth="1"/>
    <col min="2818" max="2818" width="9.5703125" style="75" bestFit="1" customWidth="1"/>
    <col min="2819" max="2820" width="7.85546875" style="75" bestFit="1" customWidth="1"/>
    <col min="2821" max="2821" width="6.85546875" style="75" bestFit="1" customWidth="1"/>
    <col min="2822" max="2827" width="7.85546875" style="75" bestFit="1" customWidth="1"/>
    <col min="2828" max="2828" width="7.5703125" style="75" bestFit="1" customWidth="1"/>
    <col min="2829" max="2829" width="6.5703125" style="75" bestFit="1" customWidth="1"/>
    <col min="2830" max="2831" width="7.85546875" style="75" bestFit="1" customWidth="1"/>
    <col min="2832" max="2834" width="6.5703125" style="75" bestFit="1" customWidth="1"/>
    <col min="2835" max="2835" width="7.85546875" style="75" bestFit="1" customWidth="1"/>
    <col min="2836" max="2836" width="6.5703125" style="75" bestFit="1" customWidth="1"/>
    <col min="2837" max="2837" width="7.85546875" style="75" bestFit="1" customWidth="1"/>
    <col min="2838" max="2840" width="11.42578125" style="75"/>
    <col min="2841" max="2841" width="12.7109375" style="75" bestFit="1" customWidth="1"/>
    <col min="2842" max="3072" width="9.140625" style="75" customWidth="1"/>
    <col min="3073" max="3073" width="36.7109375" style="75" customWidth="1"/>
    <col min="3074" max="3074" width="9.5703125" style="75" bestFit="1" customWidth="1"/>
    <col min="3075" max="3076" width="7.85546875" style="75" bestFit="1" customWidth="1"/>
    <col min="3077" max="3077" width="6.85546875" style="75" bestFit="1" customWidth="1"/>
    <col min="3078" max="3083" width="7.85546875" style="75" bestFit="1" customWidth="1"/>
    <col min="3084" max="3084" width="7.5703125" style="75" bestFit="1" customWidth="1"/>
    <col min="3085" max="3085" width="6.5703125" style="75" bestFit="1" customWidth="1"/>
    <col min="3086" max="3087" width="7.85546875" style="75" bestFit="1" customWidth="1"/>
    <col min="3088" max="3090" width="6.5703125" style="75" bestFit="1" customWidth="1"/>
    <col min="3091" max="3091" width="7.85546875" style="75" bestFit="1" customWidth="1"/>
    <col min="3092" max="3092" width="6.5703125" style="75" bestFit="1" customWidth="1"/>
    <col min="3093" max="3093" width="7.85546875" style="75" bestFit="1" customWidth="1"/>
    <col min="3094" max="3096" width="11.42578125" style="75"/>
    <col min="3097" max="3097" width="12.7109375" style="75" bestFit="1" customWidth="1"/>
    <col min="3098" max="3328" width="9.140625" style="75" customWidth="1"/>
    <col min="3329" max="3329" width="36.7109375" style="75" customWidth="1"/>
    <col min="3330" max="3330" width="9.5703125" style="75" bestFit="1" customWidth="1"/>
    <col min="3331" max="3332" width="7.85546875" style="75" bestFit="1" customWidth="1"/>
    <col min="3333" max="3333" width="6.85546875" style="75" bestFit="1" customWidth="1"/>
    <col min="3334" max="3339" width="7.85546875" style="75" bestFit="1" customWidth="1"/>
    <col min="3340" max="3340" width="7.5703125" style="75" bestFit="1" customWidth="1"/>
    <col min="3341" max="3341" width="6.5703125" style="75" bestFit="1" customWidth="1"/>
    <col min="3342" max="3343" width="7.85546875" style="75" bestFit="1" customWidth="1"/>
    <col min="3344" max="3346" width="6.5703125" style="75" bestFit="1" customWidth="1"/>
    <col min="3347" max="3347" width="7.85546875" style="75" bestFit="1" customWidth="1"/>
    <col min="3348" max="3348" width="6.5703125" style="75" bestFit="1" customWidth="1"/>
    <col min="3349" max="3349" width="7.85546875" style="75" bestFit="1" customWidth="1"/>
    <col min="3350" max="3352" width="11.42578125" style="75"/>
    <col min="3353" max="3353" width="12.7109375" style="75" bestFit="1" customWidth="1"/>
    <col min="3354" max="3584" width="9.140625" style="75" customWidth="1"/>
    <col min="3585" max="3585" width="36.7109375" style="75" customWidth="1"/>
    <col min="3586" max="3586" width="9.5703125" style="75" bestFit="1" customWidth="1"/>
    <col min="3587" max="3588" width="7.85546875" style="75" bestFit="1" customWidth="1"/>
    <col min="3589" max="3589" width="6.85546875" style="75" bestFit="1" customWidth="1"/>
    <col min="3590" max="3595" width="7.85546875" style="75" bestFit="1" customWidth="1"/>
    <col min="3596" max="3596" width="7.5703125" style="75" bestFit="1" customWidth="1"/>
    <col min="3597" max="3597" width="6.5703125" style="75" bestFit="1" customWidth="1"/>
    <col min="3598" max="3599" width="7.85546875" style="75" bestFit="1" customWidth="1"/>
    <col min="3600" max="3602" width="6.5703125" style="75" bestFit="1" customWidth="1"/>
    <col min="3603" max="3603" width="7.85546875" style="75" bestFit="1" customWidth="1"/>
    <col min="3604" max="3604" width="6.5703125" style="75" bestFit="1" customWidth="1"/>
    <col min="3605" max="3605" width="7.85546875" style="75" bestFit="1" customWidth="1"/>
    <col min="3606" max="3608" width="11.42578125" style="75"/>
    <col min="3609" max="3609" width="12.7109375" style="75" bestFit="1" customWidth="1"/>
    <col min="3610" max="3840" width="9.140625" style="75" customWidth="1"/>
    <col min="3841" max="3841" width="36.7109375" style="75" customWidth="1"/>
    <col min="3842" max="3842" width="9.5703125" style="75" bestFit="1" customWidth="1"/>
    <col min="3843" max="3844" width="7.85546875" style="75" bestFit="1" customWidth="1"/>
    <col min="3845" max="3845" width="6.85546875" style="75" bestFit="1" customWidth="1"/>
    <col min="3846" max="3851" width="7.85546875" style="75" bestFit="1" customWidth="1"/>
    <col min="3852" max="3852" width="7.5703125" style="75" bestFit="1" customWidth="1"/>
    <col min="3853" max="3853" width="6.5703125" style="75" bestFit="1" customWidth="1"/>
    <col min="3854" max="3855" width="7.85546875" style="75" bestFit="1" customWidth="1"/>
    <col min="3856" max="3858" width="6.5703125" style="75" bestFit="1" customWidth="1"/>
    <col min="3859" max="3859" width="7.85546875" style="75" bestFit="1" customWidth="1"/>
    <col min="3860" max="3860" width="6.5703125" style="75" bestFit="1" customWidth="1"/>
    <col min="3861" max="3861" width="7.85546875" style="75" bestFit="1" customWidth="1"/>
    <col min="3862" max="3864" width="11.42578125" style="75"/>
    <col min="3865" max="3865" width="12.7109375" style="75" bestFit="1" customWidth="1"/>
    <col min="3866" max="4096" width="9.140625" style="75" customWidth="1"/>
    <col min="4097" max="4097" width="36.7109375" style="75" customWidth="1"/>
    <col min="4098" max="4098" width="9.5703125" style="75" bestFit="1" customWidth="1"/>
    <col min="4099" max="4100" width="7.85546875" style="75" bestFit="1" customWidth="1"/>
    <col min="4101" max="4101" width="6.85546875" style="75" bestFit="1" customWidth="1"/>
    <col min="4102" max="4107" width="7.85546875" style="75" bestFit="1" customWidth="1"/>
    <col min="4108" max="4108" width="7.5703125" style="75" bestFit="1" customWidth="1"/>
    <col min="4109" max="4109" width="6.5703125" style="75" bestFit="1" customWidth="1"/>
    <col min="4110" max="4111" width="7.85546875" style="75" bestFit="1" customWidth="1"/>
    <col min="4112" max="4114" width="6.5703125" style="75" bestFit="1" customWidth="1"/>
    <col min="4115" max="4115" width="7.85546875" style="75" bestFit="1" customWidth="1"/>
    <col min="4116" max="4116" width="6.5703125" style="75" bestFit="1" customWidth="1"/>
    <col min="4117" max="4117" width="7.85546875" style="75" bestFit="1" customWidth="1"/>
    <col min="4118" max="4120" width="11.42578125" style="75"/>
    <col min="4121" max="4121" width="12.7109375" style="75" bestFit="1" customWidth="1"/>
    <col min="4122" max="4352" width="9.140625" style="75" customWidth="1"/>
    <col min="4353" max="4353" width="36.7109375" style="75" customWidth="1"/>
    <col min="4354" max="4354" width="9.5703125" style="75" bestFit="1" customWidth="1"/>
    <col min="4355" max="4356" width="7.85546875" style="75" bestFit="1" customWidth="1"/>
    <col min="4357" max="4357" width="6.85546875" style="75" bestFit="1" customWidth="1"/>
    <col min="4358" max="4363" width="7.85546875" style="75" bestFit="1" customWidth="1"/>
    <col min="4364" max="4364" width="7.5703125" style="75" bestFit="1" customWidth="1"/>
    <col min="4365" max="4365" width="6.5703125" style="75" bestFit="1" customWidth="1"/>
    <col min="4366" max="4367" width="7.85546875" style="75" bestFit="1" customWidth="1"/>
    <col min="4368" max="4370" width="6.5703125" style="75" bestFit="1" customWidth="1"/>
    <col min="4371" max="4371" width="7.85546875" style="75" bestFit="1" customWidth="1"/>
    <col min="4372" max="4372" width="6.5703125" style="75" bestFit="1" customWidth="1"/>
    <col min="4373" max="4373" width="7.85546875" style="75" bestFit="1" customWidth="1"/>
    <col min="4374" max="4376" width="11.42578125" style="75"/>
    <col min="4377" max="4377" width="12.7109375" style="75" bestFit="1" customWidth="1"/>
    <col min="4378" max="4608" width="9.140625" style="75" customWidth="1"/>
    <col min="4609" max="4609" width="36.7109375" style="75" customWidth="1"/>
    <col min="4610" max="4610" width="9.5703125" style="75" bestFit="1" customWidth="1"/>
    <col min="4611" max="4612" width="7.85546875" style="75" bestFit="1" customWidth="1"/>
    <col min="4613" max="4613" width="6.85546875" style="75" bestFit="1" customWidth="1"/>
    <col min="4614" max="4619" width="7.85546875" style="75" bestFit="1" customWidth="1"/>
    <col min="4620" max="4620" width="7.5703125" style="75" bestFit="1" customWidth="1"/>
    <col min="4621" max="4621" width="6.5703125" style="75" bestFit="1" customWidth="1"/>
    <col min="4622" max="4623" width="7.85546875" style="75" bestFit="1" customWidth="1"/>
    <col min="4624" max="4626" width="6.5703125" style="75" bestFit="1" customWidth="1"/>
    <col min="4627" max="4627" width="7.85546875" style="75" bestFit="1" customWidth="1"/>
    <col min="4628" max="4628" width="6.5703125" style="75" bestFit="1" customWidth="1"/>
    <col min="4629" max="4629" width="7.85546875" style="75" bestFit="1" customWidth="1"/>
    <col min="4630" max="4632" width="11.42578125" style="75"/>
    <col min="4633" max="4633" width="12.7109375" style="75" bestFit="1" customWidth="1"/>
    <col min="4634" max="4864" width="9.140625" style="75" customWidth="1"/>
    <col min="4865" max="4865" width="36.7109375" style="75" customWidth="1"/>
    <col min="4866" max="4866" width="9.5703125" style="75" bestFit="1" customWidth="1"/>
    <col min="4867" max="4868" width="7.85546875" style="75" bestFit="1" customWidth="1"/>
    <col min="4869" max="4869" width="6.85546875" style="75" bestFit="1" customWidth="1"/>
    <col min="4870" max="4875" width="7.85546875" style="75" bestFit="1" customWidth="1"/>
    <col min="4876" max="4876" width="7.5703125" style="75" bestFit="1" customWidth="1"/>
    <col min="4877" max="4877" width="6.5703125" style="75" bestFit="1" customWidth="1"/>
    <col min="4878" max="4879" width="7.85546875" style="75" bestFit="1" customWidth="1"/>
    <col min="4880" max="4882" width="6.5703125" style="75" bestFit="1" customWidth="1"/>
    <col min="4883" max="4883" width="7.85546875" style="75" bestFit="1" customWidth="1"/>
    <col min="4884" max="4884" width="6.5703125" style="75" bestFit="1" customWidth="1"/>
    <col min="4885" max="4885" width="7.85546875" style="75" bestFit="1" customWidth="1"/>
    <col min="4886" max="4888" width="11.42578125" style="75"/>
    <col min="4889" max="4889" width="12.7109375" style="75" bestFit="1" customWidth="1"/>
    <col min="4890" max="5120" width="9.140625" style="75" customWidth="1"/>
    <col min="5121" max="5121" width="36.7109375" style="75" customWidth="1"/>
    <col min="5122" max="5122" width="9.5703125" style="75" bestFit="1" customWidth="1"/>
    <col min="5123" max="5124" width="7.85546875" style="75" bestFit="1" customWidth="1"/>
    <col min="5125" max="5125" width="6.85546875" style="75" bestFit="1" customWidth="1"/>
    <col min="5126" max="5131" width="7.85546875" style="75" bestFit="1" customWidth="1"/>
    <col min="5132" max="5132" width="7.5703125" style="75" bestFit="1" customWidth="1"/>
    <col min="5133" max="5133" width="6.5703125" style="75" bestFit="1" customWidth="1"/>
    <col min="5134" max="5135" width="7.85546875" style="75" bestFit="1" customWidth="1"/>
    <col min="5136" max="5138" width="6.5703125" style="75" bestFit="1" customWidth="1"/>
    <col min="5139" max="5139" width="7.85546875" style="75" bestFit="1" customWidth="1"/>
    <col min="5140" max="5140" width="6.5703125" style="75" bestFit="1" customWidth="1"/>
    <col min="5141" max="5141" width="7.85546875" style="75" bestFit="1" customWidth="1"/>
    <col min="5142" max="5144" width="11.42578125" style="75"/>
    <col min="5145" max="5145" width="12.7109375" style="75" bestFit="1" customWidth="1"/>
    <col min="5146" max="5376" width="9.140625" style="75" customWidth="1"/>
    <col min="5377" max="5377" width="36.7109375" style="75" customWidth="1"/>
    <col min="5378" max="5378" width="9.5703125" style="75" bestFit="1" customWidth="1"/>
    <col min="5379" max="5380" width="7.85546875" style="75" bestFit="1" customWidth="1"/>
    <col min="5381" max="5381" width="6.85546875" style="75" bestFit="1" customWidth="1"/>
    <col min="5382" max="5387" width="7.85546875" style="75" bestFit="1" customWidth="1"/>
    <col min="5388" max="5388" width="7.5703125" style="75" bestFit="1" customWidth="1"/>
    <col min="5389" max="5389" width="6.5703125" style="75" bestFit="1" customWidth="1"/>
    <col min="5390" max="5391" width="7.85546875" style="75" bestFit="1" customWidth="1"/>
    <col min="5392" max="5394" width="6.5703125" style="75" bestFit="1" customWidth="1"/>
    <col min="5395" max="5395" width="7.85546875" style="75" bestFit="1" customWidth="1"/>
    <col min="5396" max="5396" width="6.5703125" style="75" bestFit="1" customWidth="1"/>
    <col min="5397" max="5397" width="7.85546875" style="75" bestFit="1" customWidth="1"/>
    <col min="5398" max="5400" width="11.42578125" style="75"/>
    <col min="5401" max="5401" width="12.7109375" style="75" bestFit="1" customWidth="1"/>
    <col min="5402" max="5632" width="9.140625" style="75" customWidth="1"/>
    <col min="5633" max="5633" width="36.7109375" style="75" customWidth="1"/>
    <col min="5634" max="5634" width="9.5703125" style="75" bestFit="1" customWidth="1"/>
    <col min="5635" max="5636" width="7.85546875" style="75" bestFit="1" customWidth="1"/>
    <col min="5637" max="5637" width="6.85546875" style="75" bestFit="1" customWidth="1"/>
    <col min="5638" max="5643" width="7.85546875" style="75" bestFit="1" customWidth="1"/>
    <col min="5644" max="5644" width="7.5703125" style="75" bestFit="1" customWidth="1"/>
    <col min="5645" max="5645" width="6.5703125" style="75" bestFit="1" customWidth="1"/>
    <col min="5646" max="5647" width="7.85546875" style="75" bestFit="1" customWidth="1"/>
    <col min="5648" max="5650" width="6.5703125" style="75" bestFit="1" customWidth="1"/>
    <col min="5651" max="5651" width="7.85546875" style="75" bestFit="1" customWidth="1"/>
    <col min="5652" max="5652" width="6.5703125" style="75" bestFit="1" customWidth="1"/>
    <col min="5653" max="5653" width="7.85546875" style="75" bestFit="1" customWidth="1"/>
    <col min="5654" max="5656" width="11.42578125" style="75"/>
    <col min="5657" max="5657" width="12.7109375" style="75" bestFit="1" customWidth="1"/>
    <col min="5658" max="5888" width="9.140625" style="75" customWidth="1"/>
    <col min="5889" max="5889" width="36.7109375" style="75" customWidth="1"/>
    <col min="5890" max="5890" width="9.5703125" style="75" bestFit="1" customWidth="1"/>
    <col min="5891" max="5892" width="7.85546875" style="75" bestFit="1" customWidth="1"/>
    <col min="5893" max="5893" width="6.85546875" style="75" bestFit="1" customWidth="1"/>
    <col min="5894" max="5899" width="7.85546875" style="75" bestFit="1" customWidth="1"/>
    <col min="5900" max="5900" width="7.5703125" style="75" bestFit="1" customWidth="1"/>
    <col min="5901" max="5901" width="6.5703125" style="75" bestFit="1" customWidth="1"/>
    <col min="5902" max="5903" width="7.85546875" style="75" bestFit="1" customWidth="1"/>
    <col min="5904" max="5906" width="6.5703125" style="75" bestFit="1" customWidth="1"/>
    <col min="5907" max="5907" width="7.85546875" style="75" bestFit="1" customWidth="1"/>
    <col min="5908" max="5908" width="6.5703125" style="75" bestFit="1" customWidth="1"/>
    <col min="5909" max="5909" width="7.85546875" style="75" bestFit="1" customWidth="1"/>
    <col min="5910" max="5912" width="11.42578125" style="75"/>
    <col min="5913" max="5913" width="12.7109375" style="75" bestFit="1" customWidth="1"/>
    <col min="5914" max="6144" width="9.140625" style="75" customWidth="1"/>
    <col min="6145" max="6145" width="36.7109375" style="75" customWidth="1"/>
    <col min="6146" max="6146" width="9.5703125" style="75" bestFit="1" customWidth="1"/>
    <col min="6147" max="6148" width="7.85546875" style="75" bestFit="1" customWidth="1"/>
    <col min="6149" max="6149" width="6.85546875" style="75" bestFit="1" customWidth="1"/>
    <col min="6150" max="6155" width="7.85546875" style="75" bestFit="1" customWidth="1"/>
    <col min="6156" max="6156" width="7.5703125" style="75" bestFit="1" customWidth="1"/>
    <col min="6157" max="6157" width="6.5703125" style="75" bestFit="1" customWidth="1"/>
    <col min="6158" max="6159" width="7.85546875" style="75" bestFit="1" customWidth="1"/>
    <col min="6160" max="6162" width="6.5703125" style="75" bestFit="1" customWidth="1"/>
    <col min="6163" max="6163" width="7.85546875" style="75" bestFit="1" customWidth="1"/>
    <col min="6164" max="6164" width="6.5703125" style="75" bestFit="1" customWidth="1"/>
    <col min="6165" max="6165" width="7.85546875" style="75" bestFit="1" customWidth="1"/>
    <col min="6166" max="6168" width="11.42578125" style="75"/>
    <col min="6169" max="6169" width="12.7109375" style="75" bestFit="1" customWidth="1"/>
    <col min="6170" max="6400" width="9.140625" style="75" customWidth="1"/>
    <col min="6401" max="6401" width="36.7109375" style="75" customWidth="1"/>
    <col min="6402" max="6402" width="9.5703125" style="75" bestFit="1" customWidth="1"/>
    <col min="6403" max="6404" width="7.85546875" style="75" bestFit="1" customWidth="1"/>
    <col min="6405" max="6405" width="6.85546875" style="75" bestFit="1" customWidth="1"/>
    <col min="6406" max="6411" width="7.85546875" style="75" bestFit="1" customWidth="1"/>
    <col min="6412" max="6412" width="7.5703125" style="75" bestFit="1" customWidth="1"/>
    <col min="6413" max="6413" width="6.5703125" style="75" bestFit="1" customWidth="1"/>
    <col min="6414" max="6415" width="7.85546875" style="75" bestFit="1" customWidth="1"/>
    <col min="6416" max="6418" width="6.5703125" style="75" bestFit="1" customWidth="1"/>
    <col min="6419" max="6419" width="7.85546875" style="75" bestFit="1" customWidth="1"/>
    <col min="6420" max="6420" width="6.5703125" style="75" bestFit="1" customWidth="1"/>
    <col min="6421" max="6421" width="7.85546875" style="75" bestFit="1" customWidth="1"/>
    <col min="6422" max="6424" width="11.42578125" style="75"/>
    <col min="6425" max="6425" width="12.7109375" style="75" bestFit="1" customWidth="1"/>
    <col min="6426" max="6656" width="9.140625" style="75" customWidth="1"/>
    <col min="6657" max="6657" width="36.7109375" style="75" customWidth="1"/>
    <col min="6658" max="6658" width="9.5703125" style="75" bestFit="1" customWidth="1"/>
    <col min="6659" max="6660" width="7.85546875" style="75" bestFit="1" customWidth="1"/>
    <col min="6661" max="6661" width="6.85546875" style="75" bestFit="1" customWidth="1"/>
    <col min="6662" max="6667" width="7.85546875" style="75" bestFit="1" customWidth="1"/>
    <col min="6668" max="6668" width="7.5703125" style="75" bestFit="1" customWidth="1"/>
    <col min="6669" max="6669" width="6.5703125" style="75" bestFit="1" customWidth="1"/>
    <col min="6670" max="6671" width="7.85546875" style="75" bestFit="1" customWidth="1"/>
    <col min="6672" max="6674" width="6.5703125" style="75" bestFit="1" customWidth="1"/>
    <col min="6675" max="6675" width="7.85546875" style="75" bestFit="1" customWidth="1"/>
    <col min="6676" max="6676" width="6.5703125" style="75" bestFit="1" customWidth="1"/>
    <col min="6677" max="6677" width="7.85546875" style="75" bestFit="1" customWidth="1"/>
    <col min="6678" max="6680" width="11.42578125" style="75"/>
    <col min="6681" max="6681" width="12.7109375" style="75" bestFit="1" customWidth="1"/>
    <col min="6682" max="6912" width="9.140625" style="75" customWidth="1"/>
    <col min="6913" max="6913" width="36.7109375" style="75" customWidth="1"/>
    <col min="6914" max="6914" width="9.5703125" style="75" bestFit="1" customWidth="1"/>
    <col min="6915" max="6916" width="7.85546875" style="75" bestFit="1" customWidth="1"/>
    <col min="6917" max="6917" width="6.85546875" style="75" bestFit="1" customWidth="1"/>
    <col min="6918" max="6923" width="7.85546875" style="75" bestFit="1" customWidth="1"/>
    <col min="6924" max="6924" width="7.5703125" style="75" bestFit="1" customWidth="1"/>
    <col min="6925" max="6925" width="6.5703125" style="75" bestFit="1" customWidth="1"/>
    <col min="6926" max="6927" width="7.85546875" style="75" bestFit="1" customWidth="1"/>
    <col min="6928" max="6930" width="6.5703125" style="75" bestFit="1" customWidth="1"/>
    <col min="6931" max="6931" width="7.85546875" style="75" bestFit="1" customWidth="1"/>
    <col min="6932" max="6932" width="6.5703125" style="75" bestFit="1" customWidth="1"/>
    <col min="6933" max="6933" width="7.85546875" style="75" bestFit="1" customWidth="1"/>
    <col min="6934" max="6936" width="11.42578125" style="75"/>
    <col min="6937" max="6937" width="12.7109375" style="75" bestFit="1" customWidth="1"/>
    <col min="6938" max="7168" width="9.140625" style="75" customWidth="1"/>
    <col min="7169" max="7169" width="36.7109375" style="75" customWidth="1"/>
    <col min="7170" max="7170" width="9.5703125" style="75" bestFit="1" customWidth="1"/>
    <col min="7171" max="7172" width="7.85546875" style="75" bestFit="1" customWidth="1"/>
    <col min="7173" max="7173" width="6.85546875" style="75" bestFit="1" customWidth="1"/>
    <col min="7174" max="7179" width="7.85546875" style="75" bestFit="1" customWidth="1"/>
    <col min="7180" max="7180" width="7.5703125" style="75" bestFit="1" customWidth="1"/>
    <col min="7181" max="7181" width="6.5703125" style="75" bestFit="1" customWidth="1"/>
    <col min="7182" max="7183" width="7.85546875" style="75" bestFit="1" customWidth="1"/>
    <col min="7184" max="7186" width="6.5703125" style="75" bestFit="1" customWidth="1"/>
    <col min="7187" max="7187" width="7.85546875" style="75" bestFit="1" customWidth="1"/>
    <col min="7188" max="7188" width="6.5703125" style="75" bestFit="1" customWidth="1"/>
    <col min="7189" max="7189" width="7.85546875" style="75" bestFit="1" customWidth="1"/>
    <col min="7190" max="7192" width="11.42578125" style="75"/>
    <col min="7193" max="7193" width="12.7109375" style="75" bestFit="1" customWidth="1"/>
    <col min="7194" max="7424" width="9.140625" style="75" customWidth="1"/>
    <col min="7425" max="7425" width="36.7109375" style="75" customWidth="1"/>
    <col min="7426" max="7426" width="9.5703125" style="75" bestFit="1" customWidth="1"/>
    <col min="7427" max="7428" width="7.85546875" style="75" bestFit="1" customWidth="1"/>
    <col min="7429" max="7429" width="6.85546875" style="75" bestFit="1" customWidth="1"/>
    <col min="7430" max="7435" width="7.85546875" style="75" bestFit="1" customWidth="1"/>
    <col min="7436" max="7436" width="7.5703125" style="75" bestFit="1" customWidth="1"/>
    <col min="7437" max="7437" width="6.5703125" style="75" bestFit="1" customWidth="1"/>
    <col min="7438" max="7439" width="7.85546875" style="75" bestFit="1" customWidth="1"/>
    <col min="7440" max="7442" width="6.5703125" style="75" bestFit="1" customWidth="1"/>
    <col min="7443" max="7443" width="7.85546875" style="75" bestFit="1" customWidth="1"/>
    <col min="7444" max="7444" width="6.5703125" style="75" bestFit="1" customWidth="1"/>
    <col min="7445" max="7445" width="7.85546875" style="75" bestFit="1" customWidth="1"/>
    <col min="7446" max="7448" width="11.42578125" style="75"/>
    <col min="7449" max="7449" width="12.7109375" style="75" bestFit="1" customWidth="1"/>
    <col min="7450" max="7680" width="9.140625" style="75" customWidth="1"/>
    <col min="7681" max="7681" width="36.7109375" style="75" customWidth="1"/>
    <col min="7682" max="7682" width="9.5703125" style="75" bestFit="1" customWidth="1"/>
    <col min="7683" max="7684" width="7.85546875" style="75" bestFit="1" customWidth="1"/>
    <col min="7685" max="7685" width="6.85546875" style="75" bestFit="1" customWidth="1"/>
    <col min="7686" max="7691" width="7.85546875" style="75" bestFit="1" customWidth="1"/>
    <col min="7692" max="7692" width="7.5703125" style="75" bestFit="1" customWidth="1"/>
    <col min="7693" max="7693" width="6.5703125" style="75" bestFit="1" customWidth="1"/>
    <col min="7694" max="7695" width="7.85546875" style="75" bestFit="1" customWidth="1"/>
    <col min="7696" max="7698" width="6.5703125" style="75" bestFit="1" customWidth="1"/>
    <col min="7699" max="7699" width="7.85546875" style="75" bestFit="1" customWidth="1"/>
    <col min="7700" max="7700" width="6.5703125" style="75" bestFit="1" customWidth="1"/>
    <col min="7701" max="7701" width="7.85546875" style="75" bestFit="1" customWidth="1"/>
    <col min="7702" max="7704" width="11.42578125" style="75"/>
    <col min="7705" max="7705" width="12.7109375" style="75" bestFit="1" customWidth="1"/>
    <col min="7706" max="7936" width="9.140625" style="75" customWidth="1"/>
    <col min="7937" max="7937" width="36.7109375" style="75" customWidth="1"/>
    <col min="7938" max="7938" width="9.5703125" style="75" bestFit="1" customWidth="1"/>
    <col min="7939" max="7940" width="7.85546875" style="75" bestFit="1" customWidth="1"/>
    <col min="7941" max="7941" width="6.85546875" style="75" bestFit="1" customWidth="1"/>
    <col min="7942" max="7947" width="7.85546875" style="75" bestFit="1" customWidth="1"/>
    <col min="7948" max="7948" width="7.5703125" style="75" bestFit="1" customWidth="1"/>
    <col min="7949" max="7949" width="6.5703125" style="75" bestFit="1" customWidth="1"/>
    <col min="7950" max="7951" width="7.85546875" style="75" bestFit="1" customWidth="1"/>
    <col min="7952" max="7954" width="6.5703125" style="75" bestFit="1" customWidth="1"/>
    <col min="7955" max="7955" width="7.85546875" style="75" bestFit="1" customWidth="1"/>
    <col min="7956" max="7956" width="6.5703125" style="75" bestFit="1" customWidth="1"/>
    <col min="7957" max="7957" width="7.85546875" style="75" bestFit="1" customWidth="1"/>
    <col min="7958" max="7960" width="11.42578125" style="75"/>
    <col min="7961" max="7961" width="12.7109375" style="75" bestFit="1" customWidth="1"/>
    <col min="7962" max="8192" width="9.140625" style="75" customWidth="1"/>
    <col min="8193" max="8193" width="36.7109375" style="75" customWidth="1"/>
    <col min="8194" max="8194" width="9.5703125" style="75" bestFit="1" customWidth="1"/>
    <col min="8195" max="8196" width="7.85546875" style="75" bestFit="1" customWidth="1"/>
    <col min="8197" max="8197" width="6.85546875" style="75" bestFit="1" customWidth="1"/>
    <col min="8198" max="8203" width="7.85546875" style="75" bestFit="1" customWidth="1"/>
    <col min="8204" max="8204" width="7.5703125" style="75" bestFit="1" customWidth="1"/>
    <col min="8205" max="8205" width="6.5703125" style="75" bestFit="1" customWidth="1"/>
    <col min="8206" max="8207" width="7.85546875" style="75" bestFit="1" customWidth="1"/>
    <col min="8208" max="8210" width="6.5703125" style="75" bestFit="1" customWidth="1"/>
    <col min="8211" max="8211" width="7.85546875" style="75" bestFit="1" customWidth="1"/>
    <col min="8212" max="8212" width="6.5703125" style="75" bestFit="1" customWidth="1"/>
    <col min="8213" max="8213" width="7.85546875" style="75" bestFit="1" customWidth="1"/>
    <col min="8214" max="8216" width="11.42578125" style="75"/>
    <col min="8217" max="8217" width="12.7109375" style="75" bestFit="1" customWidth="1"/>
    <col min="8218" max="8448" width="9.140625" style="75" customWidth="1"/>
    <col min="8449" max="8449" width="36.7109375" style="75" customWidth="1"/>
    <col min="8450" max="8450" width="9.5703125" style="75" bestFit="1" customWidth="1"/>
    <col min="8451" max="8452" width="7.85546875" style="75" bestFit="1" customWidth="1"/>
    <col min="8453" max="8453" width="6.85546875" style="75" bestFit="1" customWidth="1"/>
    <col min="8454" max="8459" width="7.85546875" style="75" bestFit="1" customWidth="1"/>
    <col min="8460" max="8460" width="7.5703125" style="75" bestFit="1" customWidth="1"/>
    <col min="8461" max="8461" width="6.5703125" style="75" bestFit="1" customWidth="1"/>
    <col min="8462" max="8463" width="7.85546875" style="75" bestFit="1" customWidth="1"/>
    <col min="8464" max="8466" width="6.5703125" style="75" bestFit="1" customWidth="1"/>
    <col min="8467" max="8467" width="7.85546875" style="75" bestFit="1" customWidth="1"/>
    <col min="8468" max="8468" width="6.5703125" style="75" bestFit="1" customWidth="1"/>
    <col min="8469" max="8469" width="7.85546875" style="75" bestFit="1" customWidth="1"/>
    <col min="8470" max="8472" width="11.42578125" style="75"/>
    <col min="8473" max="8473" width="12.7109375" style="75" bestFit="1" customWidth="1"/>
    <col min="8474" max="8704" width="9.140625" style="75" customWidth="1"/>
    <col min="8705" max="8705" width="36.7109375" style="75" customWidth="1"/>
    <col min="8706" max="8706" width="9.5703125" style="75" bestFit="1" customWidth="1"/>
    <col min="8707" max="8708" width="7.85546875" style="75" bestFit="1" customWidth="1"/>
    <col min="8709" max="8709" width="6.85546875" style="75" bestFit="1" customWidth="1"/>
    <col min="8710" max="8715" width="7.85546875" style="75" bestFit="1" customWidth="1"/>
    <col min="8716" max="8716" width="7.5703125" style="75" bestFit="1" customWidth="1"/>
    <col min="8717" max="8717" width="6.5703125" style="75" bestFit="1" customWidth="1"/>
    <col min="8718" max="8719" width="7.85546875" style="75" bestFit="1" customWidth="1"/>
    <col min="8720" max="8722" width="6.5703125" style="75" bestFit="1" customWidth="1"/>
    <col min="8723" max="8723" width="7.85546875" style="75" bestFit="1" customWidth="1"/>
    <col min="8724" max="8724" width="6.5703125" style="75" bestFit="1" customWidth="1"/>
    <col min="8725" max="8725" width="7.85546875" style="75" bestFit="1" customWidth="1"/>
    <col min="8726" max="8728" width="11.42578125" style="75"/>
    <col min="8729" max="8729" width="12.7109375" style="75" bestFit="1" customWidth="1"/>
    <col min="8730" max="8960" width="9.140625" style="75" customWidth="1"/>
    <col min="8961" max="8961" width="36.7109375" style="75" customWidth="1"/>
    <col min="8962" max="8962" width="9.5703125" style="75" bestFit="1" customWidth="1"/>
    <col min="8963" max="8964" width="7.85546875" style="75" bestFit="1" customWidth="1"/>
    <col min="8965" max="8965" width="6.85546875" style="75" bestFit="1" customWidth="1"/>
    <col min="8966" max="8971" width="7.85546875" style="75" bestFit="1" customWidth="1"/>
    <col min="8972" max="8972" width="7.5703125" style="75" bestFit="1" customWidth="1"/>
    <col min="8973" max="8973" width="6.5703125" style="75" bestFit="1" customWidth="1"/>
    <col min="8974" max="8975" width="7.85546875" style="75" bestFit="1" customWidth="1"/>
    <col min="8976" max="8978" width="6.5703125" style="75" bestFit="1" customWidth="1"/>
    <col min="8979" max="8979" width="7.85546875" style="75" bestFit="1" customWidth="1"/>
    <col min="8980" max="8980" width="6.5703125" style="75" bestFit="1" customWidth="1"/>
    <col min="8981" max="8981" width="7.85546875" style="75" bestFit="1" customWidth="1"/>
    <col min="8982" max="8984" width="11.42578125" style="75"/>
    <col min="8985" max="8985" width="12.7109375" style="75" bestFit="1" customWidth="1"/>
    <col min="8986" max="9216" width="9.140625" style="75" customWidth="1"/>
    <col min="9217" max="9217" width="36.7109375" style="75" customWidth="1"/>
    <col min="9218" max="9218" width="9.5703125" style="75" bestFit="1" customWidth="1"/>
    <col min="9219" max="9220" width="7.85546875" style="75" bestFit="1" customWidth="1"/>
    <col min="9221" max="9221" width="6.85546875" style="75" bestFit="1" customWidth="1"/>
    <col min="9222" max="9227" width="7.85546875" style="75" bestFit="1" customWidth="1"/>
    <col min="9228" max="9228" width="7.5703125" style="75" bestFit="1" customWidth="1"/>
    <col min="9229" max="9229" width="6.5703125" style="75" bestFit="1" customWidth="1"/>
    <col min="9230" max="9231" width="7.85546875" style="75" bestFit="1" customWidth="1"/>
    <col min="9232" max="9234" width="6.5703125" style="75" bestFit="1" customWidth="1"/>
    <col min="9235" max="9235" width="7.85546875" style="75" bestFit="1" customWidth="1"/>
    <col min="9236" max="9236" width="6.5703125" style="75" bestFit="1" customWidth="1"/>
    <col min="9237" max="9237" width="7.85546875" style="75" bestFit="1" customWidth="1"/>
    <col min="9238" max="9240" width="11.42578125" style="75"/>
    <col min="9241" max="9241" width="12.7109375" style="75" bestFit="1" customWidth="1"/>
    <col min="9242" max="9472" width="9.140625" style="75" customWidth="1"/>
    <col min="9473" max="9473" width="36.7109375" style="75" customWidth="1"/>
    <col min="9474" max="9474" width="9.5703125" style="75" bestFit="1" customWidth="1"/>
    <col min="9475" max="9476" width="7.85546875" style="75" bestFit="1" customWidth="1"/>
    <col min="9477" max="9477" width="6.85546875" style="75" bestFit="1" customWidth="1"/>
    <col min="9478" max="9483" width="7.85546875" style="75" bestFit="1" customWidth="1"/>
    <col min="9484" max="9484" width="7.5703125" style="75" bestFit="1" customWidth="1"/>
    <col min="9485" max="9485" width="6.5703125" style="75" bestFit="1" customWidth="1"/>
    <col min="9486" max="9487" width="7.85546875" style="75" bestFit="1" customWidth="1"/>
    <col min="9488" max="9490" width="6.5703125" style="75" bestFit="1" customWidth="1"/>
    <col min="9491" max="9491" width="7.85546875" style="75" bestFit="1" customWidth="1"/>
    <col min="9492" max="9492" width="6.5703125" style="75" bestFit="1" customWidth="1"/>
    <col min="9493" max="9493" width="7.85546875" style="75" bestFit="1" customWidth="1"/>
    <col min="9494" max="9496" width="11.42578125" style="75"/>
    <col min="9497" max="9497" width="12.7109375" style="75" bestFit="1" customWidth="1"/>
    <col min="9498" max="9728" width="9.140625" style="75" customWidth="1"/>
    <col min="9729" max="9729" width="36.7109375" style="75" customWidth="1"/>
    <col min="9730" max="9730" width="9.5703125" style="75" bestFit="1" customWidth="1"/>
    <col min="9731" max="9732" width="7.85546875" style="75" bestFit="1" customWidth="1"/>
    <col min="9733" max="9733" width="6.85546875" style="75" bestFit="1" customWidth="1"/>
    <col min="9734" max="9739" width="7.85546875" style="75" bestFit="1" customWidth="1"/>
    <col min="9740" max="9740" width="7.5703125" style="75" bestFit="1" customWidth="1"/>
    <col min="9741" max="9741" width="6.5703125" style="75" bestFit="1" customWidth="1"/>
    <col min="9742" max="9743" width="7.85546875" style="75" bestFit="1" customWidth="1"/>
    <col min="9744" max="9746" width="6.5703125" style="75" bestFit="1" customWidth="1"/>
    <col min="9747" max="9747" width="7.85546875" style="75" bestFit="1" customWidth="1"/>
    <col min="9748" max="9748" width="6.5703125" style="75" bestFit="1" customWidth="1"/>
    <col min="9749" max="9749" width="7.85546875" style="75" bestFit="1" customWidth="1"/>
    <col min="9750" max="9752" width="11.42578125" style="75"/>
    <col min="9753" max="9753" width="12.7109375" style="75" bestFit="1" customWidth="1"/>
    <col min="9754" max="9984" width="9.140625" style="75" customWidth="1"/>
    <col min="9985" max="9985" width="36.7109375" style="75" customWidth="1"/>
    <col min="9986" max="9986" width="9.5703125" style="75" bestFit="1" customWidth="1"/>
    <col min="9987" max="9988" width="7.85546875" style="75" bestFit="1" customWidth="1"/>
    <col min="9989" max="9989" width="6.85546875" style="75" bestFit="1" customWidth="1"/>
    <col min="9990" max="9995" width="7.85546875" style="75" bestFit="1" customWidth="1"/>
    <col min="9996" max="9996" width="7.5703125" style="75" bestFit="1" customWidth="1"/>
    <col min="9997" max="9997" width="6.5703125" style="75" bestFit="1" customWidth="1"/>
    <col min="9998" max="9999" width="7.85546875" style="75" bestFit="1" customWidth="1"/>
    <col min="10000" max="10002" width="6.5703125" style="75" bestFit="1" customWidth="1"/>
    <col min="10003" max="10003" width="7.85546875" style="75" bestFit="1" customWidth="1"/>
    <col min="10004" max="10004" width="6.5703125" style="75" bestFit="1" customWidth="1"/>
    <col min="10005" max="10005" width="7.85546875" style="75" bestFit="1" customWidth="1"/>
    <col min="10006" max="10008" width="11.42578125" style="75"/>
    <col min="10009" max="10009" width="12.7109375" style="75" bestFit="1" customWidth="1"/>
    <col min="10010" max="10240" width="9.140625" style="75" customWidth="1"/>
    <col min="10241" max="10241" width="36.7109375" style="75" customWidth="1"/>
    <col min="10242" max="10242" width="9.5703125" style="75" bestFit="1" customWidth="1"/>
    <col min="10243" max="10244" width="7.85546875" style="75" bestFit="1" customWidth="1"/>
    <col min="10245" max="10245" width="6.85546875" style="75" bestFit="1" customWidth="1"/>
    <col min="10246" max="10251" width="7.85546875" style="75" bestFit="1" customWidth="1"/>
    <col min="10252" max="10252" width="7.5703125" style="75" bestFit="1" customWidth="1"/>
    <col min="10253" max="10253" width="6.5703125" style="75" bestFit="1" customWidth="1"/>
    <col min="10254" max="10255" width="7.85546875" style="75" bestFit="1" customWidth="1"/>
    <col min="10256" max="10258" width="6.5703125" style="75" bestFit="1" customWidth="1"/>
    <col min="10259" max="10259" width="7.85546875" style="75" bestFit="1" customWidth="1"/>
    <col min="10260" max="10260" width="6.5703125" style="75" bestFit="1" customWidth="1"/>
    <col min="10261" max="10261" width="7.85546875" style="75" bestFit="1" customWidth="1"/>
    <col min="10262" max="10264" width="11.42578125" style="75"/>
    <col min="10265" max="10265" width="12.7109375" style="75" bestFit="1" customWidth="1"/>
    <col min="10266" max="10496" width="9.140625" style="75" customWidth="1"/>
    <col min="10497" max="10497" width="36.7109375" style="75" customWidth="1"/>
    <col min="10498" max="10498" width="9.5703125" style="75" bestFit="1" customWidth="1"/>
    <col min="10499" max="10500" width="7.85546875" style="75" bestFit="1" customWidth="1"/>
    <col min="10501" max="10501" width="6.85546875" style="75" bestFit="1" customWidth="1"/>
    <col min="10502" max="10507" width="7.85546875" style="75" bestFit="1" customWidth="1"/>
    <col min="10508" max="10508" width="7.5703125" style="75" bestFit="1" customWidth="1"/>
    <col min="10509" max="10509" width="6.5703125" style="75" bestFit="1" customWidth="1"/>
    <col min="10510" max="10511" width="7.85546875" style="75" bestFit="1" customWidth="1"/>
    <col min="10512" max="10514" width="6.5703125" style="75" bestFit="1" customWidth="1"/>
    <col min="10515" max="10515" width="7.85546875" style="75" bestFit="1" customWidth="1"/>
    <col min="10516" max="10516" width="6.5703125" style="75" bestFit="1" customWidth="1"/>
    <col min="10517" max="10517" width="7.85546875" style="75" bestFit="1" customWidth="1"/>
    <col min="10518" max="10520" width="11.42578125" style="75"/>
    <col min="10521" max="10521" width="12.7109375" style="75" bestFit="1" customWidth="1"/>
    <col min="10522" max="10752" width="9.140625" style="75" customWidth="1"/>
    <col min="10753" max="10753" width="36.7109375" style="75" customWidth="1"/>
    <col min="10754" max="10754" width="9.5703125" style="75" bestFit="1" customWidth="1"/>
    <col min="10755" max="10756" width="7.85546875" style="75" bestFit="1" customWidth="1"/>
    <col min="10757" max="10757" width="6.85546875" style="75" bestFit="1" customWidth="1"/>
    <col min="10758" max="10763" width="7.85546875" style="75" bestFit="1" customWidth="1"/>
    <col min="10764" max="10764" width="7.5703125" style="75" bestFit="1" customWidth="1"/>
    <col min="10765" max="10765" width="6.5703125" style="75" bestFit="1" customWidth="1"/>
    <col min="10766" max="10767" width="7.85546875" style="75" bestFit="1" customWidth="1"/>
    <col min="10768" max="10770" width="6.5703125" style="75" bestFit="1" customWidth="1"/>
    <col min="10771" max="10771" width="7.85546875" style="75" bestFit="1" customWidth="1"/>
    <col min="10772" max="10772" width="6.5703125" style="75" bestFit="1" customWidth="1"/>
    <col min="10773" max="10773" width="7.85546875" style="75" bestFit="1" customWidth="1"/>
    <col min="10774" max="10776" width="11.42578125" style="75"/>
    <col min="10777" max="10777" width="12.7109375" style="75" bestFit="1" customWidth="1"/>
    <col min="10778" max="11008" width="9.140625" style="75" customWidth="1"/>
    <col min="11009" max="11009" width="36.7109375" style="75" customWidth="1"/>
    <col min="11010" max="11010" width="9.5703125" style="75" bestFit="1" customWidth="1"/>
    <col min="11011" max="11012" width="7.85546875" style="75" bestFit="1" customWidth="1"/>
    <col min="11013" max="11013" width="6.85546875" style="75" bestFit="1" customWidth="1"/>
    <col min="11014" max="11019" width="7.85546875" style="75" bestFit="1" customWidth="1"/>
    <col min="11020" max="11020" width="7.5703125" style="75" bestFit="1" customWidth="1"/>
    <col min="11021" max="11021" width="6.5703125" style="75" bestFit="1" customWidth="1"/>
    <col min="11022" max="11023" width="7.85546875" style="75" bestFit="1" customWidth="1"/>
    <col min="11024" max="11026" width="6.5703125" style="75" bestFit="1" customWidth="1"/>
    <col min="11027" max="11027" width="7.85546875" style="75" bestFit="1" customWidth="1"/>
    <col min="11028" max="11028" width="6.5703125" style="75" bestFit="1" customWidth="1"/>
    <col min="11029" max="11029" width="7.85546875" style="75" bestFit="1" customWidth="1"/>
    <col min="11030" max="11032" width="11.42578125" style="75"/>
    <col min="11033" max="11033" width="12.7109375" style="75" bestFit="1" customWidth="1"/>
    <col min="11034" max="11264" width="9.140625" style="75" customWidth="1"/>
    <col min="11265" max="11265" width="36.7109375" style="75" customWidth="1"/>
    <col min="11266" max="11266" width="9.5703125" style="75" bestFit="1" customWidth="1"/>
    <col min="11267" max="11268" width="7.85546875" style="75" bestFit="1" customWidth="1"/>
    <col min="11269" max="11269" width="6.85546875" style="75" bestFit="1" customWidth="1"/>
    <col min="11270" max="11275" width="7.85546875" style="75" bestFit="1" customWidth="1"/>
    <col min="11276" max="11276" width="7.5703125" style="75" bestFit="1" customWidth="1"/>
    <col min="11277" max="11277" width="6.5703125" style="75" bestFit="1" customWidth="1"/>
    <col min="11278" max="11279" width="7.85546875" style="75" bestFit="1" customWidth="1"/>
    <col min="11280" max="11282" width="6.5703125" style="75" bestFit="1" customWidth="1"/>
    <col min="11283" max="11283" width="7.85546875" style="75" bestFit="1" customWidth="1"/>
    <col min="11284" max="11284" width="6.5703125" style="75" bestFit="1" customWidth="1"/>
    <col min="11285" max="11285" width="7.85546875" style="75" bestFit="1" customWidth="1"/>
    <col min="11286" max="11288" width="11.42578125" style="75"/>
    <col min="11289" max="11289" width="12.7109375" style="75" bestFit="1" customWidth="1"/>
    <col min="11290" max="11520" width="9.140625" style="75" customWidth="1"/>
    <col min="11521" max="11521" width="36.7109375" style="75" customWidth="1"/>
    <col min="11522" max="11522" width="9.5703125" style="75" bestFit="1" customWidth="1"/>
    <col min="11523" max="11524" width="7.85546875" style="75" bestFit="1" customWidth="1"/>
    <col min="11525" max="11525" width="6.85546875" style="75" bestFit="1" customWidth="1"/>
    <col min="11526" max="11531" width="7.85546875" style="75" bestFit="1" customWidth="1"/>
    <col min="11532" max="11532" width="7.5703125" style="75" bestFit="1" customWidth="1"/>
    <col min="11533" max="11533" width="6.5703125" style="75" bestFit="1" customWidth="1"/>
    <col min="11534" max="11535" width="7.85546875" style="75" bestFit="1" customWidth="1"/>
    <col min="11536" max="11538" width="6.5703125" style="75" bestFit="1" customWidth="1"/>
    <col min="11539" max="11539" width="7.85546875" style="75" bestFit="1" customWidth="1"/>
    <col min="11540" max="11540" width="6.5703125" style="75" bestFit="1" customWidth="1"/>
    <col min="11541" max="11541" width="7.85546875" style="75" bestFit="1" customWidth="1"/>
    <col min="11542" max="11544" width="11.42578125" style="75"/>
    <col min="11545" max="11545" width="12.7109375" style="75" bestFit="1" customWidth="1"/>
    <col min="11546" max="11776" width="9.140625" style="75" customWidth="1"/>
    <col min="11777" max="11777" width="36.7109375" style="75" customWidth="1"/>
    <col min="11778" max="11778" width="9.5703125" style="75" bestFit="1" customWidth="1"/>
    <col min="11779" max="11780" width="7.85546875" style="75" bestFit="1" customWidth="1"/>
    <col min="11781" max="11781" width="6.85546875" style="75" bestFit="1" customWidth="1"/>
    <col min="11782" max="11787" width="7.85546875" style="75" bestFit="1" customWidth="1"/>
    <col min="11788" max="11788" width="7.5703125" style="75" bestFit="1" customWidth="1"/>
    <col min="11789" max="11789" width="6.5703125" style="75" bestFit="1" customWidth="1"/>
    <col min="11790" max="11791" width="7.85546875" style="75" bestFit="1" customWidth="1"/>
    <col min="11792" max="11794" width="6.5703125" style="75" bestFit="1" customWidth="1"/>
    <col min="11795" max="11795" width="7.85546875" style="75" bestFit="1" customWidth="1"/>
    <col min="11796" max="11796" width="6.5703125" style="75" bestFit="1" customWidth="1"/>
    <col min="11797" max="11797" width="7.85546875" style="75" bestFit="1" customWidth="1"/>
    <col min="11798" max="11800" width="11.42578125" style="75"/>
    <col min="11801" max="11801" width="12.7109375" style="75" bestFit="1" customWidth="1"/>
    <col min="11802" max="12032" width="9.140625" style="75" customWidth="1"/>
    <col min="12033" max="12033" width="36.7109375" style="75" customWidth="1"/>
    <col min="12034" max="12034" width="9.5703125" style="75" bestFit="1" customWidth="1"/>
    <col min="12035" max="12036" width="7.85546875" style="75" bestFit="1" customWidth="1"/>
    <col min="12037" max="12037" width="6.85546875" style="75" bestFit="1" customWidth="1"/>
    <col min="12038" max="12043" width="7.85546875" style="75" bestFit="1" customWidth="1"/>
    <col min="12044" max="12044" width="7.5703125" style="75" bestFit="1" customWidth="1"/>
    <col min="12045" max="12045" width="6.5703125" style="75" bestFit="1" customWidth="1"/>
    <col min="12046" max="12047" width="7.85546875" style="75" bestFit="1" customWidth="1"/>
    <col min="12048" max="12050" width="6.5703125" style="75" bestFit="1" customWidth="1"/>
    <col min="12051" max="12051" width="7.85546875" style="75" bestFit="1" customWidth="1"/>
    <col min="12052" max="12052" width="6.5703125" style="75" bestFit="1" customWidth="1"/>
    <col min="12053" max="12053" width="7.85546875" style="75" bestFit="1" customWidth="1"/>
    <col min="12054" max="12056" width="11.42578125" style="75"/>
    <col min="12057" max="12057" width="12.7109375" style="75" bestFit="1" customWidth="1"/>
    <col min="12058" max="12288" width="9.140625" style="75" customWidth="1"/>
    <col min="12289" max="12289" width="36.7109375" style="75" customWidth="1"/>
    <col min="12290" max="12290" width="9.5703125" style="75" bestFit="1" customWidth="1"/>
    <col min="12291" max="12292" width="7.85546875" style="75" bestFit="1" customWidth="1"/>
    <col min="12293" max="12293" width="6.85546875" style="75" bestFit="1" customWidth="1"/>
    <col min="12294" max="12299" width="7.85546875" style="75" bestFit="1" customWidth="1"/>
    <col min="12300" max="12300" width="7.5703125" style="75" bestFit="1" customWidth="1"/>
    <col min="12301" max="12301" width="6.5703125" style="75" bestFit="1" customWidth="1"/>
    <col min="12302" max="12303" width="7.85546875" style="75" bestFit="1" customWidth="1"/>
    <col min="12304" max="12306" width="6.5703125" style="75" bestFit="1" customWidth="1"/>
    <col min="12307" max="12307" width="7.85546875" style="75" bestFit="1" customWidth="1"/>
    <col min="12308" max="12308" width="6.5703125" style="75" bestFit="1" customWidth="1"/>
    <col min="12309" max="12309" width="7.85546875" style="75" bestFit="1" customWidth="1"/>
    <col min="12310" max="12312" width="11.42578125" style="75"/>
    <col min="12313" max="12313" width="12.7109375" style="75" bestFit="1" customWidth="1"/>
    <col min="12314" max="12544" width="9.140625" style="75" customWidth="1"/>
    <col min="12545" max="12545" width="36.7109375" style="75" customWidth="1"/>
    <col min="12546" max="12546" width="9.5703125" style="75" bestFit="1" customWidth="1"/>
    <col min="12547" max="12548" width="7.85546875" style="75" bestFit="1" customWidth="1"/>
    <col min="12549" max="12549" width="6.85546875" style="75" bestFit="1" customWidth="1"/>
    <col min="12550" max="12555" width="7.85546875" style="75" bestFit="1" customWidth="1"/>
    <col min="12556" max="12556" width="7.5703125" style="75" bestFit="1" customWidth="1"/>
    <col min="12557" max="12557" width="6.5703125" style="75" bestFit="1" customWidth="1"/>
    <col min="12558" max="12559" width="7.85546875" style="75" bestFit="1" customWidth="1"/>
    <col min="12560" max="12562" width="6.5703125" style="75" bestFit="1" customWidth="1"/>
    <col min="12563" max="12563" width="7.85546875" style="75" bestFit="1" customWidth="1"/>
    <col min="12564" max="12564" width="6.5703125" style="75" bestFit="1" customWidth="1"/>
    <col min="12565" max="12565" width="7.85546875" style="75" bestFit="1" customWidth="1"/>
    <col min="12566" max="12568" width="11.42578125" style="75"/>
    <col min="12569" max="12569" width="12.7109375" style="75" bestFit="1" customWidth="1"/>
    <col min="12570" max="12800" width="9.140625" style="75" customWidth="1"/>
    <col min="12801" max="12801" width="36.7109375" style="75" customWidth="1"/>
    <col min="12802" max="12802" width="9.5703125" style="75" bestFit="1" customWidth="1"/>
    <col min="12803" max="12804" width="7.85546875" style="75" bestFit="1" customWidth="1"/>
    <col min="12805" max="12805" width="6.85546875" style="75" bestFit="1" customWidth="1"/>
    <col min="12806" max="12811" width="7.85546875" style="75" bestFit="1" customWidth="1"/>
    <col min="12812" max="12812" width="7.5703125" style="75" bestFit="1" customWidth="1"/>
    <col min="12813" max="12813" width="6.5703125" style="75" bestFit="1" customWidth="1"/>
    <col min="12814" max="12815" width="7.85546875" style="75" bestFit="1" customWidth="1"/>
    <col min="12816" max="12818" width="6.5703125" style="75" bestFit="1" customWidth="1"/>
    <col min="12819" max="12819" width="7.85546875" style="75" bestFit="1" customWidth="1"/>
    <col min="12820" max="12820" width="6.5703125" style="75" bestFit="1" customWidth="1"/>
    <col min="12821" max="12821" width="7.85546875" style="75" bestFit="1" customWidth="1"/>
    <col min="12822" max="12824" width="11.42578125" style="75"/>
    <col min="12825" max="12825" width="12.7109375" style="75" bestFit="1" customWidth="1"/>
    <col min="12826" max="13056" width="9.140625" style="75" customWidth="1"/>
    <col min="13057" max="13057" width="36.7109375" style="75" customWidth="1"/>
    <col min="13058" max="13058" width="9.5703125" style="75" bestFit="1" customWidth="1"/>
    <col min="13059" max="13060" width="7.85546875" style="75" bestFit="1" customWidth="1"/>
    <col min="13061" max="13061" width="6.85546875" style="75" bestFit="1" customWidth="1"/>
    <col min="13062" max="13067" width="7.85546875" style="75" bestFit="1" customWidth="1"/>
    <col min="13068" max="13068" width="7.5703125" style="75" bestFit="1" customWidth="1"/>
    <col min="13069" max="13069" width="6.5703125" style="75" bestFit="1" customWidth="1"/>
    <col min="13070" max="13071" width="7.85546875" style="75" bestFit="1" customWidth="1"/>
    <col min="13072" max="13074" width="6.5703125" style="75" bestFit="1" customWidth="1"/>
    <col min="13075" max="13075" width="7.85546875" style="75" bestFit="1" customWidth="1"/>
    <col min="13076" max="13076" width="6.5703125" style="75" bestFit="1" customWidth="1"/>
    <col min="13077" max="13077" width="7.85546875" style="75" bestFit="1" customWidth="1"/>
    <col min="13078" max="13080" width="11.42578125" style="75"/>
    <col min="13081" max="13081" width="12.7109375" style="75" bestFit="1" customWidth="1"/>
    <col min="13082" max="13312" width="9.140625" style="75" customWidth="1"/>
    <col min="13313" max="13313" width="36.7109375" style="75" customWidth="1"/>
    <col min="13314" max="13314" width="9.5703125" style="75" bestFit="1" customWidth="1"/>
    <col min="13315" max="13316" width="7.85546875" style="75" bestFit="1" customWidth="1"/>
    <col min="13317" max="13317" width="6.85546875" style="75" bestFit="1" customWidth="1"/>
    <col min="13318" max="13323" width="7.85546875" style="75" bestFit="1" customWidth="1"/>
    <col min="13324" max="13324" width="7.5703125" style="75" bestFit="1" customWidth="1"/>
    <col min="13325" max="13325" width="6.5703125" style="75" bestFit="1" customWidth="1"/>
    <col min="13326" max="13327" width="7.85546875" style="75" bestFit="1" customWidth="1"/>
    <col min="13328" max="13330" width="6.5703125" style="75" bestFit="1" customWidth="1"/>
    <col min="13331" max="13331" width="7.85546875" style="75" bestFit="1" customWidth="1"/>
    <col min="13332" max="13332" width="6.5703125" style="75" bestFit="1" customWidth="1"/>
    <col min="13333" max="13333" width="7.85546875" style="75" bestFit="1" customWidth="1"/>
    <col min="13334" max="13336" width="11.42578125" style="75"/>
    <col min="13337" max="13337" width="12.7109375" style="75" bestFit="1" customWidth="1"/>
    <col min="13338" max="13568" width="9.140625" style="75" customWidth="1"/>
    <col min="13569" max="13569" width="36.7109375" style="75" customWidth="1"/>
    <col min="13570" max="13570" width="9.5703125" style="75" bestFit="1" customWidth="1"/>
    <col min="13571" max="13572" width="7.85546875" style="75" bestFit="1" customWidth="1"/>
    <col min="13573" max="13573" width="6.85546875" style="75" bestFit="1" customWidth="1"/>
    <col min="13574" max="13579" width="7.85546875" style="75" bestFit="1" customWidth="1"/>
    <col min="13580" max="13580" width="7.5703125" style="75" bestFit="1" customWidth="1"/>
    <col min="13581" max="13581" width="6.5703125" style="75" bestFit="1" customWidth="1"/>
    <col min="13582" max="13583" width="7.85546875" style="75" bestFit="1" customWidth="1"/>
    <col min="13584" max="13586" width="6.5703125" style="75" bestFit="1" customWidth="1"/>
    <col min="13587" max="13587" width="7.85546875" style="75" bestFit="1" customWidth="1"/>
    <col min="13588" max="13588" width="6.5703125" style="75" bestFit="1" customWidth="1"/>
    <col min="13589" max="13589" width="7.85546875" style="75" bestFit="1" customWidth="1"/>
    <col min="13590" max="13592" width="11.42578125" style="75"/>
    <col min="13593" max="13593" width="12.7109375" style="75" bestFit="1" customWidth="1"/>
    <col min="13594" max="13824" width="9.140625" style="75" customWidth="1"/>
    <col min="13825" max="13825" width="36.7109375" style="75" customWidth="1"/>
    <col min="13826" max="13826" width="9.5703125" style="75" bestFit="1" customWidth="1"/>
    <col min="13827" max="13828" width="7.85546875" style="75" bestFit="1" customWidth="1"/>
    <col min="13829" max="13829" width="6.85546875" style="75" bestFit="1" customWidth="1"/>
    <col min="13830" max="13835" width="7.85546875" style="75" bestFit="1" customWidth="1"/>
    <col min="13836" max="13836" width="7.5703125" style="75" bestFit="1" customWidth="1"/>
    <col min="13837" max="13837" width="6.5703125" style="75" bestFit="1" customWidth="1"/>
    <col min="13838" max="13839" width="7.85546875" style="75" bestFit="1" customWidth="1"/>
    <col min="13840" max="13842" width="6.5703125" style="75" bestFit="1" customWidth="1"/>
    <col min="13843" max="13843" width="7.85546875" style="75" bestFit="1" customWidth="1"/>
    <col min="13844" max="13844" width="6.5703125" style="75" bestFit="1" customWidth="1"/>
    <col min="13845" max="13845" width="7.85546875" style="75" bestFit="1" customWidth="1"/>
    <col min="13846" max="13848" width="11.42578125" style="75"/>
    <col min="13849" max="13849" width="12.7109375" style="75" bestFit="1" customWidth="1"/>
    <col min="13850" max="14080" width="9.140625" style="75" customWidth="1"/>
    <col min="14081" max="14081" width="36.7109375" style="75" customWidth="1"/>
    <col min="14082" max="14082" width="9.5703125" style="75" bestFit="1" customWidth="1"/>
    <col min="14083" max="14084" width="7.85546875" style="75" bestFit="1" customWidth="1"/>
    <col min="14085" max="14085" width="6.85546875" style="75" bestFit="1" customWidth="1"/>
    <col min="14086" max="14091" width="7.85546875" style="75" bestFit="1" customWidth="1"/>
    <col min="14092" max="14092" width="7.5703125" style="75" bestFit="1" customWidth="1"/>
    <col min="14093" max="14093" width="6.5703125" style="75" bestFit="1" customWidth="1"/>
    <col min="14094" max="14095" width="7.85546875" style="75" bestFit="1" customWidth="1"/>
    <col min="14096" max="14098" width="6.5703125" style="75" bestFit="1" customWidth="1"/>
    <col min="14099" max="14099" width="7.85546875" style="75" bestFit="1" customWidth="1"/>
    <col min="14100" max="14100" width="6.5703125" style="75" bestFit="1" customWidth="1"/>
    <col min="14101" max="14101" width="7.85546875" style="75" bestFit="1" customWidth="1"/>
    <col min="14102" max="14104" width="11.42578125" style="75"/>
    <col min="14105" max="14105" width="12.7109375" style="75" bestFit="1" customWidth="1"/>
    <col min="14106" max="14336" width="9.140625" style="75" customWidth="1"/>
    <col min="14337" max="14337" width="36.7109375" style="75" customWidth="1"/>
    <col min="14338" max="14338" width="9.5703125" style="75" bestFit="1" customWidth="1"/>
    <col min="14339" max="14340" width="7.85546875" style="75" bestFit="1" customWidth="1"/>
    <col min="14341" max="14341" width="6.85546875" style="75" bestFit="1" customWidth="1"/>
    <col min="14342" max="14347" width="7.85546875" style="75" bestFit="1" customWidth="1"/>
    <col min="14348" max="14348" width="7.5703125" style="75" bestFit="1" customWidth="1"/>
    <col min="14349" max="14349" width="6.5703125" style="75" bestFit="1" customWidth="1"/>
    <col min="14350" max="14351" width="7.85546875" style="75" bestFit="1" customWidth="1"/>
    <col min="14352" max="14354" width="6.5703125" style="75" bestFit="1" customWidth="1"/>
    <col min="14355" max="14355" width="7.85546875" style="75" bestFit="1" customWidth="1"/>
    <col min="14356" max="14356" width="6.5703125" style="75" bestFit="1" customWidth="1"/>
    <col min="14357" max="14357" width="7.85546875" style="75" bestFit="1" customWidth="1"/>
    <col min="14358" max="14360" width="11.42578125" style="75"/>
    <col min="14361" max="14361" width="12.7109375" style="75" bestFit="1" customWidth="1"/>
    <col min="14362" max="14592" width="9.140625" style="75" customWidth="1"/>
    <col min="14593" max="14593" width="36.7109375" style="75" customWidth="1"/>
    <col min="14594" max="14594" width="9.5703125" style="75" bestFit="1" customWidth="1"/>
    <col min="14595" max="14596" width="7.85546875" style="75" bestFit="1" customWidth="1"/>
    <col min="14597" max="14597" width="6.85546875" style="75" bestFit="1" customWidth="1"/>
    <col min="14598" max="14603" width="7.85546875" style="75" bestFit="1" customWidth="1"/>
    <col min="14604" max="14604" width="7.5703125" style="75" bestFit="1" customWidth="1"/>
    <col min="14605" max="14605" width="6.5703125" style="75" bestFit="1" customWidth="1"/>
    <col min="14606" max="14607" width="7.85546875" style="75" bestFit="1" customWidth="1"/>
    <col min="14608" max="14610" width="6.5703125" style="75" bestFit="1" customWidth="1"/>
    <col min="14611" max="14611" width="7.85546875" style="75" bestFit="1" customWidth="1"/>
    <col min="14612" max="14612" width="6.5703125" style="75" bestFit="1" customWidth="1"/>
    <col min="14613" max="14613" width="7.85546875" style="75" bestFit="1" customWidth="1"/>
    <col min="14614" max="14616" width="11.42578125" style="75"/>
    <col min="14617" max="14617" width="12.7109375" style="75" bestFit="1" customWidth="1"/>
    <col min="14618" max="14848" width="9.140625" style="75" customWidth="1"/>
    <col min="14849" max="14849" width="36.7109375" style="75" customWidth="1"/>
    <col min="14850" max="14850" width="9.5703125" style="75" bestFit="1" customWidth="1"/>
    <col min="14851" max="14852" width="7.85546875" style="75" bestFit="1" customWidth="1"/>
    <col min="14853" max="14853" width="6.85546875" style="75" bestFit="1" customWidth="1"/>
    <col min="14854" max="14859" width="7.85546875" style="75" bestFit="1" customWidth="1"/>
    <col min="14860" max="14860" width="7.5703125" style="75" bestFit="1" customWidth="1"/>
    <col min="14861" max="14861" width="6.5703125" style="75" bestFit="1" customWidth="1"/>
    <col min="14862" max="14863" width="7.85546875" style="75" bestFit="1" customWidth="1"/>
    <col min="14864" max="14866" width="6.5703125" style="75" bestFit="1" customWidth="1"/>
    <col min="14867" max="14867" width="7.85546875" style="75" bestFit="1" customWidth="1"/>
    <col min="14868" max="14868" width="6.5703125" style="75" bestFit="1" customWidth="1"/>
    <col min="14869" max="14869" width="7.85546875" style="75" bestFit="1" customWidth="1"/>
    <col min="14870" max="14872" width="11.42578125" style="75"/>
    <col min="14873" max="14873" width="12.7109375" style="75" bestFit="1" customWidth="1"/>
    <col min="14874" max="15104" width="9.140625" style="75" customWidth="1"/>
    <col min="15105" max="15105" width="36.7109375" style="75" customWidth="1"/>
    <col min="15106" max="15106" width="9.5703125" style="75" bestFit="1" customWidth="1"/>
    <col min="15107" max="15108" width="7.85546875" style="75" bestFit="1" customWidth="1"/>
    <col min="15109" max="15109" width="6.85546875" style="75" bestFit="1" customWidth="1"/>
    <col min="15110" max="15115" width="7.85546875" style="75" bestFit="1" customWidth="1"/>
    <col min="15116" max="15116" width="7.5703125" style="75" bestFit="1" customWidth="1"/>
    <col min="15117" max="15117" width="6.5703125" style="75" bestFit="1" customWidth="1"/>
    <col min="15118" max="15119" width="7.85546875" style="75" bestFit="1" customWidth="1"/>
    <col min="15120" max="15122" width="6.5703125" style="75" bestFit="1" customWidth="1"/>
    <col min="15123" max="15123" width="7.85546875" style="75" bestFit="1" customWidth="1"/>
    <col min="15124" max="15124" width="6.5703125" style="75" bestFit="1" customWidth="1"/>
    <col min="15125" max="15125" width="7.85546875" style="75" bestFit="1" customWidth="1"/>
    <col min="15126" max="15128" width="11.42578125" style="75"/>
    <col min="15129" max="15129" width="12.7109375" style="75" bestFit="1" customWidth="1"/>
    <col min="15130" max="15360" width="9.140625" style="75" customWidth="1"/>
    <col min="15361" max="15361" width="36.7109375" style="75" customWidth="1"/>
    <col min="15362" max="15362" width="9.5703125" style="75" bestFit="1" customWidth="1"/>
    <col min="15363" max="15364" width="7.85546875" style="75" bestFit="1" customWidth="1"/>
    <col min="15365" max="15365" width="6.85546875" style="75" bestFit="1" customWidth="1"/>
    <col min="15366" max="15371" width="7.85546875" style="75" bestFit="1" customWidth="1"/>
    <col min="15372" max="15372" width="7.5703125" style="75" bestFit="1" customWidth="1"/>
    <col min="15373" max="15373" width="6.5703125" style="75" bestFit="1" customWidth="1"/>
    <col min="15374" max="15375" width="7.85546875" style="75" bestFit="1" customWidth="1"/>
    <col min="15376" max="15378" width="6.5703125" style="75" bestFit="1" customWidth="1"/>
    <col min="15379" max="15379" width="7.85546875" style="75" bestFit="1" customWidth="1"/>
    <col min="15380" max="15380" width="6.5703125" style="75" bestFit="1" customWidth="1"/>
    <col min="15381" max="15381" width="7.85546875" style="75" bestFit="1" customWidth="1"/>
    <col min="15382" max="15384" width="11.42578125" style="75"/>
    <col min="15385" max="15385" width="12.7109375" style="75" bestFit="1" customWidth="1"/>
    <col min="15386" max="15616" width="9.140625" style="75" customWidth="1"/>
    <col min="15617" max="15617" width="36.7109375" style="75" customWidth="1"/>
    <col min="15618" max="15618" width="9.5703125" style="75" bestFit="1" customWidth="1"/>
    <col min="15619" max="15620" width="7.85546875" style="75" bestFit="1" customWidth="1"/>
    <col min="15621" max="15621" width="6.85546875" style="75" bestFit="1" customWidth="1"/>
    <col min="15622" max="15627" width="7.85546875" style="75" bestFit="1" customWidth="1"/>
    <col min="15628" max="15628" width="7.5703125" style="75" bestFit="1" customWidth="1"/>
    <col min="15629" max="15629" width="6.5703125" style="75" bestFit="1" customWidth="1"/>
    <col min="15630" max="15631" width="7.85546875" style="75" bestFit="1" customWidth="1"/>
    <col min="15632" max="15634" width="6.5703125" style="75" bestFit="1" customWidth="1"/>
    <col min="15635" max="15635" width="7.85546875" style="75" bestFit="1" customWidth="1"/>
    <col min="15636" max="15636" width="6.5703125" style="75" bestFit="1" customWidth="1"/>
    <col min="15637" max="15637" width="7.85546875" style="75" bestFit="1" customWidth="1"/>
    <col min="15638" max="15640" width="11.42578125" style="75"/>
    <col min="15641" max="15641" width="12.7109375" style="75" bestFit="1" customWidth="1"/>
    <col min="15642" max="15872" width="9.140625" style="75" customWidth="1"/>
    <col min="15873" max="15873" width="36.7109375" style="75" customWidth="1"/>
    <col min="15874" max="15874" width="9.5703125" style="75" bestFit="1" customWidth="1"/>
    <col min="15875" max="15876" width="7.85546875" style="75" bestFit="1" customWidth="1"/>
    <col min="15877" max="15877" width="6.85546875" style="75" bestFit="1" customWidth="1"/>
    <col min="15878" max="15883" width="7.85546875" style="75" bestFit="1" customWidth="1"/>
    <col min="15884" max="15884" width="7.5703125" style="75" bestFit="1" customWidth="1"/>
    <col min="15885" max="15885" width="6.5703125" style="75" bestFit="1" customWidth="1"/>
    <col min="15886" max="15887" width="7.85546875" style="75" bestFit="1" customWidth="1"/>
    <col min="15888" max="15890" width="6.5703125" style="75" bestFit="1" customWidth="1"/>
    <col min="15891" max="15891" width="7.85546875" style="75" bestFit="1" customWidth="1"/>
    <col min="15892" max="15892" width="6.5703125" style="75" bestFit="1" customWidth="1"/>
    <col min="15893" max="15893" width="7.85546875" style="75" bestFit="1" customWidth="1"/>
    <col min="15894" max="15896" width="11.42578125" style="75"/>
    <col min="15897" max="15897" width="12.7109375" style="75" bestFit="1" customWidth="1"/>
    <col min="15898" max="16128" width="9.140625" style="75" customWidth="1"/>
    <col min="16129" max="16129" width="36.7109375" style="75" customWidth="1"/>
    <col min="16130" max="16130" width="9.5703125" style="75" bestFit="1" customWidth="1"/>
    <col min="16131" max="16132" width="7.85546875" style="75" bestFit="1" customWidth="1"/>
    <col min="16133" max="16133" width="6.85546875" style="75" bestFit="1" customWidth="1"/>
    <col min="16134" max="16139" width="7.85546875" style="75" bestFit="1" customWidth="1"/>
    <col min="16140" max="16140" width="7.5703125" style="75" bestFit="1" customWidth="1"/>
    <col min="16141" max="16141" width="6.5703125" style="75" bestFit="1" customWidth="1"/>
    <col min="16142" max="16143" width="7.85546875" style="75" bestFit="1" customWidth="1"/>
    <col min="16144" max="16146" width="6.5703125" style="75" bestFit="1" customWidth="1"/>
    <col min="16147" max="16147" width="7.85546875" style="75" bestFit="1" customWidth="1"/>
    <col min="16148" max="16148" width="6.5703125" style="75" bestFit="1" customWidth="1"/>
    <col min="16149" max="16149" width="7.85546875" style="75" bestFit="1" customWidth="1"/>
    <col min="16150" max="16152" width="11.42578125" style="75"/>
    <col min="16153" max="16153" width="12.7109375" style="75" bestFit="1" customWidth="1"/>
    <col min="16154" max="16384" width="9.140625" style="75" customWidth="1"/>
  </cols>
  <sheetData>
    <row r="1" spans="1:22" s="141" customFormat="1" ht="30" customHeight="1" x14ac:dyDescent="0.25">
      <c r="A1" s="771" t="s">
        <v>889</v>
      </c>
      <c r="B1" s="771"/>
      <c r="C1" s="771"/>
      <c r="D1" s="771"/>
      <c r="E1" s="771"/>
      <c r="F1" s="771"/>
      <c r="G1" s="771"/>
      <c r="H1" s="771"/>
      <c r="I1" s="771"/>
      <c r="J1" s="771"/>
      <c r="K1" s="771"/>
      <c r="L1" s="771"/>
      <c r="M1" s="771"/>
      <c r="N1" s="771"/>
      <c r="O1" s="771"/>
      <c r="P1" s="771"/>
      <c r="Q1" s="771"/>
      <c r="R1" s="771"/>
      <c r="S1" s="771"/>
      <c r="T1" s="771"/>
      <c r="U1" s="771"/>
    </row>
    <row r="2" spans="1:22" s="141" customFormat="1" ht="15" customHeight="1" x14ac:dyDescent="0.25">
      <c r="A2" s="772" t="s">
        <v>699</v>
      </c>
      <c r="B2" s="772"/>
      <c r="C2" s="772"/>
      <c r="D2" s="772"/>
      <c r="E2" s="772"/>
      <c r="F2" s="772"/>
      <c r="G2" s="772"/>
      <c r="H2" s="772"/>
      <c r="I2" s="772"/>
      <c r="J2" s="772"/>
      <c r="K2" s="772"/>
      <c r="L2" s="772"/>
      <c r="M2" s="772"/>
      <c r="N2" s="772"/>
      <c r="O2" s="772"/>
      <c r="P2" s="772"/>
      <c r="Q2" s="772"/>
      <c r="R2" s="772"/>
      <c r="S2" s="772"/>
      <c r="T2" s="772"/>
      <c r="U2" s="772"/>
    </row>
    <row r="3" spans="1:22" s="141" customFormat="1" ht="15" customHeight="1" x14ac:dyDescent="0.25">
      <c r="A3" s="772" t="s">
        <v>2</v>
      </c>
      <c r="B3" s="772"/>
      <c r="C3" s="772"/>
      <c r="D3" s="772"/>
      <c r="E3" s="772"/>
      <c r="F3" s="772"/>
      <c r="G3" s="772"/>
      <c r="H3" s="772"/>
      <c r="I3" s="772"/>
      <c r="J3" s="772"/>
      <c r="K3" s="772"/>
      <c r="L3" s="772"/>
      <c r="M3" s="772"/>
      <c r="N3" s="772"/>
      <c r="O3" s="772"/>
      <c r="P3" s="772"/>
      <c r="Q3" s="772"/>
      <c r="R3" s="772"/>
      <c r="S3" s="772"/>
      <c r="T3" s="772"/>
      <c r="U3" s="772"/>
    </row>
    <row r="4" spans="1:22" s="142" customFormat="1" ht="30" customHeight="1" x14ac:dyDescent="0.25">
      <c r="A4" s="773" t="s">
        <v>3</v>
      </c>
      <c r="B4" s="773"/>
      <c r="C4" s="773"/>
      <c r="D4" s="773"/>
      <c r="E4" s="773"/>
      <c r="F4" s="773"/>
      <c r="G4" s="773"/>
      <c r="H4" s="773"/>
      <c r="I4" s="773"/>
      <c r="J4" s="773"/>
      <c r="K4" s="773"/>
      <c r="L4" s="773"/>
      <c r="M4" s="773"/>
      <c r="N4" s="773"/>
      <c r="O4" s="773"/>
      <c r="P4" s="773"/>
      <c r="Q4" s="773"/>
      <c r="R4" s="773"/>
      <c r="S4" s="773"/>
      <c r="T4" s="773"/>
      <c r="U4" s="773"/>
    </row>
    <row r="5" spans="1:22" ht="3.75" customHeight="1" x14ac:dyDescent="0.2">
      <c r="A5" s="290"/>
      <c r="B5" s="52"/>
      <c r="C5" s="226"/>
      <c r="D5" s="226"/>
      <c r="E5" s="226"/>
      <c r="F5" s="226"/>
      <c r="G5" s="226"/>
      <c r="H5" s="52"/>
      <c r="I5" s="52"/>
      <c r="J5" s="52"/>
      <c r="K5" s="357"/>
      <c r="L5" s="357"/>
      <c r="M5" s="52"/>
      <c r="N5" s="52"/>
      <c r="O5" s="52"/>
      <c r="P5" s="52"/>
      <c r="Q5" s="52"/>
      <c r="R5" s="52"/>
      <c r="S5" s="52"/>
    </row>
    <row r="6" spans="1:22" x14ac:dyDescent="0.2">
      <c r="A6" s="291"/>
      <c r="B6" s="292" t="s">
        <v>890</v>
      </c>
      <c r="C6" s="292" t="s">
        <v>892</v>
      </c>
      <c r="D6" s="292" t="s">
        <v>891</v>
      </c>
      <c r="E6" s="292" t="s">
        <v>900</v>
      </c>
      <c r="F6" s="292" t="s">
        <v>897</v>
      </c>
      <c r="G6" s="292" t="s">
        <v>893</v>
      </c>
      <c r="H6" s="292" t="s">
        <v>898</v>
      </c>
      <c r="I6" s="292" t="s">
        <v>894</v>
      </c>
      <c r="J6" s="292" t="s">
        <v>895</v>
      </c>
      <c r="K6" s="292" t="s">
        <v>896</v>
      </c>
      <c r="L6" s="292" t="s">
        <v>908</v>
      </c>
      <c r="M6" s="292" t="s">
        <v>906</v>
      </c>
      <c r="N6" s="292" t="s">
        <v>899</v>
      </c>
      <c r="O6" s="292" t="s">
        <v>904</v>
      </c>
      <c r="P6" s="292" t="s">
        <v>907</v>
      </c>
      <c r="Q6" s="292" t="s">
        <v>905</v>
      </c>
      <c r="R6" s="292" t="s">
        <v>911</v>
      </c>
      <c r="S6" s="292" t="s">
        <v>909</v>
      </c>
      <c r="T6" s="292" t="s">
        <v>910</v>
      </c>
      <c r="U6" s="292" t="s">
        <v>901</v>
      </c>
    </row>
    <row r="7" spans="1:22" x14ac:dyDescent="0.2">
      <c r="A7" s="244" t="s">
        <v>701</v>
      </c>
      <c r="B7" s="402">
        <v>982952.45722400013</v>
      </c>
      <c r="C7" s="403">
        <v>669278.51947000006</v>
      </c>
      <c r="D7" s="403">
        <v>260644.29906200001</v>
      </c>
      <c r="E7" s="403">
        <v>82749.018486600049</v>
      </c>
      <c r="F7" s="403">
        <v>202324.38895599998</v>
      </c>
      <c r="G7" s="403">
        <v>267066.97921340005</v>
      </c>
      <c r="H7" s="402">
        <v>155802.91161239991</v>
      </c>
      <c r="I7" s="402">
        <v>161794.20693740001</v>
      </c>
      <c r="J7" s="402">
        <v>152425.23231000011</v>
      </c>
      <c r="K7" s="402">
        <v>136272.59690120001</v>
      </c>
      <c r="L7" s="402">
        <v>90805.460545800073</v>
      </c>
      <c r="M7" s="402">
        <v>54079.054170000032</v>
      </c>
      <c r="N7" s="402">
        <v>204640.76332900015</v>
      </c>
      <c r="O7" s="402">
        <v>113955.02220000002</v>
      </c>
      <c r="P7" s="402">
        <v>60613.699462199984</v>
      </c>
      <c r="Q7" s="402">
        <v>53112.393153600045</v>
      </c>
      <c r="R7" s="402">
        <v>75251.226821200005</v>
      </c>
      <c r="S7" s="402">
        <v>181889.75866000002</v>
      </c>
      <c r="T7" s="402">
        <v>64535.470380200008</v>
      </c>
      <c r="U7" s="402">
        <v>226591.03249860005</v>
      </c>
      <c r="V7" s="167"/>
    </row>
    <row r="8" spans="1:22" x14ac:dyDescent="0.2">
      <c r="A8" s="244" t="s">
        <v>702</v>
      </c>
      <c r="B8" s="402">
        <v>20892.201370000013</v>
      </c>
      <c r="C8" s="403">
        <v>7624.1910800000005</v>
      </c>
      <c r="D8" s="403">
        <v>3392.8335400000001</v>
      </c>
      <c r="E8" s="403">
        <v>1139.1045800000002</v>
      </c>
      <c r="F8" s="403">
        <v>1663.1653600000002</v>
      </c>
      <c r="G8" s="403">
        <v>2937.3790799999997</v>
      </c>
      <c r="H8" s="402">
        <v>2258.8603600000001</v>
      </c>
      <c r="I8" s="402">
        <v>1309.79764</v>
      </c>
      <c r="J8" s="402">
        <v>689.96132</v>
      </c>
      <c r="K8" s="402">
        <v>1319.2635899999998</v>
      </c>
      <c r="L8" s="402">
        <v>1436.24289</v>
      </c>
      <c r="M8" s="402">
        <v>499.35169999999999</v>
      </c>
      <c r="N8" s="402">
        <v>3523.0526199999999</v>
      </c>
      <c r="O8" s="402">
        <v>1345.2380500000002</v>
      </c>
      <c r="P8" s="402">
        <v>404.37875999999994</v>
      </c>
      <c r="Q8" s="402">
        <v>825.18865999999991</v>
      </c>
      <c r="R8" s="402">
        <v>516.58571999999992</v>
      </c>
      <c r="S8" s="402">
        <v>4076.7466100000001</v>
      </c>
      <c r="T8" s="402">
        <v>908.7429800000001</v>
      </c>
      <c r="U8" s="402">
        <v>2208.3758000000003</v>
      </c>
      <c r="V8" s="167"/>
    </row>
    <row r="9" spans="1:22" x14ac:dyDescent="0.2">
      <c r="A9" s="244" t="s">
        <v>703</v>
      </c>
      <c r="B9" s="402">
        <v>7897.0451250000015</v>
      </c>
      <c r="C9" s="403">
        <v>19631.566469199999</v>
      </c>
      <c r="D9" s="403">
        <v>12737.4694454</v>
      </c>
      <c r="E9" s="403">
        <v>982.3332858</v>
      </c>
      <c r="F9" s="403">
        <v>2050.7633700000001</v>
      </c>
      <c r="G9" s="403">
        <v>2751.1151871999987</v>
      </c>
      <c r="H9" s="402">
        <v>2162.4084800000001</v>
      </c>
      <c r="I9" s="402">
        <v>3414.7870899999998</v>
      </c>
      <c r="J9" s="402">
        <v>76.680299999999988</v>
      </c>
      <c r="K9" s="402">
        <v>284.96926459999997</v>
      </c>
      <c r="L9" s="402">
        <v>1629.5294800000001</v>
      </c>
      <c r="M9" s="402">
        <v>1737.3496749999997</v>
      </c>
      <c r="N9" s="402">
        <v>2752.0070799999999</v>
      </c>
      <c r="O9" s="402">
        <v>1388.3413700000003</v>
      </c>
      <c r="P9" s="402">
        <v>515.69168000000002</v>
      </c>
      <c r="Q9" s="402">
        <v>929.42436999999995</v>
      </c>
      <c r="R9" s="402">
        <v>561.89870000000019</v>
      </c>
      <c r="S9" s="402">
        <v>1222.5404800000001</v>
      </c>
      <c r="T9" s="402">
        <v>451.81703480000004</v>
      </c>
      <c r="U9" s="402">
        <v>4452.1614899999977</v>
      </c>
      <c r="V9" s="167"/>
    </row>
    <row r="10" spans="1:22" x14ac:dyDescent="0.2">
      <c r="A10" s="244" t="s">
        <v>704</v>
      </c>
      <c r="B10" s="402">
        <v>433.69324999999992</v>
      </c>
      <c r="C10" s="403">
        <v>819.68676000000005</v>
      </c>
      <c r="D10" s="403">
        <v>501.32148999999998</v>
      </c>
      <c r="E10" s="403">
        <v>57.410679999999999</v>
      </c>
      <c r="F10" s="403">
        <v>74.859440000000006</v>
      </c>
      <c r="G10" s="403">
        <v>119.83167999999999</v>
      </c>
      <c r="H10" s="402">
        <v>91.341449999999995</v>
      </c>
      <c r="I10" s="402">
        <v>128.91653000000002</v>
      </c>
      <c r="J10" s="402">
        <v>3.17754</v>
      </c>
      <c r="K10" s="402">
        <v>9.4131700000000009</v>
      </c>
      <c r="L10" s="402">
        <v>92.794330000000002</v>
      </c>
      <c r="M10" s="402">
        <v>59.59619</v>
      </c>
      <c r="N10" s="402">
        <v>129.89523</v>
      </c>
      <c r="O10" s="402">
        <v>61.312280000000001</v>
      </c>
      <c r="P10" s="402">
        <v>18.805349999999997</v>
      </c>
      <c r="Q10" s="402">
        <v>54.486870000000003</v>
      </c>
      <c r="R10" s="402">
        <v>22.339920000000003</v>
      </c>
      <c r="S10" s="402">
        <v>70.859409999999997</v>
      </c>
      <c r="T10" s="402">
        <v>11.893229999999999</v>
      </c>
      <c r="U10" s="402">
        <v>142.24484000000001</v>
      </c>
      <c r="V10" s="167"/>
    </row>
    <row r="11" spans="1:22" x14ac:dyDescent="0.2">
      <c r="A11" s="244" t="s">
        <v>705</v>
      </c>
      <c r="B11" s="402">
        <v>2373.6677472000001</v>
      </c>
      <c r="C11" s="403">
        <v>4413.9858640000002</v>
      </c>
      <c r="D11" s="403">
        <v>4215.8479100000004</v>
      </c>
      <c r="E11" s="403">
        <v>374.11381</v>
      </c>
      <c r="F11" s="403">
        <v>890.97537999999986</v>
      </c>
      <c r="G11" s="403">
        <v>7773.2952686000008</v>
      </c>
      <c r="H11" s="402">
        <v>418.61933999999997</v>
      </c>
      <c r="I11" s="402">
        <v>764.29624999999999</v>
      </c>
      <c r="J11" s="402">
        <v>163.27626000000001</v>
      </c>
      <c r="K11" s="402">
        <v>711.46520380000004</v>
      </c>
      <c r="L11" s="402">
        <v>119.79938999999999</v>
      </c>
      <c r="M11" s="402">
        <v>21.617570000000001</v>
      </c>
      <c r="N11" s="402">
        <v>865.41692000000012</v>
      </c>
      <c r="O11" s="402">
        <v>342.92124000000001</v>
      </c>
      <c r="P11" s="402">
        <v>54.24624</v>
      </c>
      <c r="Q11" s="402">
        <v>522.02221000000009</v>
      </c>
      <c r="R11" s="402">
        <v>236.05213000000003</v>
      </c>
      <c r="S11" s="402">
        <v>281.24183999999997</v>
      </c>
      <c r="T11" s="402">
        <v>0</v>
      </c>
      <c r="U11" s="402">
        <v>923.73389000000009</v>
      </c>
      <c r="V11" s="167"/>
    </row>
    <row r="12" spans="1:22" x14ac:dyDescent="0.2">
      <c r="A12" s="244" t="s">
        <v>706</v>
      </c>
      <c r="B12" s="402">
        <v>434.79075</v>
      </c>
      <c r="C12" s="403">
        <v>840.36150000000009</v>
      </c>
      <c r="D12" s="403">
        <v>503.72608000000008</v>
      </c>
      <c r="E12" s="403">
        <v>42.538879999999999</v>
      </c>
      <c r="F12" s="403">
        <v>101.33868000000002</v>
      </c>
      <c r="G12" s="403">
        <v>855.52274</v>
      </c>
      <c r="H12" s="402">
        <v>62.348570000000009</v>
      </c>
      <c r="I12" s="402">
        <v>146.71449999999999</v>
      </c>
      <c r="J12" s="402">
        <v>32.655259999999998</v>
      </c>
      <c r="K12" s="402">
        <v>99.539529999999999</v>
      </c>
      <c r="L12" s="402">
        <v>21.482020000000002</v>
      </c>
      <c r="M12" s="402">
        <v>4.3235100000000006</v>
      </c>
      <c r="N12" s="402">
        <v>139.97714000000002</v>
      </c>
      <c r="O12" s="402">
        <v>68.584249999999997</v>
      </c>
      <c r="P12" s="402">
        <v>10.84925</v>
      </c>
      <c r="Q12" s="402">
        <v>92.557040000000015</v>
      </c>
      <c r="R12" s="402">
        <v>47.210440000000006</v>
      </c>
      <c r="S12" s="402">
        <v>56.248359999999998</v>
      </c>
      <c r="T12" s="402">
        <v>0</v>
      </c>
      <c r="U12" s="402">
        <v>125.75809</v>
      </c>
      <c r="V12" s="167"/>
    </row>
    <row r="13" spans="1:22" x14ac:dyDescent="0.2">
      <c r="A13" s="244" t="s">
        <v>707</v>
      </c>
      <c r="B13" s="402">
        <v>6027.4957328</v>
      </c>
      <c r="C13" s="403">
        <v>1008.3570404</v>
      </c>
      <c r="D13" s="403">
        <v>982.72248380000008</v>
      </c>
      <c r="E13" s="403">
        <v>12.87609</v>
      </c>
      <c r="F13" s="403">
        <v>40.895679999999999</v>
      </c>
      <c r="G13" s="403">
        <v>2929.7736900000004</v>
      </c>
      <c r="H13" s="402">
        <v>47.884869999999999</v>
      </c>
      <c r="I13" s="402">
        <v>468.30108000000007</v>
      </c>
      <c r="J13" s="402">
        <v>15.307639999999999</v>
      </c>
      <c r="K13" s="402">
        <v>0</v>
      </c>
      <c r="L13" s="402">
        <v>169.73373999999998</v>
      </c>
      <c r="M13" s="402">
        <v>0</v>
      </c>
      <c r="N13" s="402">
        <v>598.72645999999997</v>
      </c>
      <c r="O13" s="402">
        <v>236.80720000000002</v>
      </c>
      <c r="P13" s="402">
        <v>0</v>
      </c>
      <c r="Q13" s="402">
        <v>64.078369999999993</v>
      </c>
      <c r="R13" s="402">
        <v>114.07822999999999</v>
      </c>
      <c r="S13" s="402">
        <v>235.21741</v>
      </c>
      <c r="T13" s="402">
        <v>6.3292600000000006</v>
      </c>
      <c r="U13" s="402">
        <v>77.527839999999998</v>
      </c>
      <c r="V13" s="167"/>
    </row>
    <row r="14" spans="1:22" x14ac:dyDescent="0.2">
      <c r="A14" s="244" t="s">
        <v>708</v>
      </c>
      <c r="B14" s="402">
        <v>1713.4551500000005</v>
      </c>
      <c r="C14" s="403">
        <v>504.17854999999997</v>
      </c>
      <c r="D14" s="403">
        <v>266.20083999999997</v>
      </c>
      <c r="E14" s="403">
        <v>6.4380500000000005</v>
      </c>
      <c r="F14" s="403">
        <v>20.447839999999999</v>
      </c>
      <c r="G14" s="403">
        <v>814.14530000000013</v>
      </c>
      <c r="H14" s="402">
        <v>23.942439999999998</v>
      </c>
      <c r="I14" s="402">
        <v>157.14442</v>
      </c>
      <c r="J14" s="402">
        <v>7.6538199999999996</v>
      </c>
      <c r="K14" s="402">
        <v>0</v>
      </c>
      <c r="L14" s="402">
        <v>84.866880000000009</v>
      </c>
      <c r="M14" s="402">
        <v>0</v>
      </c>
      <c r="N14" s="402">
        <v>237.40463</v>
      </c>
      <c r="O14" s="402">
        <v>67.358809999999991</v>
      </c>
      <c r="P14" s="402">
        <v>0</v>
      </c>
      <c r="Q14" s="402">
        <v>32.039190000000005</v>
      </c>
      <c r="R14" s="402">
        <v>57.039130000000007</v>
      </c>
      <c r="S14" s="402">
        <v>117.60872000000001</v>
      </c>
      <c r="T14" s="402">
        <v>3.1646300000000003</v>
      </c>
      <c r="U14" s="402">
        <v>38.763919999999999</v>
      </c>
      <c r="V14" s="167"/>
    </row>
    <row r="15" spans="1:22" x14ac:dyDescent="0.2">
      <c r="A15" s="244" t="s">
        <v>709</v>
      </c>
      <c r="B15" s="402">
        <v>4993.174183199998</v>
      </c>
      <c r="C15" s="403">
        <v>569.96411219999982</v>
      </c>
      <c r="D15" s="403">
        <v>1270.9473042</v>
      </c>
      <c r="E15" s="403">
        <v>58.408303799999999</v>
      </c>
      <c r="F15" s="403">
        <v>841.40058999999997</v>
      </c>
      <c r="G15" s="403">
        <v>1834.9444799999997</v>
      </c>
      <c r="H15" s="402">
        <v>818.53248999999971</v>
      </c>
      <c r="I15" s="402">
        <v>221.42618999999996</v>
      </c>
      <c r="J15" s="402">
        <v>25.423830000000002</v>
      </c>
      <c r="K15" s="402">
        <v>13.997363399999999</v>
      </c>
      <c r="L15" s="402">
        <v>930.05361000000005</v>
      </c>
      <c r="M15" s="402">
        <v>6.784110000000001</v>
      </c>
      <c r="N15" s="402">
        <v>107.18975</v>
      </c>
      <c r="O15" s="402">
        <v>200.66371999999998</v>
      </c>
      <c r="P15" s="402">
        <v>8.5208500000000011</v>
      </c>
      <c r="Q15" s="402">
        <v>187.17244999999997</v>
      </c>
      <c r="R15" s="402">
        <v>82.766790000000015</v>
      </c>
      <c r="S15" s="402">
        <v>169.69878</v>
      </c>
      <c r="T15" s="402">
        <v>14.539159999999999</v>
      </c>
      <c r="U15" s="402">
        <v>1477.8826799999999</v>
      </c>
      <c r="V15" s="167"/>
    </row>
    <row r="16" spans="1:22" x14ac:dyDescent="0.2">
      <c r="A16" s="244" t="s">
        <v>710</v>
      </c>
      <c r="B16" s="402">
        <v>2733.9441499999989</v>
      </c>
      <c r="C16" s="403">
        <v>450.08877999999999</v>
      </c>
      <c r="D16" s="403">
        <v>679.43581000000006</v>
      </c>
      <c r="E16" s="403">
        <v>46.726660000000003</v>
      </c>
      <c r="F16" s="403">
        <v>355.94335999999998</v>
      </c>
      <c r="G16" s="403">
        <v>757.6779600000001</v>
      </c>
      <c r="H16" s="402">
        <v>543.20491000000004</v>
      </c>
      <c r="I16" s="402">
        <v>160.39125000000004</v>
      </c>
      <c r="J16" s="402">
        <v>20.33907</v>
      </c>
      <c r="K16" s="402">
        <v>11.197869999999998</v>
      </c>
      <c r="L16" s="402">
        <v>442.44189</v>
      </c>
      <c r="M16" s="402">
        <v>5.4272900000000002</v>
      </c>
      <c r="N16" s="402">
        <v>84.559899999999985</v>
      </c>
      <c r="O16" s="402">
        <v>160.53099</v>
      </c>
      <c r="P16" s="402">
        <v>6.8166799999999999</v>
      </c>
      <c r="Q16" s="402">
        <v>149.73795999999999</v>
      </c>
      <c r="R16" s="402">
        <v>66.213429999999988</v>
      </c>
      <c r="S16" s="402">
        <v>67.879509999999996</v>
      </c>
      <c r="T16" s="402">
        <v>11.63133</v>
      </c>
      <c r="U16" s="402">
        <v>836.42021000000011</v>
      </c>
      <c r="V16" s="167"/>
    </row>
    <row r="17" spans="1:25" x14ac:dyDescent="0.2">
      <c r="A17" s="244" t="s">
        <v>711</v>
      </c>
      <c r="B17" s="402">
        <v>37347.363001399994</v>
      </c>
      <c r="C17" s="403">
        <v>25661.029749399979</v>
      </c>
      <c r="D17" s="403">
        <v>15435.468240000002</v>
      </c>
      <c r="E17" s="403">
        <v>7973.0129583999988</v>
      </c>
      <c r="F17" s="403">
        <v>3336.9937187999999</v>
      </c>
      <c r="G17" s="403">
        <v>24175.235126599997</v>
      </c>
      <c r="H17" s="402">
        <v>12821.652614999994</v>
      </c>
      <c r="I17" s="402">
        <v>9686.7614309999972</v>
      </c>
      <c r="J17" s="402">
        <v>5411.4457629999997</v>
      </c>
      <c r="K17" s="402">
        <v>2694.0471799999996</v>
      </c>
      <c r="L17" s="402">
        <v>7009.1080199999997</v>
      </c>
      <c r="M17" s="402">
        <v>416.2538899999999</v>
      </c>
      <c r="N17" s="402">
        <v>7313.7865200000015</v>
      </c>
      <c r="O17" s="402">
        <v>3780.7091800000007</v>
      </c>
      <c r="P17" s="402">
        <v>2189.7735100000004</v>
      </c>
      <c r="Q17" s="402">
        <v>2284.7535124000015</v>
      </c>
      <c r="R17" s="402">
        <v>4744.1244015999991</v>
      </c>
      <c r="S17" s="402">
        <v>3238.1100100000012</v>
      </c>
      <c r="T17" s="402">
        <v>491.18890000000005</v>
      </c>
      <c r="U17" s="402">
        <v>14223.079140000003</v>
      </c>
      <c r="V17" s="167"/>
    </row>
    <row r="18" spans="1:25" x14ac:dyDescent="0.2">
      <c r="A18" s="244" t="s">
        <v>712</v>
      </c>
      <c r="B18" s="402">
        <v>27334.105189999998</v>
      </c>
      <c r="C18" s="403">
        <v>21102.841379999991</v>
      </c>
      <c r="D18" s="403">
        <v>10438.058779999999</v>
      </c>
      <c r="E18" s="403">
        <v>5932.0504300000002</v>
      </c>
      <c r="F18" s="403">
        <v>2437.2851500000002</v>
      </c>
      <c r="G18" s="403">
        <v>17154.3642</v>
      </c>
      <c r="H18" s="402">
        <v>7538.4985499999984</v>
      </c>
      <c r="I18" s="402">
        <v>6804.1644099999994</v>
      </c>
      <c r="J18" s="402">
        <v>4160.4305200000008</v>
      </c>
      <c r="K18" s="402">
        <v>2355.7248599999994</v>
      </c>
      <c r="L18" s="402">
        <v>6092.5589600000003</v>
      </c>
      <c r="M18" s="402">
        <v>416.25389000000001</v>
      </c>
      <c r="N18" s="402">
        <v>6280.5581200000006</v>
      </c>
      <c r="O18" s="402">
        <v>3562.6395699999998</v>
      </c>
      <c r="P18" s="402">
        <v>1620.8976599999999</v>
      </c>
      <c r="Q18" s="402">
        <v>2054.5965900000001</v>
      </c>
      <c r="R18" s="402">
        <v>4418.5410199999997</v>
      </c>
      <c r="S18" s="402">
        <v>3226.3554199999999</v>
      </c>
      <c r="T18" s="402">
        <v>304.97239000000002</v>
      </c>
      <c r="U18" s="402">
        <v>11281.421260000001</v>
      </c>
      <c r="V18" s="167"/>
    </row>
    <row r="19" spans="1:25" x14ac:dyDescent="0.2">
      <c r="A19" s="362" t="s">
        <v>713</v>
      </c>
      <c r="B19" s="404">
        <v>1041591.2030136001</v>
      </c>
      <c r="C19" s="404">
        <v>720563.42270520004</v>
      </c>
      <c r="D19" s="404">
        <v>295286.75444540003</v>
      </c>
      <c r="E19" s="404">
        <v>92149.762934600047</v>
      </c>
      <c r="F19" s="404">
        <v>209485.41769479995</v>
      </c>
      <c r="G19" s="404">
        <v>306531.34296580008</v>
      </c>
      <c r="H19" s="404">
        <v>172072.00940739995</v>
      </c>
      <c r="I19" s="404">
        <v>176349.77897840002</v>
      </c>
      <c r="J19" s="404">
        <v>158117.36610300015</v>
      </c>
      <c r="K19" s="404">
        <v>139977.07591300001</v>
      </c>
      <c r="L19" s="404">
        <v>100663.68478580007</v>
      </c>
      <c r="M19" s="404">
        <v>56261.059415000032</v>
      </c>
      <c r="N19" s="404">
        <v>216277.89005900014</v>
      </c>
      <c r="O19" s="404">
        <v>119904.46491000001</v>
      </c>
      <c r="P19" s="404">
        <v>63381.931742199988</v>
      </c>
      <c r="Q19" s="404">
        <v>57099.844066000049</v>
      </c>
      <c r="R19" s="404">
        <v>80990.147072799999</v>
      </c>
      <c r="S19" s="404">
        <v>187036.56718000004</v>
      </c>
      <c r="T19" s="404">
        <v>65499.344735000006</v>
      </c>
      <c r="U19" s="404">
        <v>247745.41753860007</v>
      </c>
      <c r="V19" s="167"/>
    </row>
    <row r="20" spans="1:25" x14ac:dyDescent="0.2">
      <c r="A20" s="150" t="s">
        <v>887</v>
      </c>
      <c r="B20" s="20">
        <v>53542.189860000013</v>
      </c>
      <c r="C20" s="20">
        <v>31341.348049999993</v>
      </c>
      <c r="D20" s="20">
        <v>15781.576539999998</v>
      </c>
      <c r="E20" s="20">
        <v>7224.2692800000004</v>
      </c>
      <c r="F20" s="20">
        <v>4653.0398299999997</v>
      </c>
      <c r="G20" s="20">
        <v>22638.920959999999</v>
      </c>
      <c r="H20" s="20">
        <v>10518.196279999998</v>
      </c>
      <c r="I20" s="20">
        <v>8707.1287499999999</v>
      </c>
      <c r="J20" s="20">
        <v>4914.2175300000008</v>
      </c>
      <c r="K20" s="20">
        <v>3795.1390199999992</v>
      </c>
      <c r="L20" s="20">
        <v>8170.3869699999996</v>
      </c>
      <c r="M20" s="20">
        <v>984.95258000000013</v>
      </c>
      <c r="N20" s="20">
        <v>10395.44764</v>
      </c>
      <c r="O20" s="20">
        <v>5265.6639500000001</v>
      </c>
      <c r="P20" s="20">
        <v>2061.7476999999999</v>
      </c>
      <c r="Q20" s="20">
        <v>3208.6063100000001</v>
      </c>
      <c r="R20" s="20">
        <v>5127.9296599999998</v>
      </c>
      <c r="S20" s="20">
        <v>7615.6980299999996</v>
      </c>
      <c r="T20" s="20">
        <v>1240.4045600000002</v>
      </c>
      <c r="U20" s="20">
        <v>14632.984120000001</v>
      </c>
      <c r="V20" s="167"/>
      <c r="X20" s="156"/>
    </row>
    <row r="21" spans="1:25" s="156" customFormat="1" ht="13.5" thickBot="1" x14ac:dyDescent="0.25">
      <c r="A21" s="405" t="s">
        <v>888</v>
      </c>
      <c r="B21" s="406">
        <v>0.14593196043294157</v>
      </c>
      <c r="C21" s="406">
        <v>0.10095441722952725</v>
      </c>
      <c r="D21" s="406">
        <v>4.137110110129761E-2</v>
      </c>
      <c r="E21" s="406">
        <v>1.2910627047895118E-2</v>
      </c>
      <c r="F21" s="406">
        <v>2.9349919236901067E-2</v>
      </c>
      <c r="G21" s="406">
        <v>4.2946522286015795E-2</v>
      </c>
      <c r="H21" s="406">
        <v>2.4108119957047647E-2</v>
      </c>
      <c r="I21" s="406">
        <v>2.470745614380716E-2</v>
      </c>
      <c r="J21" s="406">
        <v>2.2153007002309207E-2</v>
      </c>
      <c r="K21" s="406">
        <v>1.9611464694165682E-2</v>
      </c>
      <c r="L21" s="406">
        <v>1.410346863788141E-2</v>
      </c>
      <c r="M21" s="406">
        <v>7.8824462732698004E-3</v>
      </c>
      <c r="N21" s="406">
        <v>3.03015774358436E-2</v>
      </c>
      <c r="O21" s="406">
        <v>1.6799194903291327E-2</v>
      </c>
      <c r="P21" s="406">
        <v>8.8801148938326448E-3</v>
      </c>
      <c r="Q21" s="406">
        <v>7.9999640558195573E-3</v>
      </c>
      <c r="R21" s="406">
        <v>1.1347110943228315E-2</v>
      </c>
      <c r="S21" s="406">
        <v>2.6204726808612071E-2</v>
      </c>
      <c r="T21" s="406">
        <v>9.1767746853050336E-3</v>
      </c>
      <c r="U21" s="406">
        <v>3.4710330084473183E-2</v>
      </c>
      <c r="V21" s="167"/>
      <c r="X21" s="75"/>
      <c r="Y21" s="75"/>
    </row>
    <row r="22" spans="1:25" x14ac:dyDescent="0.2">
      <c r="A22" s="74" t="s">
        <v>716</v>
      </c>
      <c r="B22" s="297"/>
      <c r="C22" s="296"/>
      <c r="D22" s="296"/>
      <c r="E22" s="296"/>
      <c r="F22" s="296"/>
      <c r="G22" s="296"/>
      <c r="H22" s="297"/>
      <c r="I22" s="297"/>
      <c r="J22" s="297"/>
      <c r="K22" s="297"/>
      <c r="L22" s="297"/>
      <c r="M22" s="297"/>
      <c r="N22" s="297"/>
      <c r="O22" s="297"/>
      <c r="P22" s="297"/>
      <c r="Q22" s="297"/>
      <c r="R22" s="297"/>
      <c r="S22" s="407"/>
      <c r="T22" s="407"/>
      <c r="U22" s="407"/>
    </row>
    <row r="23" spans="1:25" x14ac:dyDescent="0.2">
      <c r="A23" s="800" t="s">
        <v>375</v>
      </c>
      <c r="B23" s="809"/>
      <c r="C23" s="809"/>
      <c r="D23" s="809"/>
      <c r="E23" s="809"/>
      <c r="F23" s="809"/>
      <c r="G23" s="809"/>
      <c r="H23" s="809"/>
      <c r="I23" s="809"/>
      <c r="J23" s="809"/>
      <c r="K23" s="809"/>
      <c r="L23" s="775"/>
      <c r="M23" s="775"/>
      <c r="N23" s="775"/>
      <c r="O23" s="775"/>
      <c r="P23" s="775"/>
      <c r="Q23" s="775"/>
      <c r="R23" s="775"/>
      <c r="S23" s="775"/>
    </row>
    <row r="24" spans="1:25" x14ac:dyDescent="0.2">
      <c r="A24" s="800" t="s">
        <v>376</v>
      </c>
      <c r="B24" s="809"/>
      <c r="C24" s="809"/>
      <c r="D24" s="809"/>
      <c r="E24" s="809"/>
      <c r="F24" s="809"/>
      <c r="G24" s="809"/>
      <c r="H24" s="809"/>
      <c r="I24" s="809"/>
      <c r="J24" s="809"/>
      <c r="K24" s="809"/>
      <c r="L24" s="809"/>
      <c r="M24" s="809"/>
      <c r="N24" s="809"/>
      <c r="O24" s="809"/>
      <c r="P24" s="809"/>
      <c r="Q24" s="809"/>
      <c r="R24" s="809"/>
      <c r="S24" s="809"/>
    </row>
    <row r="25" spans="1:25" x14ac:dyDescent="0.2">
      <c r="A25" s="334" t="s">
        <v>717</v>
      </c>
    </row>
    <row r="28" spans="1:25" x14ac:dyDescent="0.2">
      <c r="D28" s="167"/>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3A6CB0-D92C-41B0-AA10-90AA8DAC81F9}">
  <sheetPr codeName="Sheet32">
    <pageSetUpPr fitToPage="1"/>
  </sheetPr>
  <dimension ref="A1:AA25"/>
  <sheetViews>
    <sheetView zoomScaleNormal="100" workbookViewId="0">
      <selection activeCell="J13" sqref="J13"/>
    </sheetView>
  </sheetViews>
  <sheetFormatPr baseColWidth="10" defaultRowHeight="12.75" x14ac:dyDescent="0.2"/>
  <cols>
    <col min="1" max="1" width="38.42578125" style="140" customWidth="1"/>
    <col min="2" max="6" width="7.5703125" style="75" bestFit="1" customWidth="1"/>
    <col min="7" max="7" width="6.5703125" style="75" bestFit="1" customWidth="1"/>
    <col min="8" max="9" width="7.5703125" style="75" bestFit="1" customWidth="1"/>
    <col min="10" max="10" width="6.5703125" style="75" bestFit="1" customWidth="1"/>
    <col min="11" max="11" width="7.5703125" style="75" bestFit="1" customWidth="1"/>
    <col min="12" max="17" width="6.5703125" style="75" bestFit="1" customWidth="1"/>
    <col min="18" max="18" width="7.5703125" style="75" bestFit="1" customWidth="1"/>
    <col min="19" max="19" width="6.5703125" style="75" bestFit="1" customWidth="1"/>
    <col min="20" max="20" width="7.5703125" style="75" bestFit="1" customWidth="1"/>
    <col min="21" max="22" width="6.5703125" style="75" bestFit="1" customWidth="1"/>
    <col min="23" max="23" width="11.85546875" style="75" bestFit="1" customWidth="1"/>
    <col min="24" max="24" width="8.28515625" style="156" bestFit="1" customWidth="1"/>
    <col min="25" max="25" width="11.42578125" style="75" customWidth="1"/>
    <col min="26" max="26" width="11.85546875" style="75" bestFit="1" customWidth="1"/>
    <col min="27" max="27" width="12.7109375" style="75" bestFit="1" customWidth="1"/>
    <col min="28" max="256" width="9.140625" style="75" customWidth="1"/>
    <col min="257" max="257" width="38.42578125" style="75" customWidth="1"/>
    <col min="258" max="262" width="7.5703125" style="75" bestFit="1" customWidth="1"/>
    <col min="263" max="263" width="6.5703125" style="75" bestFit="1" customWidth="1"/>
    <col min="264" max="265" width="7.5703125" style="75" bestFit="1" customWidth="1"/>
    <col min="266" max="266" width="6.5703125" style="75" bestFit="1" customWidth="1"/>
    <col min="267" max="267" width="7.5703125" style="75" bestFit="1" customWidth="1"/>
    <col min="268" max="273" width="6.5703125" style="75" bestFit="1" customWidth="1"/>
    <col min="274" max="274" width="7.5703125" style="75" bestFit="1" customWidth="1"/>
    <col min="275" max="275" width="6.5703125" style="75" bestFit="1" customWidth="1"/>
    <col min="276" max="276" width="7.5703125" style="75" bestFit="1" customWidth="1"/>
    <col min="277" max="278" width="6.5703125" style="75" bestFit="1" customWidth="1"/>
    <col min="279" max="279" width="11.85546875" style="75" bestFit="1" customWidth="1"/>
    <col min="280" max="280" width="8.28515625" style="75" bestFit="1" customWidth="1"/>
    <col min="281" max="281" width="11.42578125" style="75"/>
    <col min="282" max="282" width="11.85546875" style="75" bestFit="1" customWidth="1"/>
    <col min="283" max="283" width="12.7109375" style="75" bestFit="1" customWidth="1"/>
    <col min="284" max="512" width="9.140625" style="75" customWidth="1"/>
    <col min="513" max="513" width="38.42578125" style="75" customWidth="1"/>
    <col min="514" max="518" width="7.5703125" style="75" bestFit="1" customWidth="1"/>
    <col min="519" max="519" width="6.5703125" style="75" bestFit="1" customWidth="1"/>
    <col min="520" max="521" width="7.5703125" style="75" bestFit="1" customWidth="1"/>
    <col min="522" max="522" width="6.5703125" style="75" bestFit="1" customWidth="1"/>
    <col min="523" max="523" width="7.5703125" style="75" bestFit="1" customWidth="1"/>
    <col min="524" max="529" width="6.5703125" style="75" bestFit="1" customWidth="1"/>
    <col min="530" max="530" width="7.5703125" style="75" bestFit="1" customWidth="1"/>
    <col min="531" max="531" width="6.5703125" style="75" bestFit="1" customWidth="1"/>
    <col min="532" max="532" width="7.5703125" style="75" bestFit="1" customWidth="1"/>
    <col min="533" max="534" width="6.5703125" style="75" bestFit="1" customWidth="1"/>
    <col min="535" max="535" width="11.85546875" style="75" bestFit="1" customWidth="1"/>
    <col min="536" max="536" width="8.28515625" style="75" bestFit="1" customWidth="1"/>
    <col min="537" max="537" width="11.42578125" style="75"/>
    <col min="538" max="538" width="11.85546875" style="75" bestFit="1" customWidth="1"/>
    <col min="539" max="539" width="12.7109375" style="75" bestFit="1" customWidth="1"/>
    <col min="540" max="768" width="9.140625" style="75" customWidth="1"/>
    <col min="769" max="769" width="38.42578125" style="75" customWidth="1"/>
    <col min="770" max="774" width="7.5703125" style="75" bestFit="1" customWidth="1"/>
    <col min="775" max="775" width="6.5703125" style="75" bestFit="1" customWidth="1"/>
    <col min="776" max="777" width="7.5703125" style="75" bestFit="1" customWidth="1"/>
    <col min="778" max="778" width="6.5703125" style="75" bestFit="1" customWidth="1"/>
    <col min="779" max="779" width="7.5703125" style="75" bestFit="1" customWidth="1"/>
    <col min="780" max="785" width="6.5703125" style="75" bestFit="1" customWidth="1"/>
    <col min="786" max="786" width="7.5703125" style="75" bestFit="1" customWidth="1"/>
    <col min="787" max="787" width="6.5703125" style="75" bestFit="1" customWidth="1"/>
    <col min="788" max="788" width="7.5703125" style="75" bestFit="1" customWidth="1"/>
    <col min="789" max="790" width="6.5703125" style="75" bestFit="1" customWidth="1"/>
    <col min="791" max="791" width="11.85546875" style="75" bestFit="1" customWidth="1"/>
    <col min="792" max="792" width="8.28515625" style="75" bestFit="1" customWidth="1"/>
    <col min="793" max="793" width="11.42578125" style="75"/>
    <col min="794" max="794" width="11.85546875" style="75" bestFit="1" customWidth="1"/>
    <col min="795" max="795" width="12.7109375" style="75" bestFit="1" customWidth="1"/>
    <col min="796" max="1024" width="9.140625" style="75" customWidth="1"/>
    <col min="1025" max="1025" width="38.42578125" style="75" customWidth="1"/>
    <col min="1026" max="1030" width="7.5703125" style="75" bestFit="1" customWidth="1"/>
    <col min="1031" max="1031" width="6.5703125" style="75" bestFit="1" customWidth="1"/>
    <col min="1032" max="1033" width="7.5703125" style="75" bestFit="1" customWidth="1"/>
    <col min="1034" max="1034" width="6.5703125" style="75" bestFit="1" customWidth="1"/>
    <col min="1035" max="1035" width="7.5703125" style="75" bestFit="1" customWidth="1"/>
    <col min="1036" max="1041" width="6.5703125" style="75" bestFit="1" customWidth="1"/>
    <col min="1042" max="1042" width="7.5703125" style="75" bestFit="1" customWidth="1"/>
    <col min="1043" max="1043" width="6.5703125" style="75" bestFit="1" customWidth="1"/>
    <col min="1044" max="1044" width="7.5703125" style="75" bestFit="1" customWidth="1"/>
    <col min="1045" max="1046" width="6.5703125" style="75" bestFit="1" customWidth="1"/>
    <col min="1047" max="1047" width="11.85546875" style="75" bestFit="1" customWidth="1"/>
    <col min="1048" max="1048" width="8.28515625" style="75" bestFit="1" customWidth="1"/>
    <col min="1049" max="1049" width="11.42578125" style="75"/>
    <col min="1050" max="1050" width="11.85546875" style="75" bestFit="1" customWidth="1"/>
    <col min="1051" max="1051" width="12.7109375" style="75" bestFit="1" customWidth="1"/>
    <col min="1052" max="1280" width="9.140625" style="75" customWidth="1"/>
    <col min="1281" max="1281" width="38.42578125" style="75" customWidth="1"/>
    <col min="1282" max="1286" width="7.5703125" style="75" bestFit="1" customWidth="1"/>
    <col min="1287" max="1287" width="6.5703125" style="75" bestFit="1" customWidth="1"/>
    <col min="1288" max="1289" width="7.5703125" style="75" bestFit="1" customWidth="1"/>
    <col min="1290" max="1290" width="6.5703125" style="75" bestFit="1" customWidth="1"/>
    <col min="1291" max="1291" width="7.5703125" style="75" bestFit="1" customWidth="1"/>
    <col min="1292" max="1297" width="6.5703125" style="75" bestFit="1" customWidth="1"/>
    <col min="1298" max="1298" width="7.5703125" style="75" bestFit="1" customWidth="1"/>
    <col min="1299" max="1299" width="6.5703125" style="75" bestFit="1" customWidth="1"/>
    <col min="1300" max="1300" width="7.5703125" style="75" bestFit="1" customWidth="1"/>
    <col min="1301" max="1302" width="6.5703125" style="75" bestFit="1" customWidth="1"/>
    <col min="1303" max="1303" width="11.85546875" style="75" bestFit="1" customWidth="1"/>
    <col min="1304" max="1304" width="8.28515625" style="75" bestFit="1" customWidth="1"/>
    <col min="1305" max="1305" width="11.42578125" style="75"/>
    <col min="1306" max="1306" width="11.85546875" style="75" bestFit="1" customWidth="1"/>
    <col min="1307" max="1307" width="12.7109375" style="75" bestFit="1" customWidth="1"/>
    <col min="1308" max="1536" width="9.140625" style="75" customWidth="1"/>
    <col min="1537" max="1537" width="38.42578125" style="75" customWidth="1"/>
    <col min="1538" max="1542" width="7.5703125" style="75" bestFit="1" customWidth="1"/>
    <col min="1543" max="1543" width="6.5703125" style="75" bestFit="1" customWidth="1"/>
    <col min="1544" max="1545" width="7.5703125" style="75" bestFit="1" customWidth="1"/>
    <col min="1546" max="1546" width="6.5703125" style="75" bestFit="1" customWidth="1"/>
    <col min="1547" max="1547" width="7.5703125" style="75" bestFit="1" customWidth="1"/>
    <col min="1548" max="1553" width="6.5703125" style="75" bestFit="1" customWidth="1"/>
    <col min="1554" max="1554" width="7.5703125" style="75" bestFit="1" customWidth="1"/>
    <col min="1555" max="1555" width="6.5703125" style="75" bestFit="1" customWidth="1"/>
    <col min="1556" max="1556" width="7.5703125" style="75" bestFit="1" customWidth="1"/>
    <col min="1557" max="1558" width="6.5703125" style="75" bestFit="1" customWidth="1"/>
    <col min="1559" max="1559" width="11.85546875" style="75" bestFit="1" customWidth="1"/>
    <col min="1560" max="1560" width="8.28515625" style="75" bestFit="1" customWidth="1"/>
    <col min="1561" max="1561" width="11.42578125" style="75"/>
    <col min="1562" max="1562" width="11.85546875" style="75" bestFit="1" customWidth="1"/>
    <col min="1563" max="1563" width="12.7109375" style="75" bestFit="1" customWidth="1"/>
    <col min="1564" max="1792" width="9.140625" style="75" customWidth="1"/>
    <col min="1793" max="1793" width="38.42578125" style="75" customWidth="1"/>
    <col min="1794" max="1798" width="7.5703125" style="75" bestFit="1" customWidth="1"/>
    <col min="1799" max="1799" width="6.5703125" style="75" bestFit="1" customWidth="1"/>
    <col min="1800" max="1801" width="7.5703125" style="75" bestFit="1" customWidth="1"/>
    <col min="1802" max="1802" width="6.5703125" style="75" bestFit="1" customWidth="1"/>
    <col min="1803" max="1803" width="7.5703125" style="75" bestFit="1" customWidth="1"/>
    <col min="1804" max="1809" width="6.5703125" style="75" bestFit="1" customWidth="1"/>
    <col min="1810" max="1810" width="7.5703125" style="75" bestFit="1" customWidth="1"/>
    <col min="1811" max="1811" width="6.5703125" style="75" bestFit="1" customWidth="1"/>
    <col min="1812" max="1812" width="7.5703125" style="75" bestFit="1" customWidth="1"/>
    <col min="1813" max="1814" width="6.5703125" style="75" bestFit="1" customWidth="1"/>
    <col min="1815" max="1815" width="11.85546875" style="75" bestFit="1" customWidth="1"/>
    <col min="1816" max="1816" width="8.28515625" style="75" bestFit="1" customWidth="1"/>
    <col min="1817" max="1817" width="11.42578125" style="75"/>
    <col min="1818" max="1818" width="11.85546875" style="75" bestFit="1" customWidth="1"/>
    <col min="1819" max="1819" width="12.7109375" style="75" bestFit="1" customWidth="1"/>
    <col min="1820" max="2048" width="9.140625" style="75" customWidth="1"/>
    <col min="2049" max="2049" width="38.42578125" style="75" customWidth="1"/>
    <col min="2050" max="2054" width="7.5703125" style="75" bestFit="1" customWidth="1"/>
    <col min="2055" max="2055" width="6.5703125" style="75" bestFit="1" customWidth="1"/>
    <col min="2056" max="2057" width="7.5703125" style="75" bestFit="1" customWidth="1"/>
    <col min="2058" max="2058" width="6.5703125" style="75" bestFit="1" customWidth="1"/>
    <col min="2059" max="2059" width="7.5703125" style="75" bestFit="1" customWidth="1"/>
    <col min="2060" max="2065" width="6.5703125" style="75" bestFit="1" customWidth="1"/>
    <col min="2066" max="2066" width="7.5703125" style="75" bestFit="1" customWidth="1"/>
    <col min="2067" max="2067" width="6.5703125" style="75" bestFit="1" customWidth="1"/>
    <col min="2068" max="2068" width="7.5703125" style="75" bestFit="1" customWidth="1"/>
    <col min="2069" max="2070" width="6.5703125" style="75" bestFit="1" customWidth="1"/>
    <col min="2071" max="2071" width="11.85546875" style="75" bestFit="1" customWidth="1"/>
    <col min="2072" max="2072" width="8.28515625" style="75" bestFit="1" customWidth="1"/>
    <col min="2073" max="2073" width="11.42578125" style="75"/>
    <col min="2074" max="2074" width="11.85546875" style="75" bestFit="1" customWidth="1"/>
    <col min="2075" max="2075" width="12.7109375" style="75" bestFit="1" customWidth="1"/>
    <col min="2076" max="2304" width="9.140625" style="75" customWidth="1"/>
    <col min="2305" max="2305" width="38.42578125" style="75" customWidth="1"/>
    <col min="2306" max="2310" width="7.5703125" style="75" bestFit="1" customWidth="1"/>
    <col min="2311" max="2311" width="6.5703125" style="75" bestFit="1" customWidth="1"/>
    <col min="2312" max="2313" width="7.5703125" style="75" bestFit="1" customWidth="1"/>
    <col min="2314" max="2314" width="6.5703125" style="75" bestFit="1" customWidth="1"/>
    <col min="2315" max="2315" width="7.5703125" style="75" bestFit="1" customWidth="1"/>
    <col min="2316" max="2321" width="6.5703125" style="75" bestFit="1" customWidth="1"/>
    <col min="2322" max="2322" width="7.5703125" style="75" bestFit="1" customWidth="1"/>
    <col min="2323" max="2323" width="6.5703125" style="75" bestFit="1" customWidth="1"/>
    <col min="2324" max="2324" width="7.5703125" style="75" bestFit="1" customWidth="1"/>
    <col min="2325" max="2326" width="6.5703125" style="75" bestFit="1" customWidth="1"/>
    <col min="2327" max="2327" width="11.85546875" style="75" bestFit="1" customWidth="1"/>
    <col min="2328" max="2328" width="8.28515625" style="75" bestFit="1" customWidth="1"/>
    <col min="2329" max="2329" width="11.42578125" style="75"/>
    <col min="2330" max="2330" width="11.85546875" style="75" bestFit="1" customWidth="1"/>
    <col min="2331" max="2331" width="12.7109375" style="75" bestFit="1" customWidth="1"/>
    <col min="2332" max="2560" width="9.140625" style="75" customWidth="1"/>
    <col min="2561" max="2561" width="38.42578125" style="75" customWidth="1"/>
    <col min="2562" max="2566" width="7.5703125" style="75" bestFit="1" customWidth="1"/>
    <col min="2567" max="2567" width="6.5703125" style="75" bestFit="1" customWidth="1"/>
    <col min="2568" max="2569" width="7.5703125" style="75" bestFit="1" customWidth="1"/>
    <col min="2570" max="2570" width="6.5703125" style="75" bestFit="1" customWidth="1"/>
    <col min="2571" max="2571" width="7.5703125" style="75" bestFit="1" customWidth="1"/>
    <col min="2572" max="2577" width="6.5703125" style="75" bestFit="1" customWidth="1"/>
    <col min="2578" max="2578" width="7.5703125" style="75" bestFit="1" customWidth="1"/>
    <col min="2579" max="2579" width="6.5703125" style="75" bestFit="1" customWidth="1"/>
    <col min="2580" max="2580" width="7.5703125" style="75" bestFit="1" customWidth="1"/>
    <col min="2581" max="2582" width="6.5703125" style="75" bestFit="1" customWidth="1"/>
    <col min="2583" max="2583" width="11.85546875" style="75" bestFit="1" customWidth="1"/>
    <col min="2584" max="2584" width="8.28515625" style="75" bestFit="1" customWidth="1"/>
    <col min="2585" max="2585" width="11.42578125" style="75"/>
    <col min="2586" max="2586" width="11.85546875" style="75" bestFit="1" customWidth="1"/>
    <col min="2587" max="2587" width="12.7109375" style="75" bestFit="1" customWidth="1"/>
    <col min="2588" max="2816" width="9.140625" style="75" customWidth="1"/>
    <col min="2817" max="2817" width="38.42578125" style="75" customWidth="1"/>
    <col min="2818" max="2822" width="7.5703125" style="75" bestFit="1" customWidth="1"/>
    <col min="2823" max="2823" width="6.5703125" style="75" bestFit="1" customWidth="1"/>
    <col min="2824" max="2825" width="7.5703125" style="75" bestFit="1" customWidth="1"/>
    <col min="2826" max="2826" width="6.5703125" style="75" bestFit="1" customWidth="1"/>
    <col min="2827" max="2827" width="7.5703125" style="75" bestFit="1" customWidth="1"/>
    <col min="2828" max="2833" width="6.5703125" style="75" bestFit="1" customWidth="1"/>
    <col min="2834" max="2834" width="7.5703125" style="75" bestFit="1" customWidth="1"/>
    <col min="2835" max="2835" width="6.5703125" style="75" bestFit="1" customWidth="1"/>
    <col min="2836" max="2836" width="7.5703125" style="75" bestFit="1" customWidth="1"/>
    <col min="2837" max="2838" width="6.5703125" style="75" bestFit="1" customWidth="1"/>
    <col min="2839" max="2839" width="11.85546875" style="75" bestFit="1" customWidth="1"/>
    <col min="2840" max="2840" width="8.28515625" style="75" bestFit="1" customWidth="1"/>
    <col min="2841" max="2841" width="11.42578125" style="75"/>
    <col min="2842" max="2842" width="11.85546875" style="75" bestFit="1" customWidth="1"/>
    <col min="2843" max="2843" width="12.7109375" style="75" bestFit="1" customWidth="1"/>
    <col min="2844" max="3072" width="9.140625" style="75" customWidth="1"/>
    <col min="3073" max="3073" width="38.42578125" style="75" customWidth="1"/>
    <col min="3074" max="3078" width="7.5703125" style="75" bestFit="1" customWidth="1"/>
    <col min="3079" max="3079" width="6.5703125" style="75" bestFit="1" customWidth="1"/>
    <col min="3080" max="3081" width="7.5703125" style="75" bestFit="1" customWidth="1"/>
    <col min="3082" max="3082" width="6.5703125" style="75" bestFit="1" customWidth="1"/>
    <col min="3083" max="3083" width="7.5703125" style="75" bestFit="1" customWidth="1"/>
    <col min="3084" max="3089" width="6.5703125" style="75" bestFit="1" customWidth="1"/>
    <col min="3090" max="3090" width="7.5703125" style="75" bestFit="1" customWidth="1"/>
    <col min="3091" max="3091" width="6.5703125" style="75" bestFit="1" customWidth="1"/>
    <col min="3092" max="3092" width="7.5703125" style="75" bestFit="1" customWidth="1"/>
    <col min="3093" max="3094" width="6.5703125" style="75" bestFit="1" customWidth="1"/>
    <col min="3095" max="3095" width="11.85546875" style="75" bestFit="1" customWidth="1"/>
    <col min="3096" max="3096" width="8.28515625" style="75" bestFit="1" customWidth="1"/>
    <col min="3097" max="3097" width="11.42578125" style="75"/>
    <col min="3098" max="3098" width="11.85546875" style="75" bestFit="1" customWidth="1"/>
    <col min="3099" max="3099" width="12.7109375" style="75" bestFit="1" customWidth="1"/>
    <col min="3100" max="3328" width="9.140625" style="75" customWidth="1"/>
    <col min="3329" max="3329" width="38.42578125" style="75" customWidth="1"/>
    <col min="3330" max="3334" width="7.5703125" style="75" bestFit="1" customWidth="1"/>
    <col min="3335" max="3335" width="6.5703125" style="75" bestFit="1" customWidth="1"/>
    <col min="3336" max="3337" width="7.5703125" style="75" bestFit="1" customWidth="1"/>
    <col min="3338" max="3338" width="6.5703125" style="75" bestFit="1" customWidth="1"/>
    <col min="3339" max="3339" width="7.5703125" style="75" bestFit="1" customWidth="1"/>
    <col min="3340" max="3345" width="6.5703125" style="75" bestFit="1" customWidth="1"/>
    <col min="3346" max="3346" width="7.5703125" style="75" bestFit="1" customWidth="1"/>
    <col min="3347" max="3347" width="6.5703125" style="75" bestFit="1" customWidth="1"/>
    <col min="3348" max="3348" width="7.5703125" style="75" bestFit="1" customWidth="1"/>
    <col min="3349" max="3350" width="6.5703125" style="75" bestFit="1" customWidth="1"/>
    <col min="3351" max="3351" width="11.85546875" style="75" bestFit="1" customWidth="1"/>
    <col min="3352" max="3352" width="8.28515625" style="75" bestFit="1" customWidth="1"/>
    <col min="3353" max="3353" width="11.42578125" style="75"/>
    <col min="3354" max="3354" width="11.85546875" style="75" bestFit="1" customWidth="1"/>
    <col min="3355" max="3355" width="12.7109375" style="75" bestFit="1" customWidth="1"/>
    <col min="3356" max="3584" width="9.140625" style="75" customWidth="1"/>
    <col min="3585" max="3585" width="38.42578125" style="75" customWidth="1"/>
    <col min="3586" max="3590" width="7.5703125" style="75" bestFit="1" customWidth="1"/>
    <col min="3591" max="3591" width="6.5703125" style="75" bestFit="1" customWidth="1"/>
    <col min="3592" max="3593" width="7.5703125" style="75" bestFit="1" customWidth="1"/>
    <col min="3594" max="3594" width="6.5703125" style="75" bestFit="1" customWidth="1"/>
    <col min="3595" max="3595" width="7.5703125" style="75" bestFit="1" customWidth="1"/>
    <col min="3596" max="3601" width="6.5703125" style="75" bestFit="1" customWidth="1"/>
    <col min="3602" max="3602" width="7.5703125" style="75" bestFit="1" customWidth="1"/>
    <col min="3603" max="3603" width="6.5703125" style="75" bestFit="1" customWidth="1"/>
    <col min="3604" max="3604" width="7.5703125" style="75" bestFit="1" customWidth="1"/>
    <col min="3605" max="3606" width="6.5703125" style="75" bestFit="1" customWidth="1"/>
    <col min="3607" max="3607" width="11.85546875" style="75" bestFit="1" customWidth="1"/>
    <col min="3608" max="3608" width="8.28515625" style="75" bestFit="1" customWidth="1"/>
    <col min="3609" max="3609" width="11.42578125" style="75"/>
    <col min="3610" max="3610" width="11.85546875" style="75" bestFit="1" customWidth="1"/>
    <col min="3611" max="3611" width="12.7109375" style="75" bestFit="1" customWidth="1"/>
    <col min="3612" max="3840" width="9.140625" style="75" customWidth="1"/>
    <col min="3841" max="3841" width="38.42578125" style="75" customWidth="1"/>
    <col min="3842" max="3846" width="7.5703125" style="75" bestFit="1" customWidth="1"/>
    <col min="3847" max="3847" width="6.5703125" style="75" bestFit="1" customWidth="1"/>
    <col min="3848" max="3849" width="7.5703125" style="75" bestFit="1" customWidth="1"/>
    <col min="3850" max="3850" width="6.5703125" style="75" bestFit="1" customWidth="1"/>
    <col min="3851" max="3851" width="7.5703125" style="75" bestFit="1" customWidth="1"/>
    <col min="3852" max="3857" width="6.5703125" style="75" bestFit="1" customWidth="1"/>
    <col min="3858" max="3858" width="7.5703125" style="75" bestFit="1" customWidth="1"/>
    <col min="3859" max="3859" width="6.5703125" style="75" bestFit="1" customWidth="1"/>
    <col min="3860" max="3860" width="7.5703125" style="75" bestFit="1" customWidth="1"/>
    <col min="3861" max="3862" width="6.5703125" style="75" bestFit="1" customWidth="1"/>
    <col min="3863" max="3863" width="11.85546875" style="75" bestFit="1" customWidth="1"/>
    <col min="3864" max="3864" width="8.28515625" style="75" bestFit="1" customWidth="1"/>
    <col min="3865" max="3865" width="11.42578125" style="75"/>
    <col min="3866" max="3866" width="11.85546875" style="75" bestFit="1" customWidth="1"/>
    <col min="3867" max="3867" width="12.7109375" style="75" bestFit="1" customWidth="1"/>
    <col min="3868" max="4096" width="9.140625" style="75" customWidth="1"/>
    <col min="4097" max="4097" width="38.42578125" style="75" customWidth="1"/>
    <col min="4098" max="4102" width="7.5703125" style="75" bestFit="1" customWidth="1"/>
    <col min="4103" max="4103" width="6.5703125" style="75" bestFit="1" customWidth="1"/>
    <col min="4104" max="4105" width="7.5703125" style="75" bestFit="1" customWidth="1"/>
    <col min="4106" max="4106" width="6.5703125" style="75" bestFit="1" customWidth="1"/>
    <col min="4107" max="4107" width="7.5703125" style="75" bestFit="1" customWidth="1"/>
    <col min="4108" max="4113" width="6.5703125" style="75" bestFit="1" customWidth="1"/>
    <col min="4114" max="4114" width="7.5703125" style="75" bestFit="1" customWidth="1"/>
    <col min="4115" max="4115" width="6.5703125" style="75" bestFit="1" customWidth="1"/>
    <col min="4116" max="4116" width="7.5703125" style="75" bestFit="1" customWidth="1"/>
    <col min="4117" max="4118" width="6.5703125" style="75" bestFit="1" customWidth="1"/>
    <col min="4119" max="4119" width="11.85546875" style="75" bestFit="1" customWidth="1"/>
    <col min="4120" max="4120" width="8.28515625" style="75" bestFit="1" customWidth="1"/>
    <col min="4121" max="4121" width="11.42578125" style="75"/>
    <col min="4122" max="4122" width="11.85546875" style="75" bestFit="1" customWidth="1"/>
    <col min="4123" max="4123" width="12.7109375" style="75" bestFit="1" customWidth="1"/>
    <col min="4124" max="4352" width="9.140625" style="75" customWidth="1"/>
    <col min="4353" max="4353" width="38.42578125" style="75" customWidth="1"/>
    <col min="4354" max="4358" width="7.5703125" style="75" bestFit="1" customWidth="1"/>
    <col min="4359" max="4359" width="6.5703125" style="75" bestFit="1" customWidth="1"/>
    <col min="4360" max="4361" width="7.5703125" style="75" bestFit="1" customWidth="1"/>
    <col min="4362" max="4362" width="6.5703125" style="75" bestFit="1" customWidth="1"/>
    <col min="4363" max="4363" width="7.5703125" style="75" bestFit="1" customWidth="1"/>
    <col min="4364" max="4369" width="6.5703125" style="75" bestFit="1" customWidth="1"/>
    <col min="4370" max="4370" width="7.5703125" style="75" bestFit="1" customWidth="1"/>
    <col min="4371" max="4371" width="6.5703125" style="75" bestFit="1" customWidth="1"/>
    <col min="4372" max="4372" width="7.5703125" style="75" bestFit="1" customWidth="1"/>
    <col min="4373" max="4374" width="6.5703125" style="75" bestFit="1" customWidth="1"/>
    <col min="4375" max="4375" width="11.85546875" style="75" bestFit="1" customWidth="1"/>
    <col min="4376" max="4376" width="8.28515625" style="75" bestFit="1" customWidth="1"/>
    <col min="4377" max="4377" width="11.42578125" style="75"/>
    <col min="4378" max="4378" width="11.85546875" style="75" bestFit="1" customWidth="1"/>
    <col min="4379" max="4379" width="12.7109375" style="75" bestFit="1" customWidth="1"/>
    <col min="4380" max="4608" width="9.140625" style="75" customWidth="1"/>
    <col min="4609" max="4609" width="38.42578125" style="75" customWidth="1"/>
    <col min="4610" max="4614" width="7.5703125" style="75" bestFit="1" customWidth="1"/>
    <col min="4615" max="4615" width="6.5703125" style="75" bestFit="1" customWidth="1"/>
    <col min="4616" max="4617" width="7.5703125" style="75" bestFit="1" customWidth="1"/>
    <col min="4618" max="4618" width="6.5703125" style="75" bestFit="1" customWidth="1"/>
    <col min="4619" max="4619" width="7.5703125" style="75" bestFit="1" customWidth="1"/>
    <col min="4620" max="4625" width="6.5703125" style="75" bestFit="1" customWidth="1"/>
    <col min="4626" max="4626" width="7.5703125" style="75" bestFit="1" customWidth="1"/>
    <col min="4627" max="4627" width="6.5703125" style="75" bestFit="1" customWidth="1"/>
    <col min="4628" max="4628" width="7.5703125" style="75" bestFit="1" customWidth="1"/>
    <col min="4629" max="4630" width="6.5703125" style="75" bestFit="1" customWidth="1"/>
    <col min="4631" max="4631" width="11.85546875" style="75" bestFit="1" customWidth="1"/>
    <col min="4632" max="4632" width="8.28515625" style="75" bestFit="1" customWidth="1"/>
    <col min="4633" max="4633" width="11.42578125" style="75"/>
    <col min="4634" max="4634" width="11.85546875" style="75" bestFit="1" customWidth="1"/>
    <col min="4635" max="4635" width="12.7109375" style="75" bestFit="1" customWidth="1"/>
    <col min="4636" max="4864" width="9.140625" style="75" customWidth="1"/>
    <col min="4865" max="4865" width="38.42578125" style="75" customWidth="1"/>
    <col min="4866" max="4870" width="7.5703125" style="75" bestFit="1" customWidth="1"/>
    <col min="4871" max="4871" width="6.5703125" style="75" bestFit="1" customWidth="1"/>
    <col min="4872" max="4873" width="7.5703125" style="75" bestFit="1" customWidth="1"/>
    <col min="4874" max="4874" width="6.5703125" style="75" bestFit="1" customWidth="1"/>
    <col min="4875" max="4875" width="7.5703125" style="75" bestFit="1" customWidth="1"/>
    <col min="4876" max="4881" width="6.5703125" style="75" bestFit="1" customWidth="1"/>
    <col min="4882" max="4882" width="7.5703125" style="75" bestFit="1" customWidth="1"/>
    <col min="4883" max="4883" width="6.5703125" style="75" bestFit="1" customWidth="1"/>
    <col min="4884" max="4884" width="7.5703125" style="75" bestFit="1" customWidth="1"/>
    <col min="4885" max="4886" width="6.5703125" style="75" bestFit="1" customWidth="1"/>
    <col min="4887" max="4887" width="11.85546875" style="75" bestFit="1" customWidth="1"/>
    <col min="4888" max="4888" width="8.28515625" style="75" bestFit="1" customWidth="1"/>
    <col min="4889" max="4889" width="11.42578125" style="75"/>
    <col min="4890" max="4890" width="11.85546875" style="75" bestFit="1" customWidth="1"/>
    <col min="4891" max="4891" width="12.7109375" style="75" bestFit="1" customWidth="1"/>
    <col min="4892" max="5120" width="9.140625" style="75" customWidth="1"/>
    <col min="5121" max="5121" width="38.42578125" style="75" customWidth="1"/>
    <col min="5122" max="5126" width="7.5703125" style="75" bestFit="1" customWidth="1"/>
    <col min="5127" max="5127" width="6.5703125" style="75" bestFit="1" customWidth="1"/>
    <col min="5128" max="5129" width="7.5703125" style="75" bestFit="1" customWidth="1"/>
    <col min="5130" max="5130" width="6.5703125" style="75" bestFit="1" customWidth="1"/>
    <col min="5131" max="5131" width="7.5703125" style="75" bestFit="1" customWidth="1"/>
    <col min="5132" max="5137" width="6.5703125" style="75" bestFit="1" customWidth="1"/>
    <col min="5138" max="5138" width="7.5703125" style="75" bestFit="1" customWidth="1"/>
    <col min="5139" max="5139" width="6.5703125" style="75" bestFit="1" customWidth="1"/>
    <col min="5140" max="5140" width="7.5703125" style="75" bestFit="1" customWidth="1"/>
    <col min="5141" max="5142" width="6.5703125" style="75" bestFit="1" customWidth="1"/>
    <col min="5143" max="5143" width="11.85546875" style="75" bestFit="1" customWidth="1"/>
    <col min="5144" max="5144" width="8.28515625" style="75" bestFit="1" customWidth="1"/>
    <col min="5145" max="5145" width="11.42578125" style="75"/>
    <col min="5146" max="5146" width="11.85546875" style="75" bestFit="1" customWidth="1"/>
    <col min="5147" max="5147" width="12.7109375" style="75" bestFit="1" customWidth="1"/>
    <col min="5148" max="5376" width="9.140625" style="75" customWidth="1"/>
    <col min="5377" max="5377" width="38.42578125" style="75" customWidth="1"/>
    <col min="5378" max="5382" width="7.5703125" style="75" bestFit="1" customWidth="1"/>
    <col min="5383" max="5383" width="6.5703125" style="75" bestFit="1" customWidth="1"/>
    <col min="5384" max="5385" width="7.5703125" style="75" bestFit="1" customWidth="1"/>
    <col min="5386" max="5386" width="6.5703125" style="75" bestFit="1" customWidth="1"/>
    <col min="5387" max="5387" width="7.5703125" style="75" bestFit="1" customWidth="1"/>
    <col min="5388" max="5393" width="6.5703125" style="75" bestFit="1" customWidth="1"/>
    <col min="5394" max="5394" width="7.5703125" style="75" bestFit="1" customWidth="1"/>
    <col min="5395" max="5395" width="6.5703125" style="75" bestFit="1" customWidth="1"/>
    <col min="5396" max="5396" width="7.5703125" style="75" bestFit="1" customWidth="1"/>
    <col min="5397" max="5398" width="6.5703125" style="75" bestFit="1" customWidth="1"/>
    <col min="5399" max="5399" width="11.85546875" style="75" bestFit="1" customWidth="1"/>
    <col min="5400" max="5400" width="8.28515625" style="75" bestFit="1" customWidth="1"/>
    <col min="5401" max="5401" width="11.42578125" style="75"/>
    <col min="5402" max="5402" width="11.85546875" style="75" bestFit="1" customWidth="1"/>
    <col min="5403" max="5403" width="12.7109375" style="75" bestFit="1" customWidth="1"/>
    <col min="5404" max="5632" width="9.140625" style="75" customWidth="1"/>
    <col min="5633" max="5633" width="38.42578125" style="75" customWidth="1"/>
    <col min="5634" max="5638" width="7.5703125" style="75" bestFit="1" customWidth="1"/>
    <col min="5639" max="5639" width="6.5703125" style="75" bestFit="1" customWidth="1"/>
    <col min="5640" max="5641" width="7.5703125" style="75" bestFit="1" customWidth="1"/>
    <col min="5642" max="5642" width="6.5703125" style="75" bestFit="1" customWidth="1"/>
    <col min="5643" max="5643" width="7.5703125" style="75" bestFit="1" customWidth="1"/>
    <col min="5644" max="5649" width="6.5703125" style="75" bestFit="1" customWidth="1"/>
    <col min="5650" max="5650" width="7.5703125" style="75" bestFit="1" customWidth="1"/>
    <col min="5651" max="5651" width="6.5703125" style="75" bestFit="1" customWidth="1"/>
    <col min="5652" max="5652" width="7.5703125" style="75" bestFit="1" customWidth="1"/>
    <col min="5653" max="5654" width="6.5703125" style="75" bestFit="1" customWidth="1"/>
    <col min="5655" max="5655" width="11.85546875" style="75" bestFit="1" customWidth="1"/>
    <col min="5656" max="5656" width="8.28515625" style="75" bestFit="1" customWidth="1"/>
    <col min="5657" max="5657" width="11.42578125" style="75"/>
    <col min="5658" max="5658" width="11.85546875" style="75" bestFit="1" customWidth="1"/>
    <col min="5659" max="5659" width="12.7109375" style="75" bestFit="1" customWidth="1"/>
    <col min="5660" max="5888" width="9.140625" style="75" customWidth="1"/>
    <col min="5889" max="5889" width="38.42578125" style="75" customWidth="1"/>
    <col min="5890" max="5894" width="7.5703125" style="75" bestFit="1" customWidth="1"/>
    <col min="5895" max="5895" width="6.5703125" style="75" bestFit="1" customWidth="1"/>
    <col min="5896" max="5897" width="7.5703125" style="75" bestFit="1" customWidth="1"/>
    <col min="5898" max="5898" width="6.5703125" style="75" bestFit="1" customWidth="1"/>
    <col min="5899" max="5899" width="7.5703125" style="75" bestFit="1" customWidth="1"/>
    <col min="5900" max="5905" width="6.5703125" style="75" bestFit="1" customWidth="1"/>
    <col min="5906" max="5906" width="7.5703125" style="75" bestFit="1" customWidth="1"/>
    <col min="5907" max="5907" width="6.5703125" style="75" bestFit="1" customWidth="1"/>
    <col min="5908" max="5908" width="7.5703125" style="75" bestFit="1" customWidth="1"/>
    <col min="5909" max="5910" width="6.5703125" style="75" bestFit="1" customWidth="1"/>
    <col min="5911" max="5911" width="11.85546875" style="75" bestFit="1" customWidth="1"/>
    <col min="5912" max="5912" width="8.28515625" style="75" bestFit="1" customWidth="1"/>
    <col min="5913" max="5913" width="11.42578125" style="75"/>
    <col min="5914" max="5914" width="11.85546875" style="75" bestFit="1" customWidth="1"/>
    <col min="5915" max="5915" width="12.7109375" style="75" bestFit="1" customWidth="1"/>
    <col min="5916" max="6144" width="9.140625" style="75" customWidth="1"/>
    <col min="6145" max="6145" width="38.42578125" style="75" customWidth="1"/>
    <col min="6146" max="6150" width="7.5703125" style="75" bestFit="1" customWidth="1"/>
    <col min="6151" max="6151" width="6.5703125" style="75" bestFit="1" customWidth="1"/>
    <col min="6152" max="6153" width="7.5703125" style="75" bestFit="1" customWidth="1"/>
    <col min="6154" max="6154" width="6.5703125" style="75" bestFit="1" customWidth="1"/>
    <col min="6155" max="6155" width="7.5703125" style="75" bestFit="1" customWidth="1"/>
    <col min="6156" max="6161" width="6.5703125" style="75" bestFit="1" customWidth="1"/>
    <col min="6162" max="6162" width="7.5703125" style="75" bestFit="1" customWidth="1"/>
    <col min="6163" max="6163" width="6.5703125" style="75" bestFit="1" customWidth="1"/>
    <col min="6164" max="6164" width="7.5703125" style="75" bestFit="1" customWidth="1"/>
    <col min="6165" max="6166" width="6.5703125" style="75" bestFit="1" customWidth="1"/>
    <col min="6167" max="6167" width="11.85546875" style="75" bestFit="1" customWidth="1"/>
    <col min="6168" max="6168" width="8.28515625" style="75" bestFit="1" customWidth="1"/>
    <col min="6169" max="6169" width="11.42578125" style="75"/>
    <col min="6170" max="6170" width="11.85546875" style="75" bestFit="1" customWidth="1"/>
    <col min="6171" max="6171" width="12.7109375" style="75" bestFit="1" customWidth="1"/>
    <col min="6172" max="6400" width="9.140625" style="75" customWidth="1"/>
    <col min="6401" max="6401" width="38.42578125" style="75" customWidth="1"/>
    <col min="6402" max="6406" width="7.5703125" style="75" bestFit="1" customWidth="1"/>
    <col min="6407" max="6407" width="6.5703125" style="75" bestFit="1" customWidth="1"/>
    <col min="6408" max="6409" width="7.5703125" style="75" bestFit="1" customWidth="1"/>
    <col min="6410" max="6410" width="6.5703125" style="75" bestFit="1" customWidth="1"/>
    <col min="6411" max="6411" width="7.5703125" style="75" bestFit="1" customWidth="1"/>
    <col min="6412" max="6417" width="6.5703125" style="75" bestFit="1" customWidth="1"/>
    <col min="6418" max="6418" width="7.5703125" style="75" bestFit="1" customWidth="1"/>
    <col min="6419" max="6419" width="6.5703125" style="75" bestFit="1" customWidth="1"/>
    <col min="6420" max="6420" width="7.5703125" style="75" bestFit="1" customWidth="1"/>
    <col min="6421" max="6422" width="6.5703125" style="75" bestFit="1" customWidth="1"/>
    <col min="6423" max="6423" width="11.85546875" style="75" bestFit="1" customWidth="1"/>
    <col min="6424" max="6424" width="8.28515625" style="75" bestFit="1" customWidth="1"/>
    <col min="6425" max="6425" width="11.42578125" style="75"/>
    <col min="6426" max="6426" width="11.85546875" style="75" bestFit="1" customWidth="1"/>
    <col min="6427" max="6427" width="12.7109375" style="75" bestFit="1" customWidth="1"/>
    <col min="6428" max="6656" width="9.140625" style="75" customWidth="1"/>
    <col min="6657" max="6657" width="38.42578125" style="75" customWidth="1"/>
    <col min="6658" max="6662" width="7.5703125" style="75" bestFit="1" customWidth="1"/>
    <col min="6663" max="6663" width="6.5703125" style="75" bestFit="1" customWidth="1"/>
    <col min="6664" max="6665" width="7.5703125" style="75" bestFit="1" customWidth="1"/>
    <col min="6666" max="6666" width="6.5703125" style="75" bestFit="1" customWidth="1"/>
    <col min="6667" max="6667" width="7.5703125" style="75" bestFit="1" customWidth="1"/>
    <col min="6668" max="6673" width="6.5703125" style="75" bestFit="1" customWidth="1"/>
    <col min="6674" max="6674" width="7.5703125" style="75" bestFit="1" customWidth="1"/>
    <col min="6675" max="6675" width="6.5703125" style="75" bestFit="1" customWidth="1"/>
    <col min="6676" max="6676" width="7.5703125" style="75" bestFit="1" customWidth="1"/>
    <col min="6677" max="6678" width="6.5703125" style="75" bestFit="1" customWidth="1"/>
    <col min="6679" max="6679" width="11.85546875" style="75" bestFit="1" customWidth="1"/>
    <col min="6680" max="6680" width="8.28515625" style="75" bestFit="1" customWidth="1"/>
    <col min="6681" max="6681" width="11.42578125" style="75"/>
    <col min="6682" max="6682" width="11.85546875" style="75" bestFit="1" customWidth="1"/>
    <col min="6683" max="6683" width="12.7109375" style="75" bestFit="1" customWidth="1"/>
    <col min="6684" max="6912" width="9.140625" style="75" customWidth="1"/>
    <col min="6913" max="6913" width="38.42578125" style="75" customWidth="1"/>
    <col min="6914" max="6918" width="7.5703125" style="75" bestFit="1" customWidth="1"/>
    <col min="6919" max="6919" width="6.5703125" style="75" bestFit="1" customWidth="1"/>
    <col min="6920" max="6921" width="7.5703125" style="75" bestFit="1" customWidth="1"/>
    <col min="6922" max="6922" width="6.5703125" style="75" bestFit="1" customWidth="1"/>
    <col min="6923" max="6923" width="7.5703125" style="75" bestFit="1" customWidth="1"/>
    <col min="6924" max="6929" width="6.5703125" style="75" bestFit="1" customWidth="1"/>
    <col min="6930" max="6930" width="7.5703125" style="75" bestFit="1" customWidth="1"/>
    <col min="6931" max="6931" width="6.5703125" style="75" bestFit="1" customWidth="1"/>
    <col min="6932" max="6932" width="7.5703125" style="75" bestFit="1" customWidth="1"/>
    <col min="6933" max="6934" width="6.5703125" style="75" bestFit="1" customWidth="1"/>
    <col min="6935" max="6935" width="11.85546875" style="75" bestFit="1" customWidth="1"/>
    <col min="6936" max="6936" width="8.28515625" style="75" bestFit="1" customWidth="1"/>
    <col min="6937" max="6937" width="11.42578125" style="75"/>
    <col min="6938" max="6938" width="11.85546875" style="75" bestFit="1" customWidth="1"/>
    <col min="6939" max="6939" width="12.7109375" style="75" bestFit="1" customWidth="1"/>
    <col min="6940" max="7168" width="9.140625" style="75" customWidth="1"/>
    <col min="7169" max="7169" width="38.42578125" style="75" customWidth="1"/>
    <col min="7170" max="7174" width="7.5703125" style="75" bestFit="1" customWidth="1"/>
    <col min="7175" max="7175" width="6.5703125" style="75" bestFit="1" customWidth="1"/>
    <col min="7176" max="7177" width="7.5703125" style="75" bestFit="1" customWidth="1"/>
    <col min="7178" max="7178" width="6.5703125" style="75" bestFit="1" customWidth="1"/>
    <col min="7179" max="7179" width="7.5703125" style="75" bestFit="1" customWidth="1"/>
    <col min="7180" max="7185" width="6.5703125" style="75" bestFit="1" customWidth="1"/>
    <col min="7186" max="7186" width="7.5703125" style="75" bestFit="1" customWidth="1"/>
    <col min="7187" max="7187" width="6.5703125" style="75" bestFit="1" customWidth="1"/>
    <col min="7188" max="7188" width="7.5703125" style="75" bestFit="1" customWidth="1"/>
    <col min="7189" max="7190" width="6.5703125" style="75" bestFit="1" customWidth="1"/>
    <col min="7191" max="7191" width="11.85546875" style="75" bestFit="1" customWidth="1"/>
    <col min="7192" max="7192" width="8.28515625" style="75" bestFit="1" customWidth="1"/>
    <col min="7193" max="7193" width="11.42578125" style="75"/>
    <col min="7194" max="7194" width="11.85546875" style="75" bestFit="1" customWidth="1"/>
    <col min="7195" max="7195" width="12.7109375" style="75" bestFit="1" customWidth="1"/>
    <col min="7196" max="7424" width="9.140625" style="75" customWidth="1"/>
    <col min="7425" max="7425" width="38.42578125" style="75" customWidth="1"/>
    <col min="7426" max="7430" width="7.5703125" style="75" bestFit="1" customWidth="1"/>
    <col min="7431" max="7431" width="6.5703125" style="75" bestFit="1" customWidth="1"/>
    <col min="7432" max="7433" width="7.5703125" style="75" bestFit="1" customWidth="1"/>
    <col min="7434" max="7434" width="6.5703125" style="75" bestFit="1" customWidth="1"/>
    <col min="7435" max="7435" width="7.5703125" style="75" bestFit="1" customWidth="1"/>
    <col min="7436" max="7441" width="6.5703125" style="75" bestFit="1" customWidth="1"/>
    <col min="7442" max="7442" width="7.5703125" style="75" bestFit="1" customWidth="1"/>
    <col min="7443" max="7443" width="6.5703125" style="75" bestFit="1" customWidth="1"/>
    <col min="7444" max="7444" width="7.5703125" style="75" bestFit="1" customWidth="1"/>
    <col min="7445" max="7446" width="6.5703125" style="75" bestFit="1" customWidth="1"/>
    <col min="7447" max="7447" width="11.85546875" style="75" bestFit="1" customWidth="1"/>
    <col min="7448" max="7448" width="8.28515625" style="75" bestFit="1" customWidth="1"/>
    <col min="7449" max="7449" width="11.42578125" style="75"/>
    <col min="7450" max="7450" width="11.85546875" style="75" bestFit="1" customWidth="1"/>
    <col min="7451" max="7451" width="12.7109375" style="75" bestFit="1" customWidth="1"/>
    <col min="7452" max="7680" width="9.140625" style="75" customWidth="1"/>
    <col min="7681" max="7681" width="38.42578125" style="75" customWidth="1"/>
    <col min="7682" max="7686" width="7.5703125" style="75" bestFit="1" customWidth="1"/>
    <col min="7687" max="7687" width="6.5703125" style="75" bestFit="1" customWidth="1"/>
    <col min="7688" max="7689" width="7.5703125" style="75" bestFit="1" customWidth="1"/>
    <col min="7690" max="7690" width="6.5703125" style="75" bestFit="1" customWidth="1"/>
    <col min="7691" max="7691" width="7.5703125" style="75" bestFit="1" customWidth="1"/>
    <col min="7692" max="7697" width="6.5703125" style="75" bestFit="1" customWidth="1"/>
    <col min="7698" max="7698" width="7.5703125" style="75" bestFit="1" customWidth="1"/>
    <col min="7699" max="7699" width="6.5703125" style="75" bestFit="1" customWidth="1"/>
    <col min="7700" max="7700" width="7.5703125" style="75" bestFit="1" customWidth="1"/>
    <col min="7701" max="7702" width="6.5703125" style="75" bestFit="1" customWidth="1"/>
    <col min="7703" max="7703" width="11.85546875" style="75" bestFit="1" customWidth="1"/>
    <col min="7704" max="7704" width="8.28515625" style="75" bestFit="1" customWidth="1"/>
    <col min="7705" max="7705" width="11.42578125" style="75"/>
    <col min="7706" max="7706" width="11.85546875" style="75" bestFit="1" customWidth="1"/>
    <col min="7707" max="7707" width="12.7109375" style="75" bestFit="1" customWidth="1"/>
    <col min="7708" max="7936" width="9.140625" style="75" customWidth="1"/>
    <col min="7937" max="7937" width="38.42578125" style="75" customWidth="1"/>
    <col min="7938" max="7942" width="7.5703125" style="75" bestFit="1" customWidth="1"/>
    <col min="7943" max="7943" width="6.5703125" style="75" bestFit="1" customWidth="1"/>
    <col min="7944" max="7945" width="7.5703125" style="75" bestFit="1" customWidth="1"/>
    <col min="7946" max="7946" width="6.5703125" style="75" bestFit="1" customWidth="1"/>
    <col min="7947" max="7947" width="7.5703125" style="75" bestFit="1" customWidth="1"/>
    <col min="7948" max="7953" width="6.5703125" style="75" bestFit="1" customWidth="1"/>
    <col min="7954" max="7954" width="7.5703125" style="75" bestFit="1" customWidth="1"/>
    <col min="7955" max="7955" width="6.5703125" style="75" bestFit="1" customWidth="1"/>
    <col min="7956" max="7956" width="7.5703125" style="75" bestFit="1" customWidth="1"/>
    <col min="7957" max="7958" width="6.5703125" style="75" bestFit="1" customWidth="1"/>
    <col min="7959" max="7959" width="11.85546875" style="75" bestFit="1" customWidth="1"/>
    <col min="7960" max="7960" width="8.28515625" style="75" bestFit="1" customWidth="1"/>
    <col min="7961" max="7961" width="11.42578125" style="75"/>
    <col min="7962" max="7962" width="11.85546875" style="75" bestFit="1" customWidth="1"/>
    <col min="7963" max="7963" width="12.7109375" style="75" bestFit="1" customWidth="1"/>
    <col min="7964" max="8192" width="9.140625" style="75" customWidth="1"/>
    <col min="8193" max="8193" width="38.42578125" style="75" customWidth="1"/>
    <col min="8194" max="8198" width="7.5703125" style="75" bestFit="1" customWidth="1"/>
    <col min="8199" max="8199" width="6.5703125" style="75" bestFit="1" customWidth="1"/>
    <col min="8200" max="8201" width="7.5703125" style="75" bestFit="1" customWidth="1"/>
    <col min="8202" max="8202" width="6.5703125" style="75" bestFit="1" customWidth="1"/>
    <col min="8203" max="8203" width="7.5703125" style="75" bestFit="1" customWidth="1"/>
    <col min="8204" max="8209" width="6.5703125" style="75" bestFit="1" customWidth="1"/>
    <col min="8210" max="8210" width="7.5703125" style="75" bestFit="1" customWidth="1"/>
    <col min="8211" max="8211" width="6.5703125" style="75" bestFit="1" customWidth="1"/>
    <col min="8212" max="8212" width="7.5703125" style="75" bestFit="1" customWidth="1"/>
    <col min="8213" max="8214" width="6.5703125" style="75" bestFit="1" customWidth="1"/>
    <col min="8215" max="8215" width="11.85546875" style="75" bestFit="1" customWidth="1"/>
    <col min="8216" max="8216" width="8.28515625" style="75" bestFit="1" customWidth="1"/>
    <col min="8217" max="8217" width="11.42578125" style="75"/>
    <col min="8218" max="8218" width="11.85546875" style="75" bestFit="1" customWidth="1"/>
    <col min="8219" max="8219" width="12.7109375" style="75" bestFit="1" customWidth="1"/>
    <col min="8220" max="8448" width="9.140625" style="75" customWidth="1"/>
    <col min="8449" max="8449" width="38.42578125" style="75" customWidth="1"/>
    <col min="8450" max="8454" width="7.5703125" style="75" bestFit="1" customWidth="1"/>
    <col min="8455" max="8455" width="6.5703125" style="75" bestFit="1" customWidth="1"/>
    <col min="8456" max="8457" width="7.5703125" style="75" bestFit="1" customWidth="1"/>
    <col min="8458" max="8458" width="6.5703125" style="75" bestFit="1" customWidth="1"/>
    <col min="8459" max="8459" width="7.5703125" style="75" bestFit="1" customWidth="1"/>
    <col min="8460" max="8465" width="6.5703125" style="75" bestFit="1" customWidth="1"/>
    <col min="8466" max="8466" width="7.5703125" style="75" bestFit="1" customWidth="1"/>
    <col min="8467" max="8467" width="6.5703125" style="75" bestFit="1" customWidth="1"/>
    <col min="8468" max="8468" width="7.5703125" style="75" bestFit="1" customWidth="1"/>
    <col min="8469" max="8470" width="6.5703125" style="75" bestFit="1" customWidth="1"/>
    <col min="8471" max="8471" width="11.85546875" style="75" bestFit="1" customWidth="1"/>
    <col min="8472" max="8472" width="8.28515625" style="75" bestFit="1" customWidth="1"/>
    <col min="8473" max="8473" width="11.42578125" style="75"/>
    <col min="8474" max="8474" width="11.85546875" style="75" bestFit="1" customWidth="1"/>
    <col min="8475" max="8475" width="12.7109375" style="75" bestFit="1" customWidth="1"/>
    <col min="8476" max="8704" width="9.140625" style="75" customWidth="1"/>
    <col min="8705" max="8705" width="38.42578125" style="75" customWidth="1"/>
    <col min="8706" max="8710" width="7.5703125" style="75" bestFit="1" customWidth="1"/>
    <col min="8711" max="8711" width="6.5703125" style="75" bestFit="1" customWidth="1"/>
    <col min="8712" max="8713" width="7.5703125" style="75" bestFit="1" customWidth="1"/>
    <col min="8714" max="8714" width="6.5703125" style="75" bestFit="1" customWidth="1"/>
    <col min="8715" max="8715" width="7.5703125" style="75" bestFit="1" customWidth="1"/>
    <col min="8716" max="8721" width="6.5703125" style="75" bestFit="1" customWidth="1"/>
    <col min="8722" max="8722" width="7.5703125" style="75" bestFit="1" customWidth="1"/>
    <col min="8723" max="8723" width="6.5703125" style="75" bestFit="1" customWidth="1"/>
    <col min="8724" max="8724" width="7.5703125" style="75" bestFit="1" customWidth="1"/>
    <col min="8725" max="8726" width="6.5703125" style="75" bestFit="1" customWidth="1"/>
    <col min="8727" max="8727" width="11.85546875" style="75" bestFit="1" customWidth="1"/>
    <col min="8728" max="8728" width="8.28515625" style="75" bestFit="1" customWidth="1"/>
    <col min="8729" max="8729" width="11.42578125" style="75"/>
    <col min="8730" max="8730" width="11.85546875" style="75" bestFit="1" customWidth="1"/>
    <col min="8731" max="8731" width="12.7109375" style="75" bestFit="1" customWidth="1"/>
    <col min="8732" max="8960" width="9.140625" style="75" customWidth="1"/>
    <col min="8961" max="8961" width="38.42578125" style="75" customWidth="1"/>
    <col min="8962" max="8966" width="7.5703125" style="75" bestFit="1" customWidth="1"/>
    <col min="8967" max="8967" width="6.5703125" style="75" bestFit="1" customWidth="1"/>
    <col min="8968" max="8969" width="7.5703125" style="75" bestFit="1" customWidth="1"/>
    <col min="8970" max="8970" width="6.5703125" style="75" bestFit="1" customWidth="1"/>
    <col min="8971" max="8971" width="7.5703125" style="75" bestFit="1" customWidth="1"/>
    <col min="8972" max="8977" width="6.5703125" style="75" bestFit="1" customWidth="1"/>
    <col min="8978" max="8978" width="7.5703125" style="75" bestFit="1" customWidth="1"/>
    <col min="8979" max="8979" width="6.5703125" style="75" bestFit="1" customWidth="1"/>
    <col min="8980" max="8980" width="7.5703125" style="75" bestFit="1" customWidth="1"/>
    <col min="8981" max="8982" width="6.5703125" style="75" bestFit="1" customWidth="1"/>
    <col min="8983" max="8983" width="11.85546875" style="75" bestFit="1" customWidth="1"/>
    <col min="8984" max="8984" width="8.28515625" style="75" bestFit="1" customWidth="1"/>
    <col min="8985" max="8985" width="11.42578125" style="75"/>
    <col min="8986" max="8986" width="11.85546875" style="75" bestFit="1" customWidth="1"/>
    <col min="8987" max="8987" width="12.7109375" style="75" bestFit="1" customWidth="1"/>
    <col min="8988" max="9216" width="9.140625" style="75" customWidth="1"/>
    <col min="9217" max="9217" width="38.42578125" style="75" customWidth="1"/>
    <col min="9218" max="9222" width="7.5703125" style="75" bestFit="1" customWidth="1"/>
    <col min="9223" max="9223" width="6.5703125" style="75" bestFit="1" customWidth="1"/>
    <col min="9224" max="9225" width="7.5703125" style="75" bestFit="1" customWidth="1"/>
    <col min="9226" max="9226" width="6.5703125" style="75" bestFit="1" customWidth="1"/>
    <col min="9227" max="9227" width="7.5703125" style="75" bestFit="1" customWidth="1"/>
    <col min="9228" max="9233" width="6.5703125" style="75" bestFit="1" customWidth="1"/>
    <col min="9234" max="9234" width="7.5703125" style="75" bestFit="1" customWidth="1"/>
    <col min="9235" max="9235" width="6.5703125" style="75" bestFit="1" customWidth="1"/>
    <col min="9236" max="9236" width="7.5703125" style="75" bestFit="1" customWidth="1"/>
    <col min="9237" max="9238" width="6.5703125" style="75" bestFit="1" customWidth="1"/>
    <col min="9239" max="9239" width="11.85546875" style="75" bestFit="1" customWidth="1"/>
    <col min="9240" max="9240" width="8.28515625" style="75" bestFit="1" customWidth="1"/>
    <col min="9241" max="9241" width="11.42578125" style="75"/>
    <col min="9242" max="9242" width="11.85546875" style="75" bestFit="1" customWidth="1"/>
    <col min="9243" max="9243" width="12.7109375" style="75" bestFit="1" customWidth="1"/>
    <col min="9244" max="9472" width="9.140625" style="75" customWidth="1"/>
    <col min="9473" max="9473" width="38.42578125" style="75" customWidth="1"/>
    <col min="9474" max="9478" width="7.5703125" style="75" bestFit="1" customWidth="1"/>
    <col min="9479" max="9479" width="6.5703125" style="75" bestFit="1" customWidth="1"/>
    <col min="9480" max="9481" width="7.5703125" style="75" bestFit="1" customWidth="1"/>
    <col min="9482" max="9482" width="6.5703125" style="75" bestFit="1" customWidth="1"/>
    <col min="9483" max="9483" width="7.5703125" style="75" bestFit="1" customWidth="1"/>
    <col min="9484" max="9489" width="6.5703125" style="75" bestFit="1" customWidth="1"/>
    <col min="9490" max="9490" width="7.5703125" style="75" bestFit="1" customWidth="1"/>
    <col min="9491" max="9491" width="6.5703125" style="75" bestFit="1" customWidth="1"/>
    <col min="9492" max="9492" width="7.5703125" style="75" bestFit="1" customWidth="1"/>
    <col min="9493" max="9494" width="6.5703125" style="75" bestFit="1" customWidth="1"/>
    <col min="9495" max="9495" width="11.85546875" style="75" bestFit="1" customWidth="1"/>
    <col min="9496" max="9496" width="8.28515625" style="75" bestFit="1" customWidth="1"/>
    <col min="9497" max="9497" width="11.42578125" style="75"/>
    <col min="9498" max="9498" width="11.85546875" style="75" bestFit="1" customWidth="1"/>
    <col min="9499" max="9499" width="12.7109375" style="75" bestFit="1" customWidth="1"/>
    <col min="9500" max="9728" width="9.140625" style="75" customWidth="1"/>
    <col min="9729" max="9729" width="38.42578125" style="75" customWidth="1"/>
    <col min="9730" max="9734" width="7.5703125" style="75" bestFit="1" customWidth="1"/>
    <col min="9735" max="9735" width="6.5703125" style="75" bestFit="1" customWidth="1"/>
    <col min="9736" max="9737" width="7.5703125" style="75" bestFit="1" customWidth="1"/>
    <col min="9738" max="9738" width="6.5703125" style="75" bestFit="1" customWidth="1"/>
    <col min="9739" max="9739" width="7.5703125" style="75" bestFit="1" customWidth="1"/>
    <col min="9740" max="9745" width="6.5703125" style="75" bestFit="1" customWidth="1"/>
    <col min="9746" max="9746" width="7.5703125" style="75" bestFit="1" customWidth="1"/>
    <col min="9747" max="9747" width="6.5703125" style="75" bestFit="1" customWidth="1"/>
    <col min="9748" max="9748" width="7.5703125" style="75" bestFit="1" customWidth="1"/>
    <col min="9749" max="9750" width="6.5703125" style="75" bestFit="1" customWidth="1"/>
    <col min="9751" max="9751" width="11.85546875" style="75" bestFit="1" customWidth="1"/>
    <col min="9752" max="9752" width="8.28515625" style="75" bestFit="1" customWidth="1"/>
    <col min="9753" max="9753" width="11.42578125" style="75"/>
    <col min="9754" max="9754" width="11.85546875" style="75" bestFit="1" customWidth="1"/>
    <col min="9755" max="9755" width="12.7109375" style="75" bestFit="1" customWidth="1"/>
    <col min="9756" max="9984" width="9.140625" style="75" customWidth="1"/>
    <col min="9985" max="9985" width="38.42578125" style="75" customWidth="1"/>
    <col min="9986" max="9990" width="7.5703125" style="75" bestFit="1" customWidth="1"/>
    <col min="9991" max="9991" width="6.5703125" style="75" bestFit="1" customWidth="1"/>
    <col min="9992" max="9993" width="7.5703125" style="75" bestFit="1" customWidth="1"/>
    <col min="9994" max="9994" width="6.5703125" style="75" bestFit="1" customWidth="1"/>
    <col min="9995" max="9995" width="7.5703125" style="75" bestFit="1" customWidth="1"/>
    <col min="9996" max="10001" width="6.5703125" style="75" bestFit="1" customWidth="1"/>
    <col min="10002" max="10002" width="7.5703125" style="75" bestFit="1" customWidth="1"/>
    <col min="10003" max="10003" width="6.5703125" style="75" bestFit="1" customWidth="1"/>
    <col min="10004" max="10004" width="7.5703125" style="75" bestFit="1" customWidth="1"/>
    <col min="10005" max="10006" width="6.5703125" style="75" bestFit="1" customWidth="1"/>
    <col min="10007" max="10007" width="11.85546875" style="75" bestFit="1" customWidth="1"/>
    <col min="10008" max="10008" width="8.28515625" style="75" bestFit="1" customWidth="1"/>
    <col min="10009" max="10009" width="11.42578125" style="75"/>
    <col min="10010" max="10010" width="11.85546875" style="75" bestFit="1" customWidth="1"/>
    <col min="10011" max="10011" width="12.7109375" style="75" bestFit="1" customWidth="1"/>
    <col min="10012" max="10240" width="9.140625" style="75" customWidth="1"/>
    <col min="10241" max="10241" width="38.42578125" style="75" customWidth="1"/>
    <col min="10242" max="10246" width="7.5703125" style="75" bestFit="1" customWidth="1"/>
    <col min="10247" max="10247" width="6.5703125" style="75" bestFit="1" customWidth="1"/>
    <col min="10248" max="10249" width="7.5703125" style="75" bestFit="1" customWidth="1"/>
    <col min="10250" max="10250" width="6.5703125" style="75" bestFit="1" customWidth="1"/>
    <col min="10251" max="10251" width="7.5703125" style="75" bestFit="1" customWidth="1"/>
    <col min="10252" max="10257" width="6.5703125" style="75" bestFit="1" customWidth="1"/>
    <col min="10258" max="10258" width="7.5703125" style="75" bestFit="1" customWidth="1"/>
    <col min="10259" max="10259" width="6.5703125" style="75" bestFit="1" customWidth="1"/>
    <col min="10260" max="10260" width="7.5703125" style="75" bestFit="1" customWidth="1"/>
    <col min="10261" max="10262" width="6.5703125" style="75" bestFit="1" customWidth="1"/>
    <col min="10263" max="10263" width="11.85546875" style="75" bestFit="1" customWidth="1"/>
    <col min="10264" max="10264" width="8.28515625" style="75" bestFit="1" customWidth="1"/>
    <col min="10265" max="10265" width="11.42578125" style="75"/>
    <col min="10266" max="10266" width="11.85546875" style="75" bestFit="1" customWidth="1"/>
    <col min="10267" max="10267" width="12.7109375" style="75" bestFit="1" customWidth="1"/>
    <col min="10268" max="10496" width="9.140625" style="75" customWidth="1"/>
    <col min="10497" max="10497" width="38.42578125" style="75" customWidth="1"/>
    <col min="10498" max="10502" width="7.5703125" style="75" bestFit="1" customWidth="1"/>
    <col min="10503" max="10503" width="6.5703125" style="75" bestFit="1" customWidth="1"/>
    <col min="10504" max="10505" width="7.5703125" style="75" bestFit="1" customWidth="1"/>
    <col min="10506" max="10506" width="6.5703125" style="75" bestFit="1" customWidth="1"/>
    <col min="10507" max="10507" width="7.5703125" style="75" bestFit="1" customWidth="1"/>
    <col min="10508" max="10513" width="6.5703125" style="75" bestFit="1" customWidth="1"/>
    <col min="10514" max="10514" width="7.5703125" style="75" bestFit="1" customWidth="1"/>
    <col min="10515" max="10515" width="6.5703125" style="75" bestFit="1" customWidth="1"/>
    <col min="10516" max="10516" width="7.5703125" style="75" bestFit="1" customWidth="1"/>
    <col min="10517" max="10518" width="6.5703125" style="75" bestFit="1" customWidth="1"/>
    <col min="10519" max="10519" width="11.85546875" style="75" bestFit="1" customWidth="1"/>
    <col min="10520" max="10520" width="8.28515625" style="75" bestFit="1" customWidth="1"/>
    <col min="10521" max="10521" width="11.42578125" style="75"/>
    <col min="10522" max="10522" width="11.85546875" style="75" bestFit="1" customWidth="1"/>
    <col min="10523" max="10523" width="12.7109375" style="75" bestFit="1" customWidth="1"/>
    <col min="10524" max="10752" width="9.140625" style="75" customWidth="1"/>
    <col min="10753" max="10753" width="38.42578125" style="75" customWidth="1"/>
    <col min="10754" max="10758" width="7.5703125" style="75" bestFit="1" customWidth="1"/>
    <col min="10759" max="10759" width="6.5703125" style="75" bestFit="1" customWidth="1"/>
    <col min="10760" max="10761" width="7.5703125" style="75" bestFit="1" customWidth="1"/>
    <col min="10762" max="10762" width="6.5703125" style="75" bestFit="1" customWidth="1"/>
    <col min="10763" max="10763" width="7.5703125" style="75" bestFit="1" customWidth="1"/>
    <col min="10764" max="10769" width="6.5703125" style="75" bestFit="1" customWidth="1"/>
    <col min="10770" max="10770" width="7.5703125" style="75" bestFit="1" customWidth="1"/>
    <col min="10771" max="10771" width="6.5703125" style="75" bestFit="1" customWidth="1"/>
    <col min="10772" max="10772" width="7.5703125" style="75" bestFit="1" customWidth="1"/>
    <col min="10773" max="10774" width="6.5703125" style="75" bestFit="1" customWidth="1"/>
    <col min="10775" max="10775" width="11.85546875" style="75" bestFit="1" customWidth="1"/>
    <col min="10776" max="10776" width="8.28515625" style="75" bestFit="1" customWidth="1"/>
    <col min="10777" max="10777" width="11.42578125" style="75"/>
    <col min="10778" max="10778" width="11.85546875" style="75" bestFit="1" customWidth="1"/>
    <col min="10779" max="10779" width="12.7109375" style="75" bestFit="1" customWidth="1"/>
    <col min="10780" max="11008" width="9.140625" style="75" customWidth="1"/>
    <col min="11009" max="11009" width="38.42578125" style="75" customWidth="1"/>
    <col min="11010" max="11014" width="7.5703125" style="75" bestFit="1" customWidth="1"/>
    <col min="11015" max="11015" width="6.5703125" style="75" bestFit="1" customWidth="1"/>
    <col min="11016" max="11017" width="7.5703125" style="75" bestFit="1" customWidth="1"/>
    <col min="11018" max="11018" width="6.5703125" style="75" bestFit="1" customWidth="1"/>
    <col min="11019" max="11019" width="7.5703125" style="75" bestFit="1" customWidth="1"/>
    <col min="11020" max="11025" width="6.5703125" style="75" bestFit="1" customWidth="1"/>
    <col min="11026" max="11026" width="7.5703125" style="75" bestFit="1" customWidth="1"/>
    <col min="11027" max="11027" width="6.5703125" style="75" bestFit="1" customWidth="1"/>
    <col min="11028" max="11028" width="7.5703125" style="75" bestFit="1" customWidth="1"/>
    <col min="11029" max="11030" width="6.5703125" style="75" bestFit="1" customWidth="1"/>
    <col min="11031" max="11031" width="11.85546875" style="75" bestFit="1" customWidth="1"/>
    <col min="11032" max="11032" width="8.28515625" style="75" bestFit="1" customWidth="1"/>
    <col min="11033" max="11033" width="11.42578125" style="75"/>
    <col min="11034" max="11034" width="11.85546875" style="75" bestFit="1" customWidth="1"/>
    <col min="11035" max="11035" width="12.7109375" style="75" bestFit="1" customWidth="1"/>
    <col min="11036" max="11264" width="9.140625" style="75" customWidth="1"/>
    <col min="11265" max="11265" width="38.42578125" style="75" customWidth="1"/>
    <col min="11266" max="11270" width="7.5703125" style="75" bestFit="1" customWidth="1"/>
    <col min="11271" max="11271" width="6.5703125" style="75" bestFit="1" customWidth="1"/>
    <col min="11272" max="11273" width="7.5703125" style="75" bestFit="1" customWidth="1"/>
    <col min="11274" max="11274" width="6.5703125" style="75" bestFit="1" customWidth="1"/>
    <col min="11275" max="11275" width="7.5703125" style="75" bestFit="1" customWidth="1"/>
    <col min="11276" max="11281" width="6.5703125" style="75" bestFit="1" customWidth="1"/>
    <col min="11282" max="11282" width="7.5703125" style="75" bestFit="1" customWidth="1"/>
    <col min="11283" max="11283" width="6.5703125" style="75" bestFit="1" customWidth="1"/>
    <col min="11284" max="11284" width="7.5703125" style="75" bestFit="1" customWidth="1"/>
    <col min="11285" max="11286" width="6.5703125" style="75" bestFit="1" customWidth="1"/>
    <col min="11287" max="11287" width="11.85546875" style="75" bestFit="1" customWidth="1"/>
    <col min="11288" max="11288" width="8.28515625" style="75" bestFit="1" customWidth="1"/>
    <col min="11289" max="11289" width="11.42578125" style="75"/>
    <col min="11290" max="11290" width="11.85546875" style="75" bestFit="1" customWidth="1"/>
    <col min="11291" max="11291" width="12.7109375" style="75" bestFit="1" customWidth="1"/>
    <col min="11292" max="11520" width="9.140625" style="75" customWidth="1"/>
    <col min="11521" max="11521" width="38.42578125" style="75" customWidth="1"/>
    <col min="11522" max="11526" width="7.5703125" style="75" bestFit="1" customWidth="1"/>
    <col min="11527" max="11527" width="6.5703125" style="75" bestFit="1" customWidth="1"/>
    <col min="11528" max="11529" width="7.5703125" style="75" bestFit="1" customWidth="1"/>
    <col min="11530" max="11530" width="6.5703125" style="75" bestFit="1" customWidth="1"/>
    <col min="11531" max="11531" width="7.5703125" style="75" bestFit="1" customWidth="1"/>
    <col min="11532" max="11537" width="6.5703125" style="75" bestFit="1" customWidth="1"/>
    <col min="11538" max="11538" width="7.5703125" style="75" bestFit="1" customWidth="1"/>
    <col min="11539" max="11539" width="6.5703125" style="75" bestFit="1" customWidth="1"/>
    <col min="11540" max="11540" width="7.5703125" style="75" bestFit="1" customWidth="1"/>
    <col min="11541" max="11542" width="6.5703125" style="75" bestFit="1" customWidth="1"/>
    <col min="11543" max="11543" width="11.85546875" style="75" bestFit="1" customWidth="1"/>
    <col min="11544" max="11544" width="8.28515625" style="75" bestFit="1" customWidth="1"/>
    <col min="11545" max="11545" width="11.42578125" style="75"/>
    <col min="11546" max="11546" width="11.85546875" style="75" bestFit="1" customWidth="1"/>
    <col min="11547" max="11547" width="12.7109375" style="75" bestFit="1" customWidth="1"/>
    <col min="11548" max="11776" width="9.140625" style="75" customWidth="1"/>
    <col min="11777" max="11777" width="38.42578125" style="75" customWidth="1"/>
    <col min="11778" max="11782" width="7.5703125" style="75" bestFit="1" customWidth="1"/>
    <col min="11783" max="11783" width="6.5703125" style="75" bestFit="1" customWidth="1"/>
    <col min="11784" max="11785" width="7.5703125" style="75" bestFit="1" customWidth="1"/>
    <col min="11786" max="11786" width="6.5703125" style="75" bestFit="1" customWidth="1"/>
    <col min="11787" max="11787" width="7.5703125" style="75" bestFit="1" customWidth="1"/>
    <col min="11788" max="11793" width="6.5703125" style="75" bestFit="1" customWidth="1"/>
    <col min="11794" max="11794" width="7.5703125" style="75" bestFit="1" customWidth="1"/>
    <col min="11795" max="11795" width="6.5703125" style="75" bestFit="1" customWidth="1"/>
    <col min="11796" max="11796" width="7.5703125" style="75" bestFit="1" customWidth="1"/>
    <col min="11797" max="11798" width="6.5703125" style="75" bestFit="1" customWidth="1"/>
    <col min="11799" max="11799" width="11.85546875" style="75" bestFit="1" customWidth="1"/>
    <col min="11800" max="11800" width="8.28515625" style="75" bestFit="1" customWidth="1"/>
    <col min="11801" max="11801" width="11.42578125" style="75"/>
    <col min="11802" max="11802" width="11.85546875" style="75" bestFit="1" customWidth="1"/>
    <col min="11803" max="11803" width="12.7109375" style="75" bestFit="1" customWidth="1"/>
    <col min="11804" max="12032" width="9.140625" style="75" customWidth="1"/>
    <col min="12033" max="12033" width="38.42578125" style="75" customWidth="1"/>
    <col min="12034" max="12038" width="7.5703125" style="75" bestFit="1" customWidth="1"/>
    <col min="12039" max="12039" width="6.5703125" style="75" bestFit="1" customWidth="1"/>
    <col min="12040" max="12041" width="7.5703125" style="75" bestFit="1" customWidth="1"/>
    <col min="12042" max="12042" width="6.5703125" style="75" bestFit="1" customWidth="1"/>
    <col min="12043" max="12043" width="7.5703125" style="75" bestFit="1" customWidth="1"/>
    <col min="12044" max="12049" width="6.5703125" style="75" bestFit="1" customWidth="1"/>
    <col min="12050" max="12050" width="7.5703125" style="75" bestFit="1" customWidth="1"/>
    <col min="12051" max="12051" width="6.5703125" style="75" bestFit="1" customWidth="1"/>
    <col min="12052" max="12052" width="7.5703125" style="75" bestFit="1" customWidth="1"/>
    <col min="12053" max="12054" width="6.5703125" style="75" bestFit="1" customWidth="1"/>
    <col min="12055" max="12055" width="11.85546875" style="75" bestFit="1" customWidth="1"/>
    <col min="12056" max="12056" width="8.28515625" style="75" bestFit="1" customWidth="1"/>
    <col min="12057" max="12057" width="11.42578125" style="75"/>
    <col min="12058" max="12058" width="11.85546875" style="75" bestFit="1" customWidth="1"/>
    <col min="12059" max="12059" width="12.7109375" style="75" bestFit="1" customWidth="1"/>
    <col min="12060" max="12288" width="9.140625" style="75" customWidth="1"/>
    <col min="12289" max="12289" width="38.42578125" style="75" customWidth="1"/>
    <col min="12290" max="12294" width="7.5703125" style="75" bestFit="1" customWidth="1"/>
    <col min="12295" max="12295" width="6.5703125" style="75" bestFit="1" customWidth="1"/>
    <col min="12296" max="12297" width="7.5703125" style="75" bestFit="1" customWidth="1"/>
    <col min="12298" max="12298" width="6.5703125" style="75" bestFit="1" customWidth="1"/>
    <col min="12299" max="12299" width="7.5703125" style="75" bestFit="1" customWidth="1"/>
    <col min="12300" max="12305" width="6.5703125" style="75" bestFit="1" customWidth="1"/>
    <col min="12306" max="12306" width="7.5703125" style="75" bestFit="1" customWidth="1"/>
    <col min="12307" max="12307" width="6.5703125" style="75" bestFit="1" customWidth="1"/>
    <col min="12308" max="12308" width="7.5703125" style="75" bestFit="1" customWidth="1"/>
    <col min="12309" max="12310" width="6.5703125" style="75" bestFit="1" customWidth="1"/>
    <col min="12311" max="12311" width="11.85546875" style="75" bestFit="1" customWidth="1"/>
    <col min="12312" max="12312" width="8.28515625" style="75" bestFit="1" customWidth="1"/>
    <col min="12313" max="12313" width="11.42578125" style="75"/>
    <col min="12314" max="12314" width="11.85546875" style="75" bestFit="1" customWidth="1"/>
    <col min="12315" max="12315" width="12.7109375" style="75" bestFit="1" customWidth="1"/>
    <col min="12316" max="12544" width="9.140625" style="75" customWidth="1"/>
    <col min="12545" max="12545" width="38.42578125" style="75" customWidth="1"/>
    <col min="12546" max="12550" width="7.5703125" style="75" bestFit="1" customWidth="1"/>
    <col min="12551" max="12551" width="6.5703125" style="75" bestFit="1" customWidth="1"/>
    <col min="12552" max="12553" width="7.5703125" style="75" bestFit="1" customWidth="1"/>
    <col min="12554" max="12554" width="6.5703125" style="75" bestFit="1" customWidth="1"/>
    <col min="12555" max="12555" width="7.5703125" style="75" bestFit="1" customWidth="1"/>
    <col min="12556" max="12561" width="6.5703125" style="75" bestFit="1" customWidth="1"/>
    <col min="12562" max="12562" width="7.5703125" style="75" bestFit="1" customWidth="1"/>
    <col min="12563" max="12563" width="6.5703125" style="75" bestFit="1" customWidth="1"/>
    <col min="12564" max="12564" width="7.5703125" style="75" bestFit="1" customWidth="1"/>
    <col min="12565" max="12566" width="6.5703125" style="75" bestFit="1" customWidth="1"/>
    <col min="12567" max="12567" width="11.85546875" style="75" bestFit="1" customWidth="1"/>
    <col min="12568" max="12568" width="8.28515625" style="75" bestFit="1" customWidth="1"/>
    <col min="12569" max="12569" width="11.42578125" style="75"/>
    <col min="12570" max="12570" width="11.85546875" style="75" bestFit="1" customWidth="1"/>
    <col min="12571" max="12571" width="12.7109375" style="75" bestFit="1" customWidth="1"/>
    <col min="12572" max="12800" width="9.140625" style="75" customWidth="1"/>
    <col min="12801" max="12801" width="38.42578125" style="75" customWidth="1"/>
    <col min="12802" max="12806" width="7.5703125" style="75" bestFit="1" customWidth="1"/>
    <col min="12807" max="12807" width="6.5703125" style="75" bestFit="1" customWidth="1"/>
    <col min="12808" max="12809" width="7.5703125" style="75" bestFit="1" customWidth="1"/>
    <col min="12810" max="12810" width="6.5703125" style="75" bestFit="1" customWidth="1"/>
    <col min="12811" max="12811" width="7.5703125" style="75" bestFit="1" customWidth="1"/>
    <col min="12812" max="12817" width="6.5703125" style="75" bestFit="1" customWidth="1"/>
    <col min="12818" max="12818" width="7.5703125" style="75" bestFit="1" customWidth="1"/>
    <col min="12819" max="12819" width="6.5703125" style="75" bestFit="1" customWidth="1"/>
    <col min="12820" max="12820" width="7.5703125" style="75" bestFit="1" customWidth="1"/>
    <col min="12821" max="12822" width="6.5703125" style="75" bestFit="1" customWidth="1"/>
    <col min="12823" max="12823" width="11.85546875" style="75" bestFit="1" customWidth="1"/>
    <col min="12824" max="12824" width="8.28515625" style="75" bestFit="1" customWidth="1"/>
    <col min="12825" max="12825" width="11.42578125" style="75"/>
    <col min="12826" max="12826" width="11.85546875" style="75" bestFit="1" customWidth="1"/>
    <col min="12827" max="12827" width="12.7109375" style="75" bestFit="1" customWidth="1"/>
    <col min="12828" max="13056" width="9.140625" style="75" customWidth="1"/>
    <col min="13057" max="13057" width="38.42578125" style="75" customWidth="1"/>
    <col min="13058" max="13062" width="7.5703125" style="75" bestFit="1" customWidth="1"/>
    <col min="13063" max="13063" width="6.5703125" style="75" bestFit="1" customWidth="1"/>
    <col min="13064" max="13065" width="7.5703125" style="75" bestFit="1" customWidth="1"/>
    <col min="13066" max="13066" width="6.5703125" style="75" bestFit="1" customWidth="1"/>
    <col min="13067" max="13067" width="7.5703125" style="75" bestFit="1" customWidth="1"/>
    <col min="13068" max="13073" width="6.5703125" style="75" bestFit="1" customWidth="1"/>
    <col min="13074" max="13074" width="7.5703125" style="75" bestFit="1" customWidth="1"/>
    <col min="13075" max="13075" width="6.5703125" style="75" bestFit="1" customWidth="1"/>
    <col min="13076" max="13076" width="7.5703125" style="75" bestFit="1" customWidth="1"/>
    <col min="13077" max="13078" width="6.5703125" style="75" bestFit="1" customWidth="1"/>
    <col min="13079" max="13079" width="11.85546875" style="75" bestFit="1" customWidth="1"/>
    <col min="13080" max="13080" width="8.28515625" style="75" bestFit="1" customWidth="1"/>
    <col min="13081" max="13081" width="11.42578125" style="75"/>
    <col min="13082" max="13082" width="11.85546875" style="75" bestFit="1" customWidth="1"/>
    <col min="13083" max="13083" width="12.7109375" style="75" bestFit="1" customWidth="1"/>
    <col min="13084" max="13312" width="9.140625" style="75" customWidth="1"/>
    <col min="13313" max="13313" width="38.42578125" style="75" customWidth="1"/>
    <col min="13314" max="13318" width="7.5703125" style="75" bestFit="1" customWidth="1"/>
    <col min="13319" max="13319" width="6.5703125" style="75" bestFit="1" customWidth="1"/>
    <col min="13320" max="13321" width="7.5703125" style="75" bestFit="1" customWidth="1"/>
    <col min="13322" max="13322" width="6.5703125" style="75" bestFit="1" customWidth="1"/>
    <col min="13323" max="13323" width="7.5703125" style="75" bestFit="1" customWidth="1"/>
    <col min="13324" max="13329" width="6.5703125" style="75" bestFit="1" customWidth="1"/>
    <col min="13330" max="13330" width="7.5703125" style="75" bestFit="1" customWidth="1"/>
    <col min="13331" max="13331" width="6.5703125" style="75" bestFit="1" customWidth="1"/>
    <col min="13332" max="13332" width="7.5703125" style="75" bestFit="1" customWidth="1"/>
    <col min="13333" max="13334" width="6.5703125" style="75" bestFit="1" customWidth="1"/>
    <col min="13335" max="13335" width="11.85546875" style="75" bestFit="1" customWidth="1"/>
    <col min="13336" max="13336" width="8.28515625" style="75" bestFit="1" customWidth="1"/>
    <col min="13337" max="13337" width="11.42578125" style="75"/>
    <col min="13338" max="13338" width="11.85546875" style="75" bestFit="1" customWidth="1"/>
    <col min="13339" max="13339" width="12.7109375" style="75" bestFit="1" customWidth="1"/>
    <col min="13340" max="13568" width="9.140625" style="75" customWidth="1"/>
    <col min="13569" max="13569" width="38.42578125" style="75" customWidth="1"/>
    <col min="13570" max="13574" width="7.5703125" style="75" bestFit="1" customWidth="1"/>
    <col min="13575" max="13575" width="6.5703125" style="75" bestFit="1" customWidth="1"/>
    <col min="13576" max="13577" width="7.5703125" style="75" bestFit="1" customWidth="1"/>
    <col min="13578" max="13578" width="6.5703125" style="75" bestFit="1" customWidth="1"/>
    <col min="13579" max="13579" width="7.5703125" style="75" bestFit="1" customWidth="1"/>
    <col min="13580" max="13585" width="6.5703125" style="75" bestFit="1" customWidth="1"/>
    <col min="13586" max="13586" width="7.5703125" style="75" bestFit="1" customWidth="1"/>
    <col min="13587" max="13587" width="6.5703125" style="75" bestFit="1" customWidth="1"/>
    <col min="13588" max="13588" width="7.5703125" style="75" bestFit="1" customWidth="1"/>
    <col min="13589" max="13590" width="6.5703125" style="75" bestFit="1" customWidth="1"/>
    <col min="13591" max="13591" width="11.85546875" style="75" bestFit="1" customWidth="1"/>
    <col min="13592" max="13592" width="8.28515625" style="75" bestFit="1" customWidth="1"/>
    <col min="13593" max="13593" width="11.42578125" style="75"/>
    <col min="13594" max="13594" width="11.85546875" style="75" bestFit="1" customWidth="1"/>
    <col min="13595" max="13595" width="12.7109375" style="75" bestFit="1" customWidth="1"/>
    <col min="13596" max="13824" width="9.140625" style="75" customWidth="1"/>
    <col min="13825" max="13825" width="38.42578125" style="75" customWidth="1"/>
    <col min="13826" max="13830" width="7.5703125" style="75" bestFit="1" customWidth="1"/>
    <col min="13831" max="13831" width="6.5703125" style="75" bestFit="1" customWidth="1"/>
    <col min="13832" max="13833" width="7.5703125" style="75" bestFit="1" customWidth="1"/>
    <col min="13834" max="13834" width="6.5703125" style="75" bestFit="1" customWidth="1"/>
    <col min="13835" max="13835" width="7.5703125" style="75" bestFit="1" customWidth="1"/>
    <col min="13836" max="13841" width="6.5703125" style="75" bestFit="1" customWidth="1"/>
    <col min="13842" max="13842" width="7.5703125" style="75" bestFit="1" customWidth="1"/>
    <col min="13843" max="13843" width="6.5703125" style="75" bestFit="1" customWidth="1"/>
    <col min="13844" max="13844" width="7.5703125" style="75" bestFit="1" customWidth="1"/>
    <col min="13845" max="13846" width="6.5703125" style="75" bestFit="1" customWidth="1"/>
    <col min="13847" max="13847" width="11.85546875" style="75" bestFit="1" customWidth="1"/>
    <col min="13848" max="13848" width="8.28515625" style="75" bestFit="1" customWidth="1"/>
    <col min="13849" max="13849" width="11.42578125" style="75"/>
    <col min="13850" max="13850" width="11.85546875" style="75" bestFit="1" customWidth="1"/>
    <col min="13851" max="13851" width="12.7109375" style="75" bestFit="1" customWidth="1"/>
    <col min="13852" max="14080" width="9.140625" style="75" customWidth="1"/>
    <col min="14081" max="14081" width="38.42578125" style="75" customWidth="1"/>
    <col min="14082" max="14086" width="7.5703125" style="75" bestFit="1" customWidth="1"/>
    <col min="14087" max="14087" width="6.5703125" style="75" bestFit="1" customWidth="1"/>
    <col min="14088" max="14089" width="7.5703125" style="75" bestFit="1" customWidth="1"/>
    <col min="14090" max="14090" width="6.5703125" style="75" bestFit="1" customWidth="1"/>
    <col min="14091" max="14091" width="7.5703125" style="75" bestFit="1" customWidth="1"/>
    <col min="14092" max="14097" width="6.5703125" style="75" bestFit="1" customWidth="1"/>
    <col min="14098" max="14098" width="7.5703125" style="75" bestFit="1" customWidth="1"/>
    <col min="14099" max="14099" width="6.5703125" style="75" bestFit="1" customWidth="1"/>
    <col min="14100" max="14100" width="7.5703125" style="75" bestFit="1" customWidth="1"/>
    <col min="14101" max="14102" width="6.5703125" style="75" bestFit="1" customWidth="1"/>
    <col min="14103" max="14103" width="11.85546875" style="75" bestFit="1" customWidth="1"/>
    <col min="14104" max="14104" width="8.28515625" style="75" bestFit="1" customWidth="1"/>
    <col min="14105" max="14105" width="11.42578125" style="75"/>
    <col min="14106" max="14106" width="11.85546875" style="75" bestFit="1" customWidth="1"/>
    <col min="14107" max="14107" width="12.7109375" style="75" bestFit="1" customWidth="1"/>
    <col min="14108" max="14336" width="9.140625" style="75" customWidth="1"/>
    <col min="14337" max="14337" width="38.42578125" style="75" customWidth="1"/>
    <col min="14338" max="14342" width="7.5703125" style="75" bestFit="1" customWidth="1"/>
    <col min="14343" max="14343" width="6.5703125" style="75" bestFit="1" customWidth="1"/>
    <col min="14344" max="14345" width="7.5703125" style="75" bestFit="1" customWidth="1"/>
    <col min="14346" max="14346" width="6.5703125" style="75" bestFit="1" customWidth="1"/>
    <col min="14347" max="14347" width="7.5703125" style="75" bestFit="1" customWidth="1"/>
    <col min="14348" max="14353" width="6.5703125" style="75" bestFit="1" customWidth="1"/>
    <col min="14354" max="14354" width="7.5703125" style="75" bestFit="1" customWidth="1"/>
    <col min="14355" max="14355" width="6.5703125" style="75" bestFit="1" customWidth="1"/>
    <col min="14356" max="14356" width="7.5703125" style="75" bestFit="1" customWidth="1"/>
    <col min="14357" max="14358" width="6.5703125" style="75" bestFit="1" customWidth="1"/>
    <col min="14359" max="14359" width="11.85546875" style="75" bestFit="1" customWidth="1"/>
    <col min="14360" max="14360" width="8.28515625" style="75" bestFit="1" customWidth="1"/>
    <col min="14361" max="14361" width="11.42578125" style="75"/>
    <col min="14362" max="14362" width="11.85546875" style="75" bestFit="1" customWidth="1"/>
    <col min="14363" max="14363" width="12.7109375" style="75" bestFit="1" customWidth="1"/>
    <col min="14364" max="14592" width="9.140625" style="75" customWidth="1"/>
    <col min="14593" max="14593" width="38.42578125" style="75" customWidth="1"/>
    <col min="14594" max="14598" width="7.5703125" style="75" bestFit="1" customWidth="1"/>
    <col min="14599" max="14599" width="6.5703125" style="75" bestFit="1" customWidth="1"/>
    <col min="14600" max="14601" width="7.5703125" style="75" bestFit="1" customWidth="1"/>
    <col min="14602" max="14602" width="6.5703125" style="75" bestFit="1" customWidth="1"/>
    <col min="14603" max="14603" width="7.5703125" style="75" bestFit="1" customWidth="1"/>
    <col min="14604" max="14609" width="6.5703125" style="75" bestFit="1" customWidth="1"/>
    <col min="14610" max="14610" width="7.5703125" style="75" bestFit="1" customWidth="1"/>
    <col min="14611" max="14611" width="6.5703125" style="75" bestFit="1" customWidth="1"/>
    <col min="14612" max="14612" width="7.5703125" style="75" bestFit="1" customWidth="1"/>
    <col min="14613" max="14614" width="6.5703125" style="75" bestFit="1" customWidth="1"/>
    <col min="14615" max="14615" width="11.85546875" style="75" bestFit="1" customWidth="1"/>
    <col min="14616" max="14616" width="8.28515625" style="75" bestFit="1" customWidth="1"/>
    <col min="14617" max="14617" width="11.42578125" style="75"/>
    <col min="14618" max="14618" width="11.85546875" style="75" bestFit="1" customWidth="1"/>
    <col min="14619" max="14619" width="12.7109375" style="75" bestFit="1" customWidth="1"/>
    <col min="14620" max="14848" width="9.140625" style="75" customWidth="1"/>
    <col min="14849" max="14849" width="38.42578125" style="75" customWidth="1"/>
    <col min="14850" max="14854" width="7.5703125" style="75" bestFit="1" customWidth="1"/>
    <col min="14855" max="14855" width="6.5703125" style="75" bestFit="1" customWidth="1"/>
    <col min="14856" max="14857" width="7.5703125" style="75" bestFit="1" customWidth="1"/>
    <col min="14858" max="14858" width="6.5703125" style="75" bestFit="1" customWidth="1"/>
    <col min="14859" max="14859" width="7.5703125" style="75" bestFit="1" customWidth="1"/>
    <col min="14860" max="14865" width="6.5703125" style="75" bestFit="1" customWidth="1"/>
    <col min="14866" max="14866" width="7.5703125" style="75" bestFit="1" customWidth="1"/>
    <col min="14867" max="14867" width="6.5703125" style="75" bestFit="1" customWidth="1"/>
    <col min="14868" max="14868" width="7.5703125" style="75" bestFit="1" customWidth="1"/>
    <col min="14869" max="14870" width="6.5703125" style="75" bestFit="1" customWidth="1"/>
    <col min="14871" max="14871" width="11.85546875" style="75" bestFit="1" customWidth="1"/>
    <col min="14872" max="14872" width="8.28515625" style="75" bestFit="1" customWidth="1"/>
    <col min="14873" max="14873" width="11.42578125" style="75"/>
    <col min="14874" max="14874" width="11.85546875" style="75" bestFit="1" customWidth="1"/>
    <col min="14875" max="14875" width="12.7109375" style="75" bestFit="1" customWidth="1"/>
    <col min="14876" max="15104" width="9.140625" style="75" customWidth="1"/>
    <col min="15105" max="15105" width="38.42578125" style="75" customWidth="1"/>
    <col min="15106" max="15110" width="7.5703125" style="75" bestFit="1" customWidth="1"/>
    <col min="15111" max="15111" width="6.5703125" style="75" bestFit="1" customWidth="1"/>
    <col min="15112" max="15113" width="7.5703125" style="75" bestFit="1" customWidth="1"/>
    <col min="15114" max="15114" width="6.5703125" style="75" bestFit="1" customWidth="1"/>
    <col min="15115" max="15115" width="7.5703125" style="75" bestFit="1" customWidth="1"/>
    <col min="15116" max="15121" width="6.5703125" style="75" bestFit="1" customWidth="1"/>
    <col min="15122" max="15122" width="7.5703125" style="75" bestFit="1" customWidth="1"/>
    <col min="15123" max="15123" width="6.5703125" style="75" bestFit="1" customWidth="1"/>
    <col min="15124" max="15124" width="7.5703125" style="75" bestFit="1" customWidth="1"/>
    <col min="15125" max="15126" width="6.5703125" style="75" bestFit="1" customWidth="1"/>
    <col min="15127" max="15127" width="11.85546875" style="75" bestFit="1" customWidth="1"/>
    <col min="15128" max="15128" width="8.28515625" style="75" bestFit="1" customWidth="1"/>
    <col min="15129" max="15129" width="11.42578125" style="75"/>
    <col min="15130" max="15130" width="11.85546875" style="75" bestFit="1" customWidth="1"/>
    <col min="15131" max="15131" width="12.7109375" style="75" bestFit="1" customWidth="1"/>
    <col min="15132" max="15360" width="9.140625" style="75" customWidth="1"/>
    <col min="15361" max="15361" width="38.42578125" style="75" customWidth="1"/>
    <col min="15362" max="15366" width="7.5703125" style="75" bestFit="1" customWidth="1"/>
    <col min="15367" max="15367" width="6.5703125" style="75" bestFit="1" customWidth="1"/>
    <col min="15368" max="15369" width="7.5703125" style="75" bestFit="1" customWidth="1"/>
    <col min="15370" max="15370" width="6.5703125" style="75" bestFit="1" customWidth="1"/>
    <col min="15371" max="15371" width="7.5703125" style="75" bestFit="1" customWidth="1"/>
    <col min="15372" max="15377" width="6.5703125" style="75" bestFit="1" customWidth="1"/>
    <col min="15378" max="15378" width="7.5703125" style="75" bestFit="1" customWidth="1"/>
    <col min="15379" max="15379" width="6.5703125" style="75" bestFit="1" customWidth="1"/>
    <col min="15380" max="15380" width="7.5703125" style="75" bestFit="1" customWidth="1"/>
    <col min="15381" max="15382" width="6.5703125" style="75" bestFit="1" customWidth="1"/>
    <col min="15383" max="15383" width="11.85546875" style="75" bestFit="1" customWidth="1"/>
    <col min="15384" max="15384" width="8.28515625" style="75" bestFit="1" customWidth="1"/>
    <col min="15385" max="15385" width="11.42578125" style="75"/>
    <col min="15386" max="15386" width="11.85546875" style="75" bestFit="1" customWidth="1"/>
    <col min="15387" max="15387" width="12.7109375" style="75" bestFit="1" customWidth="1"/>
    <col min="15388" max="15616" width="9.140625" style="75" customWidth="1"/>
    <col min="15617" max="15617" width="38.42578125" style="75" customWidth="1"/>
    <col min="15618" max="15622" width="7.5703125" style="75" bestFit="1" customWidth="1"/>
    <col min="15623" max="15623" width="6.5703125" style="75" bestFit="1" customWidth="1"/>
    <col min="15624" max="15625" width="7.5703125" style="75" bestFit="1" customWidth="1"/>
    <col min="15626" max="15626" width="6.5703125" style="75" bestFit="1" customWidth="1"/>
    <col min="15627" max="15627" width="7.5703125" style="75" bestFit="1" customWidth="1"/>
    <col min="15628" max="15633" width="6.5703125" style="75" bestFit="1" customWidth="1"/>
    <col min="15634" max="15634" width="7.5703125" style="75" bestFit="1" customWidth="1"/>
    <col min="15635" max="15635" width="6.5703125" style="75" bestFit="1" customWidth="1"/>
    <col min="15636" max="15636" width="7.5703125" style="75" bestFit="1" customWidth="1"/>
    <col min="15637" max="15638" width="6.5703125" style="75" bestFit="1" customWidth="1"/>
    <col min="15639" max="15639" width="11.85546875" style="75" bestFit="1" customWidth="1"/>
    <col min="15640" max="15640" width="8.28515625" style="75" bestFit="1" customWidth="1"/>
    <col min="15641" max="15641" width="11.42578125" style="75"/>
    <col min="15642" max="15642" width="11.85546875" style="75" bestFit="1" customWidth="1"/>
    <col min="15643" max="15643" width="12.7109375" style="75" bestFit="1" customWidth="1"/>
    <col min="15644" max="15872" width="9.140625" style="75" customWidth="1"/>
    <col min="15873" max="15873" width="38.42578125" style="75" customWidth="1"/>
    <col min="15874" max="15878" width="7.5703125" style="75" bestFit="1" customWidth="1"/>
    <col min="15879" max="15879" width="6.5703125" style="75" bestFit="1" customWidth="1"/>
    <col min="15880" max="15881" width="7.5703125" style="75" bestFit="1" customWidth="1"/>
    <col min="15882" max="15882" width="6.5703125" style="75" bestFit="1" customWidth="1"/>
    <col min="15883" max="15883" width="7.5703125" style="75" bestFit="1" customWidth="1"/>
    <col min="15884" max="15889" width="6.5703125" style="75" bestFit="1" customWidth="1"/>
    <col min="15890" max="15890" width="7.5703125" style="75" bestFit="1" customWidth="1"/>
    <col min="15891" max="15891" width="6.5703125" style="75" bestFit="1" customWidth="1"/>
    <col min="15892" max="15892" width="7.5703125" style="75" bestFit="1" customWidth="1"/>
    <col min="15893" max="15894" width="6.5703125" style="75" bestFit="1" customWidth="1"/>
    <col min="15895" max="15895" width="11.85546875" style="75" bestFit="1" customWidth="1"/>
    <col min="15896" max="15896" width="8.28515625" style="75" bestFit="1" customWidth="1"/>
    <col min="15897" max="15897" width="11.42578125" style="75"/>
    <col min="15898" max="15898" width="11.85546875" style="75" bestFit="1" customWidth="1"/>
    <col min="15899" max="15899" width="12.7109375" style="75" bestFit="1" customWidth="1"/>
    <col min="15900" max="16128" width="9.140625" style="75" customWidth="1"/>
    <col min="16129" max="16129" width="38.42578125" style="75" customWidth="1"/>
    <col min="16130" max="16134" width="7.5703125" style="75" bestFit="1" customWidth="1"/>
    <col min="16135" max="16135" width="6.5703125" style="75" bestFit="1" customWidth="1"/>
    <col min="16136" max="16137" width="7.5703125" style="75" bestFit="1" customWidth="1"/>
    <col min="16138" max="16138" width="6.5703125" style="75" bestFit="1" customWidth="1"/>
    <col min="16139" max="16139" width="7.5703125" style="75" bestFit="1" customWidth="1"/>
    <col min="16140" max="16145" width="6.5703125" style="75" bestFit="1" customWidth="1"/>
    <col min="16146" max="16146" width="7.5703125" style="75" bestFit="1" customWidth="1"/>
    <col min="16147" max="16147" width="6.5703125" style="75" bestFit="1" customWidth="1"/>
    <col min="16148" max="16148" width="7.5703125" style="75" bestFit="1" customWidth="1"/>
    <col min="16149" max="16150" width="6.5703125" style="75" bestFit="1" customWidth="1"/>
    <col min="16151" max="16151" width="11.85546875" style="75" bestFit="1" customWidth="1"/>
    <col min="16152" max="16152" width="8.28515625" style="75" bestFit="1" customWidth="1"/>
    <col min="16153" max="16153" width="11.42578125" style="75"/>
    <col min="16154" max="16154" width="11.85546875" style="75" bestFit="1" customWidth="1"/>
    <col min="16155" max="16155" width="12.7109375" style="75" bestFit="1" customWidth="1"/>
    <col min="16156" max="16384" width="9.140625" style="75" customWidth="1"/>
  </cols>
  <sheetData>
    <row r="1" spans="1:26" s="141" customFormat="1" ht="30" customHeight="1" x14ac:dyDescent="0.25">
      <c r="A1" s="771" t="s">
        <v>889</v>
      </c>
      <c r="B1" s="771"/>
      <c r="C1" s="771"/>
      <c r="D1" s="771"/>
      <c r="E1" s="771"/>
      <c r="F1" s="771"/>
      <c r="G1" s="771"/>
      <c r="H1" s="771"/>
      <c r="I1" s="771"/>
      <c r="J1" s="771"/>
      <c r="K1" s="771"/>
      <c r="L1" s="771"/>
      <c r="M1" s="771"/>
      <c r="N1" s="771"/>
      <c r="O1" s="771"/>
      <c r="P1" s="771"/>
      <c r="Q1" s="771"/>
      <c r="R1" s="771"/>
      <c r="S1" s="771"/>
      <c r="T1" s="771"/>
      <c r="U1" s="771"/>
      <c r="V1" s="771"/>
      <c r="W1" s="771"/>
      <c r="X1" s="771"/>
    </row>
    <row r="2" spans="1:26" s="141" customFormat="1" ht="15" customHeight="1" x14ac:dyDescent="0.25">
      <c r="A2" s="772" t="s">
        <v>699</v>
      </c>
      <c r="B2" s="772"/>
      <c r="C2" s="772"/>
      <c r="D2" s="772"/>
      <c r="E2" s="772"/>
      <c r="F2" s="772"/>
      <c r="G2" s="772"/>
      <c r="H2" s="772"/>
      <c r="I2" s="772"/>
      <c r="J2" s="772"/>
      <c r="K2" s="772"/>
      <c r="L2" s="772"/>
      <c r="M2" s="772"/>
      <c r="N2" s="772"/>
      <c r="O2" s="772"/>
      <c r="P2" s="772"/>
      <c r="Q2" s="772"/>
      <c r="R2" s="772"/>
      <c r="S2" s="772"/>
      <c r="T2" s="772"/>
      <c r="U2" s="772"/>
      <c r="V2" s="772"/>
      <c r="W2" s="772"/>
      <c r="X2" s="772"/>
    </row>
    <row r="3" spans="1:26" s="141" customFormat="1" ht="15" customHeight="1" x14ac:dyDescent="0.25">
      <c r="A3" s="772" t="s">
        <v>2</v>
      </c>
      <c r="B3" s="772"/>
      <c r="C3" s="772"/>
      <c r="D3" s="772"/>
      <c r="E3" s="772"/>
      <c r="F3" s="772"/>
      <c r="G3" s="772"/>
      <c r="H3" s="772"/>
      <c r="I3" s="772"/>
      <c r="J3" s="772"/>
      <c r="K3" s="772"/>
      <c r="L3" s="772"/>
      <c r="M3" s="772"/>
      <c r="N3" s="772"/>
      <c r="O3" s="772"/>
      <c r="P3" s="772"/>
      <c r="Q3" s="772"/>
      <c r="R3" s="772"/>
      <c r="S3" s="772"/>
      <c r="T3" s="772"/>
      <c r="U3" s="772"/>
      <c r="V3" s="772"/>
      <c r="W3" s="772"/>
      <c r="X3" s="772"/>
    </row>
    <row r="4" spans="1:26" s="141" customFormat="1" ht="30" customHeight="1" x14ac:dyDescent="0.25">
      <c r="A4" s="773" t="s">
        <v>3</v>
      </c>
      <c r="B4" s="773"/>
      <c r="C4" s="773"/>
      <c r="D4" s="773"/>
      <c r="E4" s="773"/>
      <c r="F4" s="773"/>
      <c r="G4" s="773"/>
      <c r="H4" s="773"/>
      <c r="I4" s="773"/>
      <c r="J4" s="773"/>
      <c r="K4" s="773"/>
      <c r="L4" s="773"/>
      <c r="M4" s="773"/>
      <c r="N4" s="773"/>
      <c r="O4" s="773"/>
      <c r="P4" s="773"/>
      <c r="Q4" s="773"/>
      <c r="R4" s="773"/>
      <c r="S4" s="773"/>
      <c r="T4" s="773"/>
      <c r="U4" s="773"/>
      <c r="V4" s="773"/>
      <c r="W4" s="773"/>
      <c r="X4" s="773"/>
    </row>
    <row r="5" spans="1:26" ht="4.5" customHeight="1" x14ac:dyDescent="0.2">
      <c r="A5" s="290"/>
      <c r="B5" s="52"/>
      <c r="C5" s="52"/>
      <c r="D5" s="226"/>
      <c r="E5" s="226"/>
      <c r="F5" s="226"/>
      <c r="G5" s="226"/>
      <c r="H5" s="226"/>
      <c r="I5" s="52"/>
      <c r="J5" s="52"/>
      <c r="K5" s="52"/>
      <c r="L5" s="357"/>
      <c r="M5" s="357"/>
      <c r="N5" s="52"/>
      <c r="O5" s="52"/>
      <c r="P5" s="52"/>
      <c r="Q5" s="52"/>
      <c r="R5" s="52"/>
      <c r="S5" s="52"/>
      <c r="T5" s="52"/>
      <c r="U5" s="52"/>
      <c r="V5" s="290"/>
      <c r="W5" s="52"/>
      <c r="X5" s="226"/>
    </row>
    <row r="6" spans="1:26" ht="30" customHeight="1" x14ac:dyDescent="0.2">
      <c r="A6" s="291"/>
      <c r="B6" s="292" t="s">
        <v>902</v>
      </c>
      <c r="C6" s="292" t="s">
        <v>903</v>
      </c>
      <c r="D6" s="292" t="s">
        <v>912</v>
      </c>
      <c r="E6" s="292" t="s">
        <v>913</v>
      </c>
      <c r="F6" s="292" t="s">
        <v>914</v>
      </c>
      <c r="G6" s="292" t="s">
        <v>915</v>
      </c>
      <c r="H6" s="292" t="s">
        <v>916</v>
      </c>
      <c r="I6" s="292" t="s">
        <v>917</v>
      </c>
      <c r="J6" s="292" t="s">
        <v>918</v>
      </c>
      <c r="K6" s="292" t="s">
        <v>919</v>
      </c>
      <c r="L6" s="292" t="s">
        <v>920</v>
      </c>
      <c r="M6" s="292" t="s">
        <v>921</v>
      </c>
      <c r="N6" s="292" t="s">
        <v>922</v>
      </c>
      <c r="O6" s="292" t="s">
        <v>923</v>
      </c>
      <c r="P6" s="292" t="s">
        <v>924</v>
      </c>
      <c r="Q6" s="292" t="s">
        <v>925</v>
      </c>
      <c r="R6" s="292" t="s">
        <v>926</v>
      </c>
      <c r="S6" s="292" t="s">
        <v>927</v>
      </c>
      <c r="T6" s="292" t="s">
        <v>928</v>
      </c>
      <c r="U6" s="292" t="s">
        <v>929</v>
      </c>
      <c r="V6" s="292" t="s">
        <v>930</v>
      </c>
      <c r="W6" s="293" t="s">
        <v>933</v>
      </c>
      <c r="X6" s="292" t="s">
        <v>700</v>
      </c>
    </row>
    <row r="7" spans="1:26" x14ac:dyDescent="0.2">
      <c r="A7" s="244" t="s">
        <v>701</v>
      </c>
      <c r="B7" s="402">
        <v>309728.14309540024</v>
      </c>
      <c r="C7" s="403">
        <v>99709.513100200042</v>
      </c>
      <c r="D7" s="403">
        <v>186697.47408600015</v>
      </c>
      <c r="E7" s="403">
        <v>97514.158549999978</v>
      </c>
      <c r="F7" s="403">
        <v>191064.68042279995</v>
      </c>
      <c r="G7" s="403">
        <v>88749.564576199977</v>
      </c>
      <c r="H7" s="402">
        <v>291307.08400639991</v>
      </c>
      <c r="I7" s="402">
        <v>228669.42397240011</v>
      </c>
      <c r="J7" s="402">
        <v>87547.967979999987</v>
      </c>
      <c r="K7" s="402">
        <v>253212.9219088</v>
      </c>
      <c r="L7" s="402">
        <v>77696.793041200057</v>
      </c>
      <c r="M7" s="402">
        <v>76049.559509199986</v>
      </c>
      <c r="N7" s="402">
        <v>54984.85326259998</v>
      </c>
      <c r="O7" s="402">
        <v>19588.631186999999</v>
      </c>
      <c r="P7" s="402">
        <v>35715.593775199995</v>
      </c>
      <c r="Q7" s="402">
        <v>20483.450680000002</v>
      </c>
      <c r="R7" s="402">
        <v>102857.39135559996</v>
      </c>
      <c r="S7" s="402">
        <v>22064.226388000006</v>
      </c>
      <c r="T7" s="402">
        <v>141716.00233300001</v>
      </c>
      <c r="U7" s="402">
        <v>62135.81233019998</v>
      </c>
      <c r="V7" s="402">
        <v>28276.723950000003</v>
      </c>
      <c r="W7" s="402">
        <v>6672554.460903801</v>
      </c>
      <c r="X7" s="360">
        <v>0.93485712125637754</v>
      </c>
      <c r="Y7" s="402"/>
    </row>
    <row r="8" spans="1:26" ht="15" x14ac:dyDescent="0.25">
      <c r="A8" s="244" t="s">
        <v>702</v>
      </c>
      <c r="B8" s="402">
        <v>4490.5871600000009</v>
      </c>
      <c r="C8" s="403">
        <v>2635.6205000000004</v>
      </c>
      <c r="D8" s="403">
        <v>3556.7072199999998</v>
      </c>
      <c r="E8" s="403">
        <v>2446.8382299999998</v>
      </c>
      <c r="F8" s="403">
        <v>1884.6813400000001</v>
      </c>
      <c r="G8" s="403">
        <v>1005.3735400000002</v>
      </c>
      <c r="H8" s="402">
        <v>2344.4751099999999</v>
      </c>
      <c r="I8" s="402">
        <v>2618.8824199999995</v>
      </c>
      <c r="J8" s="402">
        <v>785.57938999999988</v>
      </c>
      <c r="K8" s="402">
        <v>5464.9013100000002</v>
      </c>
      <c r="L8" s="402">
        <v>1304.7523799999999</v>
      </c>
      <c r="M8" s="402">
        <v>927.11892999999998</v>
      </c>
      <c r="N8" s="402">
        <v>771.8430400000002</v>
      </c>
      <c r="O8" s="402">
        <v>304.52492000000007</v>
      </c>
      <c r="P8" s="402">
        <v>489.26920000000007</v>
      </c>
      <c r="Q8" s="402">
        <v>82.803419999999988</v>
      </c>
      <c r="R8" s="402">
        <v>769.68520999999998</v>
      </c>
      <c r="S8" s="402">
        <v>169.1926</v>
      </c>
      <c r="T8" s="402">
        <v>2938.6781500000002</v>
      </c>
      <c r="U8" s="402">
        <v>1267.5615899999998</v>
      </c>
      <c r="V8" s="402">
        <v>571.02413999999999</v>
      </c>
      <c r="W8" s="402">
        <v>95800.761509999997</v>
      </c>
      <c r="X8" s="408">
        <v>1.3422149589660513E-2</v>
      </c>
      <c r="Z8" s="409"/>
    </row>
    <row r="9" spans="1:26" ht="15" x14ac:dyDescent="0.25">
      <c r="A9" s="244" t="s">
        <v>703</v>
      </c>
      <c r="B9" s="402">
        <v>1666.4413600000003</v>
      </c>
      <c r="C9" s="403">
        <v>3060.6605870000012</v>
      </c>
      <c r="D9" s="403">
        <v>3908.9930598000005</v>
      </c>
      <c r="E9" s="403">
        <v>890.68664000000024</v>
      </c>
      <c r="F9" s="403">
        <v>4234.1442210000005</v>
      </c>
      <c r="G9" s="403">
        <v>2087.1582599999997</v>
      </c>
      <c r="H9" s="402">
        <v>1794.2051599999998</v>
      </c>
      <c r="I9" s="402">
        <v>8784.019289599999</v>
      </c>
      <c r="J9" s="402">
        <v>2017.4398500000004</v>
      </c>
      <c r="K9" s="402">
        <v>357.52927</v>
      </c>
      <c r="L9" s="402">
        <v>2807.8972652000007</v>
      </c>
      <c r="M9" s="402">
        <v>571.13915020000002</v>
      </c>
      <c r="N9" s="402">
        <v>448.59932000000003</v>
      </c>
      <c r="O9" s="402">
        <v>1002.7273221999998</v>
      </c>
      <c r="P9" s="402">
        <v>35.656839999999995</v>
      </c>
      <c r="Q9" s="402">
        <v>845.42968999999982</v>
      </c>
      <c r="R9" s="402">
        <v>1525.8676342000001</v>
      </c>
      <c r="S9" s="402">
        <v>1878.2998168000001</v>
      </c>
      <c r="T9" s="402">
        <v>4708.8037800000002</v>
      </c>
      <c r="U9" s="402">
        <v>2608.3630520000006</v>
      </c>
      <c r="V9" s="402">
        <v>34.871470000000002</v>
      </c>
      <c r="W9" s="402">
        <v>112898.83241499997</v>
      </c>
      <c r="X9" s="360">
        <v>1.5817671940049936E-2</v>
      </c>
      <c r="Z9" s="409"/>
    </row>
    <row r="10" spans="1:26" ht="15" x14ac:dyDescent="0.25">
      <c r="A10" s="244" t="s">
        <v>704</v>
      </c>
      <c r="B10" s="402">
        <v>92.657749999999979</v>
      </c>
      <c r="C10" s="403">
        <v>135.18684999999996</v>
      </c>
      <c r="D10" s="403">
        <v>201.35333</v>
      </c>
      <c r="E10" s="403">
        <v>53.143830000000001</v>
      </c>
      <c r="F10" s="403">
        <v>164.92795999999998</v>
      </c>
      <c r="G10" s="403">
        <v>94.406739999999999</v>
      </c>
      <c r="H10" s="402">
        <v>75.500980000000013</v>
      </c>
      <c r="I10" s="402">
        <v>283.36780000000005</v>
      </c>
      <c r="J10" s="402">
        <v>175.21402</v>
      </c>
      <c r="K10" s="402">
        <v>18.966390000000001</v>
      </c>
      <c r="L10" s="402">
        <v>155.52970999999994</v>
      </c>
      <c r="M10" s="402">
        <v>24.082939999999997</v>
      </c>
      <c r="N10" s="402">
        <v>22.81354</v>
      </c>
      <c r="O10" s="402">
        <v>45.284289999999999</v>
      </c>
      <c r="P10" s="402">
        <v>1.8268799999999998</v>
      </c>
      <c r="Q10" s="402">
        <v>30.625529999999998</v>
      </c>
      <c r="R10" s="402">
        <v>56.504419999999996</v>
      </c>
      <c r="S10" s="402">
        <v>78.648330000000001</v>
      </c>
      <c r="T10" s="402">
        <v>220.64286999999999</v>
      </c>
      <c r="U10" s="402">
        <v>99.273399999999995</v>
      </c>
      <c r="V10" s="402">
        <v>2.0436900000000002</v>
      </c>
      <c r="W10" s="402">
        <v>4935.8808899999995</v>
      </c>
      <c r="X10" s="408">
        <v>6.9154076249603976E-4</v>
      </c>
      <c r="Z10" s="409"/>
    </row>
    <row r="11" spans="1:26" ht="15" x14ac:dyDescent="0.25">
      <c r="A11" s="244" t="s">
        <v>705</v>
      </c>
      <c r="B11" s="402">
        <v>819.47501999999997</v>
      </c>
      <c r="C11" s="403">
        <v>867.9026384</v>
      </c>
      <c r="D11" s="403">
        <v>3431.5837807999992</v>
      </c>
      <c r="E11" s="403">
        <v>257.69416000000001</v>
      </c>
      <c r="F11" s="403">
        <v>302.5721044</v>
      </c>
      <c r="G11" s="403">
        <v>1020.4603999999999</v>
      </c>
      <c r="H11" s="402">
        <v>231.02185000000003</v>
      </c>
      <c r="I11" s="402">
        <v>1708.2240715999997</v>
      </c>
      <c r="J11" s="402">
        <v>134.96550000000005</v>
      </c>
      <c r="K11" s="402">
        <v>369.56643999999994</v>
      </c>
      <c r="L11" s="402">
        <v>372.23093999999998</v>
      </c>
      <c r="M11" s="402">
        <v>45.719389999999997</v>
      </c>
      <c r="N11" s="402">
        <v>63.531850000000006</v>
      </c>
      <c r="O11" s="402">
        <v>462.51487999999995</v>
      </c>
      <c r="P11" s="402">
        <v>4.0458100000000004</v>
      </c>
      <c r="Q11" s="402">
        <v>3.32924</v>
      </c>
      <c r="R11" s="402">
        <v>696.67838080000013</v>
      </c>
      <c r="S11" s="402">
        <v>496.08128000000011</v>
      </c>
      <c r="T11" s="402">
        <v>403.19795999999997</v>
      </c>
      <c r="U11" s="402">
        <v>433.46848999999997</v>
      </c>
      <c r="V11" s="402">
        <v>0</v>
      </c>
      <c r="W11" s="402">
        <v>37590.858649599999</v>
      </c>
      <c r="X11" s="360">
        <v>5.2666609330245077E-3</v>
      </c>
      <c r="Z11" s="409"/>
    </row>
    <row r="12" spans="1:26" ht="15" x14ac:dyDescent="0.25">
      <c r="A12" s="244" t="s">
        <v>706</v>
      </c>
      <c r="B12" s="402">
        <v>129.31059000000002</v>
      </c>
      <c r="C12" s="403">
        <v>166.27064000000001</v>
      </c>
      <c r="D12" s="403">
        <v>541.47718999999995</v>
      </c>
      <c r="E12" s="403">
        <v>51.538830000000004</v>
      </c>
      <c r="F12" s="403">
        <v>43.628089999999993</v>
      </c>
      <c r="G12" s="403">
        <v>183.07536999999999</v>
      </c>
      <c r="H12" s="402">
        <v>46.204370000000004</v>
      </c>
      <c r="I12" s="402">
        <v>226.37117999999998</v>
      </c>
      <c r="J12" s="402">
        <v>26.993110000000001</v>
      </c>
      <c r="K12" s="402">
        <v>39.240520000000004</v>
      </c>
      <c r="L12" s="402">
        <v>74.446190000000001</v>
      </c>
      <c r="M12" s="402">
        <v>9.1438900000000007</v>
      </c>
      <c r="N12" s="402">
        <v>12.706370000000001</v>
      </c>
      <c r="O12" s="402">
        <v>69.679609999999997</v>
      </c>
      <c r="P12" s="402">
        <v>0.80915999999999999</v>
      </c>
      <c r="Q12" s="402">
        <v>0.66585000000000005</v>
      </c>
      <c r="R12" s="402">
        <v>139.33572000000001</v>
      </c>
      <c r="S12" s="402">
        <v>99.216259999999991</v>
      </c>
      <c r="T12" s="402">
        <v>76.691020000000009</v>
      </c>
      <c r="U12" s="402">
        <v>70.583339999999993</v>
      </c>
      <c r="V12" s="402">
        <v>0</v>
      </c>
      <c r="W12" s="402">
        <v>5693.9138900000025</v>
      </c>
      <c r="X12" s="408">
        <v>7.9774484855476202E-4</v>
      </c>
      <c r="Z12" s="409"/>
    </row>
    <row r="13" spans="1:26" ht="15" x14ac:dyDescent="0.25">
      <c r="A13" s="244" t="s">
        <v>707</v>
      </c>
      <c r="B13" s="402">
        <v>654.97196000000008</v>
      </c>
      <c r="C13" s="403">
        <v>163.76330999999996</v>
      </c>
      <c r="D13" s="403">
        <v>888.27742999999998</v>
      </c>
      <c r="E13" s="403">
        <v>35.100499999999997</v>
      </c>
      <c r="F13" s="403">
        <v>40.609519999999996</v>
      </c>
      <c r="G13" s="403">
        <v>1068.5914300000002</v>
      </c>
      <c r="H13" s="402">
        <v>83.590700000000012</v>
      </c>
      <c r="I13" s="402">
        <v>956.08024000000012</v>
      </c>
      <c r="J13" s="402">
        <v>5.7143099999999993</v>
      </c>
      <c r="K13" s="402">
        <v>222.90356</v>
      </c>
      <c r="L13" s="402">
        <v>31.016920000000002</v>
      </c>
      <c r="M13" s="402">
        <v>108.70939999999999</v>
      </c>
      <c r="N13" s="402">
        <v>19.516179999999999</v>
      </c>
      <c r="O13" s="402">
        <v>72.100960000000001</v>
      </c>
      <c r="P13" s="402">
        <v>0</v>
      </c>
      <c r="Q13" s="402">
        <v>0</v>
      </c>
      <c r="R13" s="402">
        <v>149.05591219999999</v>
      </c>
      <c r="S13" s="402">
        <v>161.28583</v>
      </c>
      <c r="T13" s="402">
        <v>315.97344000000004</v>
      </c>
      <c r="U13" s="402">
        <v>11.54593</v>
      </c>
      <c r="V13" s="402">
        <v>0</v>
      </c>
      <c r="W13" s="402">
        <v>18024.920349199998</v>
      </c>
      <c r="X13" s="360">
        <v>2.5253784359889914E-3</v>
      </c>
      <c r="Z13" s="409"/>
    </row>
    <row r="14" spans="1:26" ht="15" x14ac:dyDescent="0.25">
      <c r="A14" s="244" t="s">
        <v>708</v>
      </c>
      <c r="B14" s="402">
        <v>291.91938999999996</v>
      </c>
      <c r="C14" s="403">
        <v>81.881659999999997</v>
      </c>
      <c r="D14" s="403">
        <v>444.13873000000007</v>
      </c>
      <c r="E14" s="403">
        <v>17.550249999999998</v>
      </c>
      <c r="F14" s="403">
        <v>20.304770000000001</v>
      </c>
      <c r="G14" s="403">
        <v>378.00783000000001</v>
      </c>
      <c r="H14" s="402">
        <v>41.795349999999999</v>
      </c>
      <c r="I14" s="402">
        <v>333.81483999999995</v>
      </c>
      <c r="J14" s="402">
        <v>3.83379</v>
      </c>
      <c r="K14" s="402">
        <v>111.45178</v>
      </c>
      <c r="L14" s="402">
        <v>12.264849999999999</v>
      </c>
      <c r="M14" s="402">
        <v>54.354699999999994</v>
      </c>
      <c r="N14" s="402">
        <v>9.7580799999999996</v>
      </c>
      <c r="O14" s="402">
        <v>36.050489999999996</v>
      </c>
      <c r="P14" s="402">
        <v>0</v>
      </c>
      <c r="Q14" s="402">
        <v>0</v>
      </c>
      <c r="R14" s="402">
        <v>74.527989999999988</v>
      </c>
      <c r="S14" s="402">
        <v>80.642920000000004</v>
      </c>
      <c r="T14" s="402">
        <v>130.90506999999999</v>
      </c>
      <c r="U14" s="402">
        <v>2.8864800000000002</v>
      </c>
      <c r="V14" s="402">
        <v>0</v>
      </c>
      <c r="W14" s="402">
        <v>6277.9412899999988</v>
      </c>
      <c r="X14" s="408">
        <v>8.7956990927144738E-4</v>
      </c>
      <c r="Z14" s="409"/>
    </row>
    <row r="15" spans="1:26" ht="15" x14ac:dyDescent="0.25">
      <c r="A15" s="244" t="s">
        <v>709</v>
      </c>
      <c r="B15" s="402">
        <v>342.20340000000004</v>
      </c>
      <c r="C15" s="403">
        <v>495.79221000000001</v>
      </c>
      <c r="D15" s="403">
        <v>283.12665000000004</v>
      </c>
      <c r="E15" s="403">
        <v>12.692729999999999</v>
      </c>
      <c r="F15" s="403">
        <v>168.26301000000001</v>
      </c>
      <c r="G15" s="403">
        <v>1812.1019300000003</v>
      </c>
      <c r="H15" s="402">
        <v>108.33594000000001</v>
      </c>
      <c r="I15" s="402">
        <v>1749.0949099999993</v>
      </c>
      <c r="J15" s="402">
        <v>173.20141999999998</v>
      </c>
      <c r="K15" s="402">
        <v>13.858700000000001</v>
      </c>
      <c r="L15" s="402">
        <v>83.372180000000014</v>
      </c>
      <c r="M15" s="402">
        <v>4.9270299999999994</v>
      </c>
      <c r="N15" s="402">
        <v>63.59225</v>
      </c>
      <c r="O15" s="402">
        <v>31.004750000000001</v>
      </c>
      <c r="P15" s="402">
        <v>38.906320000000001</v>
      </c>
      <c r="Q15" s="402">
        <v>0</v>
      </c>
      <c r="R15" s="402">
        <v>23.177010000000003</v>
      </c>
      <c r="S15" s="402">
        <v>397.65134</v>
      </c>
      <c r="T15" s="402">
        <v>231.41712000000001</v>
      </c>
      <c r="U15" s="402">
        <v>139.97711999999999</v>
      </c>
      <c r="V15" s="402">
        <v>0</v>
      </c>
      <c r="W15" s="402">
        <v>20006.186766799998</v>
      </c>
      <c r="X15" s="360">
        <v>2.8029634344257956E-3</v>
      </c>
      <c r="Z15" s="409"/>
    </row>
    <row r="16" spans="1:26" ht="15" x14ac:dyDescent="0.25">
      <c r="A16" s="244" t="s">
        <v>710</v>
      </c>
      <c r="B16" s="402">
        <v>273.76272000000006</v>
      </c>
      <c r="C16" s="403">
        <v>355.73652999999996</v>
      </c>
      <c r="D16" s="403">
        <v>226.50131999999996</v>
      </c>
      <c r="E16" s="403">
        <v>10.15419</v>
      </c>
      <c r="F16" s="403">
        <v>133.42904000000001</v>
      </c>
      <c r="G16" s="403">
        <v>893.38164000000006</v>
      </c>
      <c r="H16" s="402">
        <v>57.216430000000003</v>
      </c>
      <c r="I16" s="402">
        <v>801.66278999999997</v>
      </c>
      <c r="J16" s="402">
        <v>173.20142000000001</v>
      </c>
      <c r="K16" s="402">
        <v>11.086959999999999</v>
      </c>
      <c r="L16" s="402">
        <v>65.003259999999997</v>
      </c>
      <c r="M16" s="402">
        <v>3.9416199999999999</v>
      </c>
      <c r="N16" s="402">
        <v>50.873810000000006</v>
      </c>
      <c r="O16" s="402">
        <v>24.803799999999999</v>
      </c>
      <c r="P16" s="402">
        <v>31.125049999999998</v>
      </c>
      <c r="Q16" s="402">
        <v>0</v>
      </c>
      <c r="R16" s="402">
        <v>18.541610000000002</v>
      </c>
      <c r="S16" s="402">
        <v>318.12108000000001</v>
      </c>
      <c r="T16" s="402">
        <v>96.876349999999988</v>
      </c>
      <c r="U16" s="402">
        <v>111.98169</v>
      </c>
      <c r="V16" s="402">
        <v>0</v>
      </c>
      <c r="W16" s="402">
        <v>11248.010319999999</v>
      </c>
      <c r="X16" s="408">
        <v>1.5759005953760211E-3</v>
      </c>
      <c r="Z16" s="409"/>
    </row>
    <row r="17" spans="1:27" ht="15" x14ac:dyDescent="0.25">
      <c r="A17" s="244" t="s">
        <v>711</v>
      </c>
      <c r="B17" s="402">
        <v>7936.1620999999986</v>
      </c>
      <c r="C17" s="403">
        <v>5541.0221436000011</v>
      </c>
      <c r="D17" s="403">
        <v>4131.9559100000015</v>
      </c>
      <c r="E17" s="403">
        <v>2121.3396642000012</v>
      </c>
      <c r="F17" s="403">
        <v>4601.0504535999989</v>
      </c>
      <c r="G17" s="403">
        <v>3767.73594</v>
      </c>
      <c r="H17" s="402">
        <v>5960.9482005999998</v>
      </c>
      <c r="I17" s="402">
        <v>12401.830882799997</v>
      </c>
      <c r="J17" s="402">
        <v>2347.2753000000002</v>
      </c>
      <c r="K17" s="402">
        <v>3245.3063199999997</v>
      </c>
      <c r="L17" s="402">
        <v>2177.4860794000006</v>
      </c>
      <c r="M17" s="402">
        <v>163.17165999999997</v>
      </c>
      <c r="N17" s="402">
        <v>2853.6996400000007</v>
      </c>
      <c r="O17" s="402">
        <v>1204.8146632</v>
      </c>
      <c r="P17" s="402">
        <v>546.65730000000008</v>
      </c>
      <c r="Q17" s="402">
        <v>592.00341999999989</v>
      </c>
      <c r="R17" s="402">
        <v>3539.9663873999984</v>
      </c>
      <c r="S17" s="402">
        <v>3017.7729955999989</v>
      </c>
      <c r="T17" s="402">
        <v>9457.079815000001</v>
      </c>
      <c r="U17" s="402">
        <v>10544.692427600003</v>
      </c>
      <c r="V17" s="402">
        <v>51.45</v>
      </c>
      <c r="W17" s="402">
        <v>276437.31817059999</v>
      </c>
      <c r="X17" s="360">
        <v>3.8730204000132808E-2</v>
      </c>
      <c r="Z17" s="409"/>
    </row>
    <row r="18" spans="1:27" ht="15" x14ac:dyDescent="0.25">
      <c r="A18" s="244" t="s">
        <v>712</v>
      </c>
      <c r="B18" s="402">
        <v>7567.6529400000009</v>
      </c>
      <c r="C18" s="403">
        <v>5363.3252499999999</v>
      </c>
      <c r="D18" s="403">
        <v>4034.6855299999997</v>
      </c>
      <c r="E18" s="403">
        <v>2003.1854799999996</v>
      </c>
      <c r="F18" s="403">
        <v>3120.6667200000002</v>
      </c>
      <c r="G18" s="403">
        <v>3449.2889799999998</v>
      </c>
      <c r="H18" s="402">
        <v>4627.1504599999998</v>
      </c>
      <c r="I18" s="402">
        <v>7967.6282899999987</v>
      </c>
      <c r="J18" s="402">
        <v>1872.2364099999998</v>
      </c>
      <c r="K18" s="402">
        <v>2113.2647900000002</v>
      </c>
      <c r="L18" s="402">
        <v>1894.9203799999998</v>
      </c>
      <c r="M18" s="402">
        <v>156.03363999999999</v>
      </c>
      <c r="N18" s="402">
        <v>1876.8621000000001</v>
      </c>
      <c r="O18" s="402">
        <v>1011.1085400000001</v>
      </c>
      <c r="P18" s="402">
        <v>348.87876</v>
      </c>
      <c r="Q18" s="402">
        <v>590.25121000000013</v>
      </c>
      <c r="R18" s="402">
        <v>2742.3067300000002</v>
      </c>
      <c r="S18" s="402">
        <v>2836.31061</v>
      </c>
      <c r="T18" s="402">
        <v>5766.9576000000006</v>
      </c>
      <c r="U18" s="402">
        <v>5347.1674299999995</v>
      </c>
      <c r="V18" s="402">
        <v>51.45</v>
      </c>
      <c r="W18" s="402">
        <v>209257.65019999997</v>
      </c>
      <c r="X18" s="408">
        <v>2.9318007910324101E-2</v>
      </c>
      <c r="Z18" s="409"/>
    </row>
    <row r="19" spans="1:27" ht="15" x14ac:dyDescent="0.25">
      <c r="A19" s="362" t="s">
        <v>713</v>
      </c>
      <c r="B19" s="410">
        <v>321147.39693540026</v>
      </c>
      <c r="C19" s="410">
        <v>109838.65398920004</v>
      </c>
      <c r="D19" s="410">
        <v>199341.41091660011</v>
      </c>
      <c r="E19" s="410">
        <v>100831.67224419997</v>
      </c>
      <c r="F19" s="410">
        <v>200411.31973179994</v>
      </c>
      <c r="G19" s="410">
        <v>98505.612536199973</v>
      </c>
      <c r="H19" s="410">
        <v>299485.18585699995</v>
      </c>
      <c r="I19" s="410">
        <v>254268.67336640009</v>
      </c>
      <c r="J19" s="410">
        <v>92226.564359999975</v>
      </c>
      <c r="K19" s="410">
        <v>257422.08619880001</v>
      </c>
      <c r="L19" s="410">
        <v>83168.796425800043</v>
      </c>
      <c r="M19" s="410">
        <v>76943.226139400009</v>
      </c>
      <c r="N19" s="410">
        <v>58433.792502599979</v>
      </c>
      <c r="O19" s="410">
        <v>22361.793762399997</v>
      </c>
      <c r="P19" s="410">
        <v>36340.860045200003</v>
      </c>
      <c r="Q19" s="410">
        <v>21924.213030000003</v>
      </c>
      <c r="R19" s="410">
        <v>108792.13668019995</v>
      </c>
      <c r="S19" s="410">
        <v>28015.317650400008</v>
      </c>
      <c r="T19" s="410">
        <v>156832.47444799999</v>
      </c>
      <c r="U19" s="410">
        <v>75873.859349799983</v>
      </c>
      <c r="V19" s="410">
        <v>28363.045420000002</v>
      </c>
      <c r="W19" s="410">
        <v>7137512.5772550041</v>
      </c>
      <c r="X19" s="411">
        <v>1</v>
      </c>
      <c r="Z19" s="409"/>
    </row>
    <row r="20" spans="1:27" ht="15" x14ac:dyDescent="0.25">
      <c r="A20" s="150" t="s">
        <v>887</v>
      </c>
      <c r="B20" s="402">
        <v>12845.890550000002</v>
      </c>
      <c r="C20" s="402">
        <v>8738.0214300000007</v>
      </c>
      <c r="D20" s="402">
        <v>9004.8633200000004</v>
      </c>
      <c r="E20" s="402">
        <v>4582.4108099999994</v>
      </c>
      <c r="F20" s="402">
        <v>5367.637920000001</v>
      </c>
      <c r="G20" s="402">
        <v>6003.5341000000008</v>
      </c>
      <c r="H20" s="402">
        <v>7192.3426999999992</v>
      </c>
      <c r="I20" s="402">
        <v>12231.727319999998</v>
      </c>
      <c r="J20" s="402">
        <v>3037.0581399999996</v>
      </c>
      <c r="K20" s="402">
        <v>7758.9117500000002</v>
      </c>
      <c r="L20" s="402">
        <v>3506.9167699999998</v>
      </c>
      <c r="M20" s="402">
        <v>1174.67572</v>
      </c>
      <c r="N20" s="402">
        <v>2744.8569400000001</v>
      </c>
      <c r="O20" s="402">
        <v>1491.45165</v>
      </c>
      <c r="P20" s="402">
        <v>871.90905000000021</v>
      </c>
      <c r="Q20" s="402">
        <v>704.34601000000009</v>
      </c>
      <c r="R20" s="402">
        <v>3800.9016799999999</v>
      </c>
      <c r="S20" s="402">
        <v>3582.1318000000001</v>
      </c>
      <c r="T20" s="402">
        <v>9230.7510600000005</v>
      </c>
      <c r="U20" s="402">
        <v>6899.4539299999997</v>
      </c>
      <c r="V20" s="402">
        <v>624.51783</v>
      </c>
      <c r="W20" s="402">
        <v>333214.1581</v>
      </c>
      <c r="X20" s="412"/>
      <c r="Z20" s="409"/>
    </row>
    <row r="21" spans="1:27" s="156" customFormat="1" ht="13.5" thickBot="1" x14ac:dyDescent="0.25">
      <c r="A21" s="405" t="s">
        <v>888</v>
      </c>
      <c r="B21" s="413">
        <v>4.4994302070835643E-2</v>
      </c>
      <c r="C21" s="413">
        <v>1.5388926156042248E-2</v>
      </c>
      <c r="D21" s="413">
        <v>2.7928694872193734E-2</v>
      </c>
      <c r="E21" s="413">
        <v>1.4127004492506064E-2</v>
      </c>
      <c r="F21" s="413">
        <v>2.8078594266922548E-2</v>
      </c>
      <c r="G21" s="413">
        <v>1.3801112288068846E-2</v>
      </c>
      <c r="H21" s="413">
        <v>4.1959321628569107E-2</v>
      </c>
      <c r="I21" s="413">
        <v>3.5624269745831896E-2</v>
      </c>
      <c r="J21" s="413">
        <v>1.2921387298692386E-2</v>
      </c>
      <c r="K21" s="413">
        <v>3.6066078120705919E-2</v>
      </c>
      <c r="L21" s="413">
        <v>1.1652350244654237E-2</v>
      </c>
      <c r="M21" s="413">
        <v>1.0780117766039914E-2</v>
      </c>
      <c r="N21" s="413">
        <v>8.1868566773262152E-3</v>
      </c>
      <c r="O21" s="413">
        <v>3.1329953566260555E-3</v>
      </c>
      <c r="P21" s="413">
        <v>5.0915300886483668E-3</v>
      </c>
      <c r="Q21" s="413">
        <v>3.0716881816594674E-3</v>
      </c>
      <c r="R21" s="413">
        <v>1.5242304024358022E-2</v>
      </c>
      <c r="S21" s="413">
        <v>3.9250813707391516E-3</v>
      </c>
      <c r="T21" s="413">
        <v>2.1972987472943375E-2</v>
      </c>
      <c r="U21" s="413">
        <v>1.063029431171666E-2</v>
      </c>
      <c r="V21" s="413">
        <v>3.9737997114546687E-3</v>
      </c>
      <c r="W21" s="413">
        <v>0.99999999999999944</v>
      </c>
      <c r="X21" s="414"/>
      <c r="AA21" s="75"/>
    </row>
    <row r="22" spans="1:27" ht="15" customHeight="1" x14ac:dyDescent="0.2">
      <c r="A22" s="810" t="s">
        <v>716</v>
      </c>
      <c r="B22" s="810"/>
      <c r="C22" s="810"/>
      <c r="D22" s="810"/>
      <c r="E22" s="810"/>
      <c r="F22" s="810"/>
      <c r="G22" s="810"/>
      <c r="H22" s="810"/>
      <c r="I22" s="810"/>
      <c r="J22" s="810"/>
      <c r="K22" s="810"/>
      <c r="L22" s="810"/>
      <c r="M22" s="810"/>
      <c r="N22" s="810"/>
      <c r="O22" s="810"/>
      <c r="P22" s="810"/>
      <c r="Q22" s="810"/>
      <c r="R22" s="810"/>
      <c r="S22" s="810"/>
      <c r="T22" s="810"/>
      <c r="U22" s="810"/>
      <c r="V22" s="810"/>
      <c r="W22" s="810"/>
      <c r="X22" s="810"/>
    </row>
    <row r="23" spans="1:27" ht="38.25" customHeight="1" x14ac:dyDescent="0.2">
      <c r="A23" s="800" t="s">
        <v>375</v>
      </c>
      <c r="B23" s="800"/>
      <c r="C23" s="800"/>
      <c r="D23" s="800"/>
      <c r="E23" s="800"/>
      <c r="F23" s="800"/>
      <c r="G23" s="800"/>
      <c r="H23" s="800"/>
      <c r="I23" s="800"/>
      <c r="J23" s="800"/>
      <c r="K23" s="800"/>
      <c r="L23" s="800"/>
      <c r="M23" s="800"/>
      <c r="N23" s="800"/>
      <c r="O23" s="800"/>
      <c r="P23" s="800"/>
      <c r="Q23" s="800"/>
      <c r="R23" s="800"/>
      <c r="S23" s="800"/>
      <c r="T23" s="800"/>
      <c r="U23" s="800"/>
      <c r="V23" s="800"/>
      <c r="W23" s="800"/>
      <c r="X23" s="800"/>
    </row>
    <row r="24" spans="1:27" ht="37.5" customHeight="1" x14ac:dyDescent="0.2">
      <c r="A24" s="800" t="s">
        <v>376</v>
      </c>
      <c r="B24" s="800"/>
      <c r="C24" s="800"/>
      <c r="D24" s="800"/>
      <c r="E24" s="800"/>
      <c r="F24" s="800"/>
      <c r="G24" s="800"/>
      <c r="H24" s="800"/>
      <c r="I24" s="800"/>
      <c r="J24" s="800"/>
      <c r="K24" s="800"/>
      <c r="L24" s="800"/>
      <c r="M24" s="800"/>
      <c r="N24" s="800"/>
      <c r="O24" s="800"/>
      <c r="P24" s="800"/>
      <c r="Q24" s="800"/>
      <c r="R24" s="800"/>
      <c r="S24" s="800"/>
      <c r="T24" s="800"/>
      <c r="U24" s="800"/>
      <c r="V24" s="800"/>
      <c r="W24" s="800"/>
      <c r="X24" s="800"/>
    </row>
    <row r="25" spans="1:27" ht="15" customHeight="1" x14ac:dyDescent="0.2">
      <c r="A25" s="775" t="s">
        <v>717</v>
      </c>
      <c r="B25" s="775"/>
      <c r="C25" s="775"/>
      <c r="D25" s="775"/>
      <c r="E25" s="775"/>
      <c r="F25" s="775"/>
      <c r="G25" s="775"/>
      <c r="H25" s="775"/>
      <c r="I25" s="775"/>
      <c r="J25" s="775"/>
      <c r="K25" s="775"/>
      <c r="L25" s="775"/>
      <c r="M25" s="775"/>
      <c r="N25" s="775"/>
      <c r="O25" s="775"/>
      <c r="P25" s="775"/>
      <c r="Q25" s="775"/>
      <c r="R25" s="775"/>
      <c r="S25" s="775"/>
      <c r="T25" s="775"/>
      <c r="U25" s="775"/>
      <c r="V25" s="775"/>
      <c r="W25" s="775"/>
      <c r="X25" s="775"/>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59DF2-2BA9-4E40-A2FB-0F42B378C372}">
  <sheetPr codeName="Hoja24"/>
  <dimension ref="A1:AT216"/>
  <sheetViews>
    <sheetView zoomScale="85" zoomScaleNormal="85" workbookViewId="0">
      <selection activeCell="D10" sqref="D10"/>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6" ht="18" x14ac:dyDescent="0.25">
      <c r="A1" s="794" t="s">
        <v>889</v>
      </c>
      <c r="B1" s="794"/>
      <c r="C1" s="794"/>
      <c r="D1" s="794"/>
      <c r="E1" s="794"/>
      <c r="F1" s="794"/>
      <c r="G1" s="794"/>
      <c r="H1" s="794"/>
      <c r="I1" s="794"/>
      <c r="J1" s="794"/>
      <c r="K1" s="794"/>
      <c r="L1" s="794"/>
      <c r="M1" s="794"/>
      <c r="N1" s="794"/>
      <c r="O1" s="794"/>
      <c r="P1" s="794"/>
      <c r="Q1" s="794"/>
      <c r="R1" s="794"/>
      <c r="S1" s="794"/>
      <c r="T1" s="794"/>
      <c r="U1" s="794"/>
      <c r="V1" s="794"/>
      <c r="W1" s="794"/>
      <c r="X1" s="794"/>
      <c r="Y1" s="794"/>
      <c r="Z1" s="794"/>
      <c r="AA1" s="794"/>
      <c r="AB1" s="794"/>
      <c r="AC1" s="794"/>
      <c r="AD1" s="794"/>
      <c r="AE1" s="794"/>
      <c r="AF1" s="794"/>
      <c r="AG1" s="794"/>
      <c r="AH1" s="794"/>
      <c r="AI1" s="794"/>
      <c r="AJ1" s="794"/>
      <c r="AK1" s="794"/>
      <c r="AL1" s="794"/>
      <c r="AM1" s="794"/>
      <c r="AN1" s="794"/>
      <c r="AO1" s="794"/>
      <c r="AP1" s="794"/>
      <c r="AQ1" s="794"/>
      <c r="AR1" s="794"/>
    </row>
    <row r="2" spans="1:46" ht="18" x14ac:dyDescent="0.25">
      <c r="A2" s="794" t="s">
        <v>822</v>
      </c>
      <c r="B2" s="794"/>
      <c r="C2" s="794"/>
      <c r="D2" s="794"/>
      <c r="E2" s="794"/>
      <c r="F2" s="794"/>
      <c r="G2" s="794"/>
      <c r="H2" s="794"/>
      <c r="I2" s="794"/>
      <c r="J2" s="794"/>
      <c r="K2" s="794"/>
      <c r="L2" s="794"/>
      <c r="M2" s="794"/>
      <c r="N2" s="794"/>
      <c r="O2" s="794"/>
      <c r="P2" s="794"/>
      <c r="Q2" s="794"/>
      <c r="R2" s="794"/>
      <c r="S2" s="794"/>
      <c r="T2" s="794"/>
      <c r="U2" s="794"/>
      <c r="V2" s="794"/>
      <c r="W2" s="794"/>
      <c r="X2" s="794"/>
      <c r="Y2" s="794"/>
      <c r="Z2" s="794"/>
      <c r="AA2" s="794"/>
      <c r="AB2" s="794"/>
      <c r="AC2" s="794"/>
      <c r="AD2" s="794"/>
      <c r="AE2" s="794"/>
      <c r="AF2" s="794"/>
      <c r="AG2" s="794"/>
      <c r="AH2" s="794"/>
      <c r="AI2" s="794"/>
      <c r="AJ2" s="794"/>
      <c r="AK2" s="794"/>
      <c r="AL2" s="794"/>
      <c r="AM2" s="794"/>
      <c r="AN2" s="794"/>
      <c r="AO2" s="794"/>
      <c r="AP2" s="794"/>
      <c r="AQ2" s="794"/>
      <c r="AR2" s="794"/>
      <c r="AT2" s="520"/>
    </row>
    <row r="3" spans="1:46" ht="18" x14ac:dyDescent="0.25">
      <c r="A3" s="794" t="s">
        <v>2</v>
      </c>
      <c r="B3" s="794"/>
      <c r="C3" s="794"/>
      <c r="D3" s="794"/>
      <c r="E3" s="794"/>
      <c r="F3" s="794"/>
      <c r="G3" s="794"/>
      <c r="H3" s="794"/>
      <c r="I3" s="794"/>
      <c r="J3" s="794"/>
      <c r="K3" s="794"/>
      <c r="L3" s="794"/>
      <c r="M3" s="794"/>
      <c r="N3" s="794"/>
      <c r="O3" s="794"/>
      <c r="P3" s="794"/>
      <c r="Q3" s="794"/>
      <c r="R3" s="794"/>
      <c r="S3" s="794"/>
      <c r="T3" s="794"/>
      <c r="U3" s="794"/>
      <c r="V3" s="794"/>
      <c r="W3" s="794"/>
      <c r="X3" s="794"/>
      <c r="Y3" s="794"/>
      <c r="Z3" s="794"/>
      <c r="AA3" s="794"/>
      <c r="AB3" s="794"/>
      <c r="AC3" s="794"/>
      <c r="AD3" s="794"/>
      <c r="AE3" s="794"/>
      <c r="AF3" s="794"/>
      <c r="AG3" s="794"/>
      <c r="AH3" s="794"/>
      <c r="AI3" s="794"/>
      <c r="AJ3" s="794"/>
      <c r="AK3" s="794"/>
      <c r="AL3" s="794"/>
      <c r="AM3" s="794"/>
      <c r="AN3" s="794"/>
      <c r="AO3" s="794"/>
      <c r="AP3" s="794"/>
      <c r="AQ3" s="794"/>
      <c r="AR3" s="794"/>
    </row>
    <row r="4" spans="1:46" ht="18" x14ac:dyDescent="0.25">
      <c r="A4" s="795" t="s">
        <v>3</v>
      </c>
      <c r="B4" s="795"/>
      <c r="C4" s="795"/>
      <c r="D4" s="795"/>
      <c r="E4" s="795"/>
      <c r="F4" s="795"/>
      <c r="G4" s="795"/>
      <c r="H4" s="795"/>
      <c r="I4" s="795"/>
      <c r="J4" s="795"/>
      <c r="K4" s="795"/>
      <c r="L4" s="795"/>
      <c r="M4" s="795"/>
      <c r="N4" s="795"/>
      <c r="O4" s="795"/>
      <c r="P4" s="795"/>
      <c r="Q4" s="795"/>
      <c r="R4" s="795"/>
      <c r="S4" s="795"/>
      <c r="T4" s="795"/>
      <c r="U4" s="795"/>
      <c r="V4" s="795"/>
      <c r="W4" s="795"/>
      <c r="X4" s="795"/>
      <c r="Y4" s="795"/>
      <c r="Z4" s="795"/>
      <c r="AA4" s="795"/>
      <c r="AB4" s="795"/>
      <c r="AC4" s="795"/>
      <c r="AD4" s="795"/>
      <c r="AE4" s="795"/>
      <c r="AF4" s="795"/>
      <c r="AG4" s="795"/>
      <c r="AH4" s="795"/>
      <c r="AI4" s="795"/>
      <c r="AJ4" s="795"/>
      <c r="AK4" s="795"/>
      <c r="AL4" s="795"/>
      <c r="AM4" s="795"/>
      <c r="AN4" s="795"/>
      <c r="AO4" s="795"/>
      <c r="AP4" s="795"/>
      <c r="AQ4" s="795"/>
      <c r="AR4" s="795"/>
    </row>
    <row r="5" spans="1:46"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6" ht="27.75" thickTop="1" thickBot="1" x14ac:dyDescent="0.3">
      <c r="A6" s="249" t="s">
        <v>823</v>
      </c>
      <c r="B6" s="250" t="s">
        <v>890</v>
      </c>
      <c r="C6" s="250" t="s">
        <v>892</v>
      </c>
      <c r="D6" s="250" t="s">
        <v>891</v>
      </c>
      <c r="E6" s="250" t="s">
        <v>900</v>
      </c>
      <c r="F6" s="250" t="s">
        <v>897</v>
      </c>
      <c r="G6" s="250" t="s">
        <v>893</v>
      </c>
      <c r="H6" s="250" t="s">
        <v>898</v>
      </c>
      <c r="I6" s="250" t="s">
        <v>894</v>
      </c>
      <c r="J6" s="250" t="s">
        <v>895</v>
      </c>
      <c r="K6" s="250" t="s">
        <v>896</v>
      </c>
      <c r="L6" s="250" t="s">
        <v>908</v>
      </c>
      <c r="M6" s="250" t="s">
        <v>906</v>
      </c>
      <c r="N6" s="250" t="s">
        <v>899</v>
      </c>
      <c r="O6" s="250" t="s">
        <v>904</v>
      </c>
      <c r="P6" s="250" t="s">
        <v>907</v>
      </c>
      <c r="Q6" s="250" t="s">
        <v>905</v>
      </c>
      <c r="R6" s="250" t="s">
        <v>911</v>
      </c>
      <c r="S6" s="250" t="s">
        <v>909</v>
      </c>
      <c r="T6" s="250" t="s">
        <v>910</v>
      </c>
      <c r="U6" s="250" t="s">
        <v>901</v>
      </c>
      <c r="V6" s="250" t="s">
        <v>902</v>
      </c>
      <c r="W6" s="250" t="s">
        <v>903</v>
      </c>
      <c r="X6" s="250" t="s">
        <v>912</v>
      </c>
      <c r="Y6" s="250" t="s">
        <v>913</v>
      </c>
      <c r="Z6" s="250" t="s">
        <v>914</v>
      </c>
      <c r="AA6" s="250" t="s">
        <v>915</v>
      </c>
      <c r="AB6" s="250" t="s">
        <v>916</v>
      </c>
      <c r="AC6" s="250" t="s">
        <v>917</v>
      </c>
      <c r="AD6" s="250" t="s">
        <v>918</v>
      </c>
      <c r="AE6" s="250" t="s">
        <v>919</v>
      </c>
      <c r="AF6" s="250" t="s">
        <v>920</v>
      </c>
      <c r="AG6" s="250" t="s">
        <v>921</v>
      </c>
      <c r="AH6" s="250" t="s">
        <v>922</v>
      </c>
      <c r="AI6" s="250" t="s">
        <v>923</v>
      </c>
      <c r="AJ6" s="250" t="s">
        <v>924</v>
      </c>
      <c r="AK6" s="250" t="s">
        <v>925</v>
      </c>
      <c r="AL6" s="250" t="s">
        <v>926</v>
      </c>
      <c r="AM6" s="250" t="s">
        <v>927</v>
      </c>
      <c r="AN6" s="250" t="s">
        <v>928</v>
      </c>
      <c r="AO6" s="250" t="s">
        <v>929</v>
      </c>
      <c r="AP6" s="250" t="s">
        <v>930</v>
      </c>
      <c r="AQ6" s="251" t="s">
        <v>8</v>
      </c>
      <c r="AR6" s="250" t="s">
        <v>824</v>
      </c>
    </row>
    <row r="7" spans="1:46" ht="15.75" thickTop="1" x14ac:dyDescent="0.25">
      <c r="A7" s="252" t="s">
        <v>825</v>
      </c>
      <c r="B7" s="253">
        <v>0</v>
      </c>
      <c r="C7" s="253">
        <v>15056.11001</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15056.11001</v>
      </c>
      <c r="AR7" s="32">
        <v>2.0585176480271529E-3</v>
      </c>
    </row>
    <row r="8" spans="1:46" x14ac:dyDescent="0.25">
      <c r="A8" s="252" t="s">
        <v>826</v>
      </c>
      <c r="B8" s="253">
        <v>31628.632310000005</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48628.632310000001</v>
      </c>
      <c r="AR8" s="32">
        <v>6.6486561099162976E-3</v>
      </c>
    </row>
    <row r="9" spans="1:46" x14ac:dyDescent="0.25">
      <c r="A9" s="252" t="s">
        <v>827</v>
      </c>
      <c r="B9" s="253">
        <v>63889.187319999997</v>
      </c>
      <c r="C9" s="253">
        <v>42230.391589999999</v>
      </c>
      <c r="D9" s="253">
        <v>0</v>
      </c>
      <c r="E9" s="253">
        <v>0</v>
      </c>
      <c r="F9" s="253">
        <v>0</v>
      </c>
      <c r="G9" s="253">
        <v>15416.13377</v>
      </c>
      <c r="H9" s="253">
        <v>5000</v>
      </c>
      <c r="I9" s="253">
        <v>0</v>
      </c>
      <c r="J9" s="253">
        <v>0</v>
      </c>
      <c r="K9" s="253">
        <v>0</v>
      </c>
      <c r="L9" s="253">
        <v>0</v>
      </c>
      <c r="M9" s="253">
        <v>0</v>
      </c>
      <c r="N9" s="253">
        <v>0</v>
      </c>
      <c r="O9" s="253">
        <v>0</v>
      </c>
      <c r="P9" s="253">
        <v>0</v>
      </c>
      <c r="Q9" s="253">
        <v>0</v>
      </c>
      <c r="R9" s="253">
        <v>0</v>
      </c>
      <c r="S9" s="253">
        <v>0</v>
      </c>
      <c r="T9" s="253">
        <v>0</v>
      </c>
      <c r="U9" s="253">
        <v>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153265.88868</v>
      </c>
      <c r="AR9" s="32">
        <v>2.0954983490343471E-2</v>
      </c>
    </row>
    <row r="10" spans="1:46" x14ac:dyDescent="0.25">
      <c r="A10" s="252" t="s">
        <v>828</v>
      </c>
      <c r="B10" s="253">
        <v>130458.03370999999</v>
      </c>
      <c r="C10" s="253">
        <v>116301.03327</v>
      </c>
      <c r="D10" s="253">
        <v>30847.946809999998</v>
      </c>
      <c r="E10" s="253">
        <v>6926.2971699999998</v>
      </c>
      <c r="F10" s="253">
        <v>42909.082990000003</v>
      </c>
      <c r="G10" s="253">
        <v>4579.3733300000004</v>
      </c>
      <c r="H10" s="253">
        <v>14583.663540000001</v>
      </c>
      <c r="I10" s="253">
        <v>5855.5408399999997</v>
      </c>
      <c r="J10" s="253">
        <v>15978.448699999999</v>
      </c>
      <c r="K10" s="253">
        <v>0</v>
      </c>
      <c r="L10" s="253">
        <v>3098.5833299999999</v>
      </c>
      <c r="M10" s="253">
        <v>0</v>
      </c>
      <c r="N10" s="253">
        <v>7860.2362900000007</v>
      </c>
      <c r="O10" s="253">
        <v>3721.4</v>
      </c>
      <c r="P10" s="253">
        <v>2013.1006499999999</v>
      </c>
      <c r="Q10" s="253">
        <v>6986.8391699999993</v>
      </c>
      <c r="R10" s="253">
        <v>0</v>
      </c>
      <c r="S10" s="253">
        <v>3548.54009</v>
      </c>
      <c r="T10" s="253">
        <v>0</v>
      </c>
      <c r="U10" s="253">
        <v>3935.3</v>
      </c>
      <c r="V10" s="253">
        <v>1500</v>
      </c>
      <c r="W10" s="253">
        <v>12357.269910000001</v>
      </c>
      <c r="X10" s="253">
        <v>13565.712079999999</v>
      </c>
      <c r="Y10" s="253">
        <v>0</v>
      </c>
      <c r="Z10" s="253">
        <v>41140.41732</v>
      </c>
      <c r="AA10" s="253">
        <v>12127.324420000001</v>
      </c>
      <c r="AB10" s="253">
        <v>11453.31523</v>
      </c>
      <c r="AC10" s="253">
        <v>11660.305679999999</v>
      </c>
      <c r="AD10" s="253">
        <v>0</v>
      </c>
      <c r="AE10" s="253">
        <v>8543.85419</v>
      </c>
      <c r="AF10" s="253">
        <v>0</v>
      </c>
      <c r="AG10" s="253">
        <v>1738.4827600000001</v>
      </c>
      <c r="AH10" s="253">
        <v>0</v>
      </c>
      <c r="AI10" s="253">
        <v>0</v>
      </c>
      <c r="AJ10" s="253">
        <v>10020.26542</v>
      </c>
      <c r="AK10" s="253">
        <v>0</v>
      </c>
      <c r="AL10" s="253">
        <v>0</v>
      </c>
      <c r="AM10" s="253">
        <v>0</v>
      </c>
      <c r="AN10" s="253">
        <v>3400</v>
      </c>
      <c r="AO10" s="253">
        <v>0</v>
      </c>
      <c r="AP10" s="253">
        <v>0</v>
      </c>
      <c r="AQ10" s="253">
        <v>527110.36690000002</v>
      </c>
      <c r="AR10" s="32">
        <v>7.2068149874106674E-2</v>
      </c>
    </row>
    <row r="11" spans="1:46" x14ac:dyDescent="0.25">
      <c r="A11" s="252" t="s">
        <v>829</v>
      </c>
      <c r="B11" s="253">
        <v>95947.171270000006</v>
      </c>
      <c r="C11" s="253">
        <v>137659.14319999999</v>
      </c>
      <c r="D11" s="253">
        <v>45982.2768</v>
      </c>
      <c r="E11" s="253">
        <v>9056.0732599999992</v>
      </c>
      <c r="F11" s="253">
        <v>29188.89487</v>
      </c>
      <c r="G11" s="253">
        <v>13240.218250000002</v>
      </c>
      <c r="H11" s="253">
        <v>24049.715420000004</v>
      </c>
      <c r="I11" s="253">
        <v>13617.111009999999</v>
      </c>
      <c r="J11" s="253">
        <v>18774.626180000003</v>
      </c>
      <c r="K11" s="253">
        <v>2552</v>
      </c>
      <c r="L11" s="253">
        <v>2000</v>
      </c>
      <c r="M11" s="253">
        <v>6700</v>
      </c>
      <c r="N11" s="253">
        <v>10921.92498</v>
      </c>
      <c r="O11" s="253">
        <v>10078.515140000001</v>
      </c>
      <c r="P11" s="253">
        <v>1244.7458100000001</v>
      </c>
      <c r="Q11" s="253">
        <v>7392.55</v>
      </c>
      <c r="R11" s="253">
        <v>5709.1307400000005</v>
      </c>
      <c r="S11" s="253">
        <v>5477.20003</v>
      </c>
      <c r="T11" s="253">
        <v>1744.6729599999999</v>
      </c>
      <c r="U11" s="253">
        <v>12834.50633</v>
      </c>
      <c r="V11" s="253">
        <v>8313.4330200000004</v>
      </c>
      <c r="W11" s="253">
        <v>7326.2047000000002</v>
      </c>
      <c r="X11" s="253">
        <v>30289.068439999999</v>
      </c>
      <c r="Y11" s="253">
        <v>3320.6646700000001</v>
      </c>
      <c r="Z11" s="253">
        <v>30456.258440000005</v>
      </c>
      <c r="AA11" s="253">
        <v>11787.884120000001</v>
      </c>
      <c r="AB11" s="253">
        <v>19358.86231</v>
      </c>
      <c r="AC11" s="253">
        <v>21125.261920000001</v>
      </c>
      <c r="AD11" s="253">
        <v>10085.081539999999</v>
      </c>
      <c r="AE11" s="253">
        <v>3600.17398</v>
      </c>
      <c r="AF11" s="253">
        <v>1850</v>
      </c>
      <c r="AG11" s="253">
        <v>3024.3914599999998</v>
      </c>
      <c r="AH11" s="253">
        <v>3850</v>
      </c>
      <c r="AI11" s="253">
        <v>0</v>
      </c>
      <c r="AJ11" s="253">
        <v>7186.10257</v>
      </c>
      <c r="AK11" s="253">
        <v>1663.96767</v>
      </c>
      <c r="AL11" s="253">
        <v>10132.245480000001</v>
      </c>
      <c r="AM11" s="253">
        <v>0</v>
      </c>
      <c r="AN11" s="253">
        <v>4701.8719099999998</v>
      </c>
      <c r="AO11" s="253">
        <v>7222.3389200000001</v>
      </c>
      <c r="AP11" s="253">
        <v>700</v>
      </c>
      <c r="AQ11" s="253">
        <v>640164.28739999991</v>
      </c>
      <c r="AR11" s="32">
        <v>8.7525229449995648E-2</v>
      </c>
    </row>
    <row r="12" spans="1:46" x14ac:dyDescent="0.25">
      <c r="A12" s="252" t="s">
        <v>830</v>
      </c>
      <c r="B12" s="253">
        <v>108219.49074999998</v>
      </c>
      <c r="C12" s="253">
        <v>114181.31049999999</v>
      </c>
      <c r="D12" s="253">
        <v>49503.731190000006</v>
      </c>
      <c r="E12" s="253">
        <v>18733.95651</v>
      </c>
      <c r="F12" s="253">
        <v>42407.915529999998</v>
      </c>
      <c r="G12" s="253">
        <v>21465.27132</v>
      </c>
      <c r="H12" s="253">
        <v>16690.711770000002</v>
      </c>
      <c r="I12" s="253">
        <v>17312.967099999998</v>
      </c>
      <c r="J12" s="253">
        <v>21040.893269999997</v>
      </c>
      <c r="K12" s="253">
        <v>8471.9294499999996</v>
      </c>
      <c r="L12" s="253">
        <v>3199.0196300000002</v>
      </c>
      <c r="M12" s="253">
        <v>8728.3356199999998</v>
      </c>
      <c r="N12" s="253">
        <v>23103.192660000001</v>
      </c>
      <c r="O12" s="253">
        <v>17586.11377</v>
      </c>
      <c r="P12" s="253">
        <v>3817.44542</v>
      </c>
      <c r="Q12" s="253">
        <v>16089.30161</v>
      </c>
      <c r="R12" s="253">
        <v>6960.1634200000008</v>
      </c>
      <c r="S12" s="253">
        <v>15192.45311</v>
      </c>
      <c r="T12" s="253">
        <v>5420.1058800000001</v>
      </c>
      <c r="U12" s="253">
        <v>25777.77951</v>
      </c>
      <c r="V12" s="253">
        <v>13230.38811</v>
      </c>
      <c r="W12" s="253">
        <v>8198.8554300000014</v>
      </c>
      <c r="X12" s="253">
        <v>38901.600660000011</v>
      </c>
      <c r="Y12" s="253">
        <v>5851.2647099999995</v>
      </c>
      <c r="Z12" s="253">
        <v>35569.352899999998</v>
      </c>
      <c r="AA12" s="253">
        <v>6275.8508099999999</v>
      </c>
      <c r="AB12" s="253">
        <v>33478.205529999999</v>
      </c>
      <c r="AC12" s="253">
        <v>45523.421240000003</v>
      </c>
      <c r="AD12" s="253">
        <v>13607.683079999999</v>
      </c>
      <c r="AE12" s="253">
        <v>12032.275100000001</v>
      </c>
      <c r="AF12" s="253">
        <v>2996.0685800000001</v>
      </c>
      <c r="AG12" s="253">
        <v>8403.1685300000008</v>
      </c>
      <c r="AH12" s="253">
        <v>7400.3417499999996</v>
      </c>
      <c r="AI12" s="253">
        <v>0</v>
      </c>
      <c r="AJ12" s="253">
        <v>1765.6328899999999</v>
      </c>
      <c r="AK12" s="253">
        <v>0</v>
      </c>
      <c r="AL12" s="253">
        <v>13608.9586</v>
      </c>
      <c r="AM12" s="253">
        <v>3372.2265900000002</v>
      </c>
      <c r="AN12" s="253">
        <v>12202.120260000003</v>
      </c>
      <c r="AO12" s="253">
        <v>8312.0903299999991</v>
      </c>
      <c r="AP12" s="253">
        <v>3224.45487</v>
      </c>
      <c r="AQ12" s="253">
        <v>817856.04799000022</v>
      </c>
      <c r="AR12" s="32">
        <v>0.11181979324108018</v>
      </c>
    </row>
    <row r="13" spans="1:46" x14ac:dyDescent="0.25">
      <c r="A13" s="252" t="s">
        <v>831</v>
      </c>
      <c r="B13" s="253">
        <v>129404.1828</v>
      </c>
      <c r="C13" s="253">
        <v>88039.289900000003</v>
      </c>
      <c r="D13" s="253">
        <v>53831.361730000004</v>
      </c>
      <c r="E13" s="253">
        <v>9198.6343700000016</v>
      </c>
      <c r="F13" s="253">
        <v>20474.672809999996</v>
      </c>
      <c r="G13" s="253">
        <v>23039.96646</v>
      </c>
      <c r="H13" s="253">
        <v>11326.77536</v>
      </c>
      <c r="I13" s="253">
        <v>14676.11319</v>
      </c>
      <c r="J13" s="253">
        <v>15390.150860000002</v>
      </c>
      <c r="K13" s="253">
        <v>12516.79636</v>
      </c>
      <c r="L13" s="253">
        <v>3097.95003</v>
      </c>
      <c r="M13" s="253">
        <v>7349.6017300000003</v>
      </c>
      <c r="N13" s="253">
        <v>23154.563169999998</v>
      </c>
      <c r="O13" s="253">
        <v>13814.102010000002</v>
      </c>
      <c r="P13" s="253">
        <v>4887.3722699999998</v>
      </c>
      <c r="Q13" s="253">
        <v>4877.7090799999996</v>
      </c>
      <c r="R13" s="253">
        <v>10252.63169</v>
      </c>
      <c r="S13" s="253">
        <v>24885.48603</v>
      </c>
      <c r="T13" s="253">
        <v>6774.6833799999995</v>
      </c>
      <c r="U13" s="253">
        <v>25575.236349999999</v>
      </c>
      <c r="V13" s="253">
        <v>20610.386290000002</v>
      </c>
      <c r="W13" s="253">
        <v>10171.35261</v>
      </c>
      <c r="X13" s="253">
        <v>32228.056230000002</v>
      </c>
      <c r="Y13" s="253">
        <v>9676.9239199999993</v>
      </c>
      <c r="Z13" s="253">
        <v>21995.672649999997</v>
      </c>
      <c r="AA13" s="253">
        <v>7818.9228299999995</v>
      </c>
      <c r="AB13" s="253">
        <v>29063.747609999999</v>
      </c>
      <c r="AC13" s="253">
        <v>35848.362639999999</v>
      </c>
      <c r="AD13" s="253">
        <v>11263.114229999999</v>
      </c>
      <c r="AE13" s="253">
        <v>17361.092540000001</v>
      </c>
      <c r="AF13" s="253">
        <v>3822.2102400000003</v>
      </c>
      <c r="AG13" s="253">
        <v>7329.9169100000008</v>
      </c>
      <c r="AH13" s="253">
        <v>7353.6696800000009</v>
      </c>
      <c r="AI13" s="253">
        <v>3942.4058599999998</v>
      </c>
      <c r="AJ13" s="253">
        <v>3374.0151700000001</v>
      </c>
      <c r="AK13" s="253">
        <v>1742.1024200000002</v>
      </c>
      <c r="AL13" s="253">
        <v>16022.904350000001</v>
      </c>
      <c r="AM13" s="253">
        <v>3224.3209200000001</v>
      </c>
      <c r="AN13" s="253">
        <v>14764.725270000001</v>
      </c>
      <c r="AO13" s="253">
        <v>3616.9578799999999</v>
      </c>
      <c r="AP13" s="253">
        <v>2469.4852900000001</v>
      </c>
      <c r="AQ13" s="253">
        <v>766267.62511999998</v>
      </c>
      <c r="AR13" s="32">
        <v>0.10476646546642591</v>
      </c>
    </row>
    <row r="14" spans="1:46" x14ac:dyDescent="0.25">
      <c r="A14" s="252" t="s">
        <v>832</v>
      </c>
      <c r="B14" s="253">
        <v>87768.234269999986</v>
      </c>
      <c r="C14" s="253">
        <v>75906.411999999997</v>
      </c>
      <c r="D14" s="253">
        <v>38219.351340000001</v>
      </c>
      <c r="E14" s="253">
        <v>6104.9359000000004</v>
      </c>
      <c r="F14" s="253">
        <v>12623.14458</v>
      </c>
      <c r="G14" s="253">
        <v>23014.737970000002</v>
      </c>
      <c r="H14" s="253">
        <v>16818.573290000004</v>
      </c>
      <c r="I14" s="253">
        <v>18067.4228</v>
      </c>
      <c r="J14" s="253">
        <v>13054.328580000001</v>
      </c>
      <c r="K14" s="253">
        <v>17395.64718</v>
      </c>
      <c r="L14" s="253">
        <v>5542.8313899999994</v>
      </c>
      <c r="M14" s="253">
        <v>8567.4290099999998</v>
      </c>
      <c r="N14" s="253">
        <v>31521.85844</v>
      </c>
      <c r="O14" s="253">
        <v>18644.24482</v>
      </c>
      <c r="P14" s="253">
        <v>10482.04895</v>
      </c>
      <c r="Q14" s="253">
        <v>3528.0186100000001</v>
      </c>
      <c r="R14" s="253">
        <v>10344.674930000003</v>
      </c>
      <c r="S14" s="253">
        <v>22554.392509999998</v>
      </c>
      <c r="T14" s="253">
        <v>7245.8630899999998</v>
      </c>
      <c r="U14" s="253">
        <v>27827.114060000004</v>
      </c>
      <c r="V14" s="253">
        <v>28388.885609999998</v>
      </c>
      <c r="W14" s="253">
        <v>10619.02261</v>
      </c>
      <c r="X14" s="253">
        <v>27538.81537</v>
      </c>
      <c r="Y14" s="253">
        <v>12274.548989999999</v>
      </c>
      <c r="Z14" s="253">
        <v>22601.816769999998</v>
      </c>
      <c r="AA14" s="253">
        <v>8334.3988100000006</v>
      </c>
      <c r="AB14" s="253">
        <v>37980.753720000001</v>
      </c>
      <c r="AC14" s="253">
        <v>38969.475720000002</v>
      </c>
      <c r="AD14" s="253">
        <v>8615.2774099999988</v>
      </c>
      <c r="AE14" s="253">
        <v>25691.56784</v>
      </c>
      <c r="AF14" s="253">
        <v>3074.0876099999996</v>
      </c>
      <c r="AG14" s="253">
        <v>4216.5568599999997</v>
      </c>
      <c r="AH14" s="253">
        <v>7802.6594699999996</v>
      </c>
      <c r="AI14" s="253">
        <v>4538.0470399999995</v>
      </c>
      <c r="AJ14" s="253">
        <v>3551.6563500000002</v>
      </c>
      <c r="AK14" s="253">
        <v>502.5</v>
      </c>
      <c r="AL14" s="253">
        <v>16398.30644</v>
      </c>
      <c r="AM14" s="253">
        <v>2234.2344299999995</v>
      </c>
      <c r="AN14" s="253">
        <v>15838.984600000002</v>
      </c>
      <c r="AO14" s="253">
        <v>6137.4118800000006</v>
      </c>
      <c r="AP14" s="253">
        <v>3474.9229600000003</v>
      </c>
      <c r="AQ14" s="253">
        <v>744015.19420999999</v>
      </c>
      <c r="AR14" s="32">
        <v>0.10172404470108111</v>
      </c>
    </row>
    <row r="15" spans="1:46" x14ac:dyDescent="0.25">
      <c r="A15" s="252" t="s">
        <v>833</v>
      </c>
      <c r="B15" s="253">
        <v>51380.846440000001</v>
      </c>
      <c r="C15" s="253">
        <v>38422.340250000001</v>
      </c>
      <c r="D15" s="253">
        <v>18370.737349999999</v>
      </c>
      <c r="E15" s="253">
        <v>3476.72343</v>
      </c>
      <c r="F15" s="253">
        <v>8520.0506800000003</v>
      </c>
      <c r="G15" s="253">
        <v>16970.802779999998</v>
      </c>
      <c r="H15" s="253">
        <v>8994.0480800000005</v>
      </c>
      <c r="I15" s="253">
        <v>10607.31257</v>
      </c>
      <c r="J15" s="253">
        <v>8911.6592000000001</v>
      </c>
      <c r="K15" s="253">
        <v>12604.18635</v>
      </c>
      <c r="L15" s="253">
        <v>3039.9490900000001</v>
      </c>
      <c r="M15" s="253">
        <v>4147.5425300000006</v>
      </c>
      <c r="N15" s="253">
        <v>15368.63884</v>
      </c>
      <c r="O15" s="253">
        <v>8669.6419500000011</v>
      </c>
      <c r="P15" s="253">
        <v>5529.699090000001</v>
      </c>
      <c r="Q15" s="253">
        <v>574.67913999999996</v>
      </c>
      <c r="R15" s="253">
        <v>5365.1994000000004</v>
      </c>
      <c r="S15" s="253">
        <v>12636.949370000002</v>
      </c>
      <c r="T15" s="253">
        <v>4506.1066899999996</v>
      </c>
      <c r="U15" s="253">
        <v>16466.021100000002</v>
      </c>
      <c r="V15" s="253">
        <v>18998.186989999998</v>
      </c>
      <c r="W15" s="253">
        <v>6665.3021099999996</v>
      </c>
      <c r="X15" s="253">
        <v>14699.078580000001</v>
      </c>
      <c r="Y15" s="253">
        <v>8722.9367500000008</v>
      </c>
      <c r="Z15" s="253">
        <v>8885.73099</v>
      </c>
      <c r="AA15" s="253">
        <v>4433.8638100000007</v>
      </c>
      <c r="AB15" s="253">
        <v>19067.416420000001</v>
      </c>
      <c r="AC15" s="253">
        <v>17742.009259999999</v>
      </c>
      <c r="AD15" s="253">
        <v>3129.1579000000002</v>
      </c>
      <c r="AE15" s="253">
        <v>20643.165139999997</v>
      </c>
      <c r="AF15" s="253">
        <v>1649.0360599999999</v>
      </c>
      <c r="AG15" s="253">
        <v>4070.9615200000003</v>
      </c>
      <c r="AH15" s="253">
        <v>3256.6575900000003</v>
      </c>
      <c r="AI15" s="253">
        <v>806.12289999999996</v>
      </c>
      <c r="AJ15" s="253">
        <v>2983.35619</v>
      </c>
      <c r="AK15" s="253">
        <v>338.90584999999999</v>
      </c>
      <c r="AL15" s="253">
        <v>11977.38258</v>
      </c>
      <c r="AM15" s="253">
        <v>1273.2526800000001</v>
      </c>
      <c r="AN15" s="253">
        <v>10050.473620000001</v>
      </c>
      <c r="AO15" s="253">
        <v>2591.1639500000001</v>
      </c>
      <c r="AP15" s="253">
        <v>2190.5499399999999</v>
      </c>
      <c r="AQ15" s="253">
        <v>418737.84516000008</v>
      </c>
      <c r="AR15" s="32">
        <v>5.7251125528852427E-2</v>
      </c>
    </row>
    <row r="16" spans="1:46" x14ac:dyDescent="0.25">
      <c r="A16" s="252" t="s">
        <v>834</v>
      </c>
      <c r="B16" s="253">
        <v>88415.140179999988</v>
      </c>
      <c r="C16" s="253">
        <v>55825.970170000001</v>
      </c>
      <c r="D16" s="253">
        <v>29734.93003</v>
      </c>
      <c r="E16" s="253">
        <v>6010.0045599999994</v>
      </c>
      <c r="F16" s="253">
        <v>15748.81092</v>
      </c>
      <c r="G16" s="253">
        <v>36060.345829999998</v>
      </c>
      <c r="H16" s="253">
        <v>19910.340939999998</v>
      </c>
      <c r="I16" s="253">
        <v>23250.366170000001</v>
      </c>
      <c r="J16" s="253">
        <v>19227.105910000002</v>
      </c>
      <c r="K16" s="253">
        <v>21113.963210000002</v>
      </c>
      <c r="L16" s="253">
        <v>9686.4333900000001</v>
      </c>
      <c r="M16" s="253">
        <v>7603.6351500000001</v>
      </c>
      <c r="N16" s="253">
        <v>29348.927169999999</v>
      </c>
      <c r="O16" s="253">
        <v>21973.065030000002</v>
      </c>
      <c r="P16" s="253">
        <v>13942.672479999999</v>
      </c>
      <c r="Q16" s="253">
        <v>2466.50902</v>
      </c>
      <c r="R16" s="253">
        <v>12853.742269999999</v>
      </c>
      <c r="S16" s="253">
        <v>25446.039140000001</v>
      </c>
      <c r="T16" s="253">
        <v>12002.62695</v>
      </c>
      <c r="U16" s="253">
        <v>33808.38265</v>
      </c>
      <c r="V16" s="253">
        <v>44597.277090000011</v>
      </c>
      <c r="W16" s="253">
        <v>10722.258769999999</v>
      </c>
      <c r="X16" s="253">
        <v>28561.358109999997</v>
      </c>
      <c r="Y16" s="253">
        <v>16423.845870000001</v>
      </c>
      <c r="Z16" s="253">
        <v>17641.85166</v>
      </c>
      <c r="AA16" s="253">
        <v>9840.8656300000002</v>
      </c>
      <c r="AB16" s="253">
        <v>52741.105130000004</v>
      </c>
      <c r="AC16" s="253">
        <v>36854.927230000001</v>
      </c>
      <c r="AD16" s="253">
        <v>10601.208289999999</v>
      </c>
      <c r="AE16" s="253">
        <v>47321.999790000002</v>
      </c>
      <c r="AF16" s="253">
        <v>2735.7718800000002</v>
      </c>
      <c r="AG16" s="253">
        <v>10752.043829999999</v>
      </c>
      <c r="AH16" s="253">
        <v>8346.2302999999993</v>
      </c>
      <c r="AI16" s="253">
        <v>4106.7054400000006</v>
      </c>
      <c r="AJ16" s="253">
        <v>4266.6248299999997</v>
      </c>
      <c r="AK16" s="253">
        <v>809.65813000000003</v>
      </c>
      <c r="AL16" s="253">
        <v>18588.774660000003</v>
      </c>
      <c r="AM16" s="253">
        <v>3740.4438999999998</v>
      </c>
      <c r="AN16" s="253">
        <v>17736.15022</v>
      </c>
      <c r="AO16" s="253">
        <v>4094.3576500000004</v>
      </c>
      <c r="AP16" s="253">
        <v>3430.0854300000001</v>
      </c>
      <c r="AQ16" s="253">
        <v>838342.55501000001</v>
      </c>
      <c r="AR16" s="32">
        <v>0.11462077146315029</v>
      </c>
    </row>
    <row r="17" spans="1:45" x14ac:dyDescent="0.25">
      <c r="A17" s="252" t="s">
        <v>835</v>
      </c>
      <c r="B17" s="253">
        <v>108701.19159</v>
      </c>
      <c r="C17" s="253">
        <v>54166.867970000007</v>
      </c>
      <c r="D17" s="253">
        <v>29708.009890000001</v>
      </c>
      <c r="E17" s="253">
        <v>8650.7024500000007</v>
      </c>
      <c r="F17" s="253">
        <v>17593.313270000002</v>
      </c>
      <c r="G17" s="253">
        <v>41264.946909999999</v>
      </c>
      <c r="H17" s="253">
        <v>22815.375740000003</v>
      </c>
      <c r="I17" s="253">
        <v>29068.069810000001</v>
      </c>
      <c r="J17" s="253">
        <v>19766.966670000002</v>
      </c>
      <c r="K17" s="253">
        <v>25664.06482</v>
      </c>
      <c r="L17" s="253">
        <v>12912.39705</v>
      </c>
      <c r="M17" s="253">
        <v>7319.6052900000004</v>
      </c>
      <c r="N17" s="253">
        <v>41585.67308</v>
      </c>
      <c r="O17" s="253">
        <v>24467.881490000003</v>
      </c>
      <c r="P17" s="253">
        <v>14335.290410000001</v>
      </c>
      <c r="Q17" s="253">
        <v>2894.36895</v>
      </c>
      <c r="R17" s="253">
        <v>15414.84777</v>
      </c>
      <c r="S17" s="253">
        <v>25017.94397</v>
      </c>
      <c r="T17" s="253">
        <v>11598.854239999999</v>
      </c>
      <c r="U17" s="253">
        <v>37013.486060000003</v>
      </c>
      <c r="V17" s="253">
        <v>64435.832280000002</v>
      </c>
      <c r="W17" s="253">
        <v>12159.065470000001</v>
      </c>
      <c r="X17" s="253">
        <v>25653.1119</v>
      </c>
      <c r="Y17" s="253">
        <v>19492.976009999998</v>
      </c>
      <c r="Z17" s="253">
        <v>20742.18792</v>
      </c>
      <c r="AA17" s="253">
        <v>12028.714829999999</v>
      </c>
      <c r="AB17" s="253">
        <v>42503.859349999999</v>
      </c>
      <c r="AC17" s="253">
        <v>35736.952559999998</v>
      </c>
      <c r="AD17" s="253">
        <v>9460.7049800000004</v>
      </c>
      <c r="AE17" s="253">
        <v>47635.062550000002</v>
      </c>
      <c r="AF17" s="253">
        <v>4224.8962799999999</v>
      </c>
      <c r="AG17" s="253">
        <v>12959.373179999999</v>
      </c>
      <c r="AH17" s="253">
        <v>6311.9204600000003</v>
      </c>
      <c r="AI17" s="253">
        <v>1874.3130899999999</v>
      </c>
      <c r="AJ17" s="253">
        <v>3470.0866500000002</v>
      </c>
      <c r="AK17" s="253">
        <v>330.90785999999997</v>
      </c>
      <c r="AL17" s="253">
        <v>21294.626609999999</v>
      </c>
      <c r="AM17" s="253">
        <v>4448.1037999999999</v>
      </c>
      <c r="AN17" s="253">
        <v>21294.578020000001</v>
      </c>
      <c r="AO17" s="253">
        <v>5956.5983299999998</v>
      </c>
      <c r="AP17" s="253">
        <v>4207.75018</v>
      </c>
      <c r="AQ17" s="253">
        <v>926181.47974000021</v>
      </c>
      <c r="AR17" s="32">
        <v>0.12663037929813145</v>
      </c>
    </row>
    <row r="18" spans="1:45" x14ac:dyDescent="0.25">
      <c r="A18" s="252" t="s">
        <v>836</v>
      </c>
      <c r="B18" s="253">
        <v>127926.61174000001</v>
      </c>
      <c r="C18" s="253">
        <v>51828.203370000003</v>
      </c>
      <c r="D18" s="253">
        <v>24840.438349999997</v>
      </c>
      <c r="E18" s="253">
        <v>8387.7790199999999</v>
      </c>
      <c r="F18" s="253">
        <v>14199.221890000001</v>
      </c>
      <c r="G18" s="253">
        <v>46391.523829999991</v>
      </c>
      <c r="H18" s="253">
        <v>21479.990039999997</v>
      </c>
      <c r="I18" s="253">
        <v>23876.258159999998</v>
      </c>
      <c r="J18" s="253">
        <v>21930.95665</v>
      </c>
      <c r="K18" s="253">
        <v>22359.34791</v>
      </c>
      <c r="L18" s="253">
        <v>17675.76685</v>
      </c>
      <c r="M18" s="253">
        <v>9527.9328999999998</v>
      </c>
      <c r="N18" s="253">
        <v>45544.320219999994</v>
      </c>
      <c r="O18" s="253">
        <v>25973.278579999998</v>
      </c>
      <c r="P18" s="253">
        <v>15516.56293</v>
      </c>
      <c r="Q18" s="253">
        <v>5030.94614</v>
      </c>
      <c r="R18" s="253">
        <v>12192.605840000002</v>
      </c>
      <c r="S18" s="253">
        <v>25258.27619</v>
      </c>
      <c r="T18" s="253">
        <v>13683.50733</v>
      </c>
      <c r="U18" s="253">
        <v>43295.164289999993</v>
      </c>
      <c r="V18" s="253">
        <v>97172.454299999998</v>
      </c>
      <c r="W18" s="253">
        <v>12951.635320000001</v>
      </c>
      <c r="X18" s="253">
        <v>21307.22611</v>
      </c>
      <c r="Y18" s="253">
        <v>18640.074489999999</v>
      </c>
      <c r="Z18" s="253">
        <v>12449.773150000001</v>
      </c>
      <c r="AA18" s="253">
        <v>11809.989440000001</v>
      </c>
      <c r="AB18" s="253">
        <v>55347.34466000001</v>
      </c>
      <c r="AC18" s="253">
        <v>36882.483039999992</v>
      </c>
      <c r="AD18" s="253">
        <v>7006.2506199999998</v>
      </c>
      <c r="AE18" s="253">
        <v>67791.547809999989</v>
      </c>
      <c r="AF18" s="253">
        <v>7971.4479199999987</v>
      </c>
      <c r="AG18" s="253">
        <v>17209.860390000002</v>
      </c>
      <c r="AH18" s="253">
        <v>6755.3302000000003</v>
      </c>
      <c r="AI18" s="253">
        <v>1675.2066</v>
      </c>
      <c r="AJ18" s="253">
        <v>2629.9267500000001</v>
      </c>
      <c r="AK18" s="253">
        <v>661.47818000000007</v>
      </c>
      <c r="AL18" s="253">
        <v>16319.639080000001</v>
      </c>
      <c r="AM18" s="253">
        <v>3036.6122500000001</v>
      </c>
      <c r="AN18" s="253">
        <v>24109.094789999999</v>
      </c>
      <c r="AO18" s="253">
        <v>6464.94697</v>
      </c>
      <c r="AP18" s="253">
        <v>5063.5981600000005</v>
      </c>
      <c r="AQ18" s="253">
        <v>1010174.6124600003</v>
      </c>
      <c r="AR18" s="32">
        <v>0.13811417862626926</v>
      </c>
    </row>
    <row r="19" spans="1:45" x14ac:dyDescent="0.25">
      <c r="A19" s="252" t="s">
        <v>837</v>
      </c>
      <c r="B19" s="253">
        <v>26435.936259999995</v>
      </c>
      <c r="C19" s="253">
        <v>7695.7797799999998</v>
      </c>
      <c r="D19" s="253">
        <v>3494.8080399999999</v>
      </c>
      <c r="E19" s="253">
        <v>1443.0170600000001</v>
      </c>
      <c r="F19" s="253">
        <v>1766.2485300000001</v>
      </c>
      <c r="G19" s="253">
        <v>8533.2033800000008</v>
      </c>
      <c r="H19" s="253">
        <v>3136.1939200000006</v>
      </c>
      <c r="I19" s="253">
        <v>2904.2476200000001</v>
      </c>
      <c r="J19" s="253">
        <v>3362.7127</v>
      </c>
      <c r="K19" s="253">
        <v>2321.4304200000001</v>
      </c>
      <c r="L19" s="253">
        <v>3810.0536000000002</v>
      </c>
      <c r="M19" s="253">
        <v>1285.2278700000002</v>
      </c>
      <c r="N19" s="253">
        <v>6752.87068</v>
      </c>
      <c r="O19" s="253">
        <v>3020.7913600000002</v>
      </c>
      <c r="P19" s="253">
        <v>1837.3363900000002</v>
      </c>
      <c r="Q19" s="253">
        <v>1131.1485899999998</v>
      </c>
      <c r="R19" s="253">
        <v>2581.8295499999999</v>
      </c>
      <c r="S19" s="253">
        <v>2868.3594099999996</v>
      </c>
      <c r="T19" s="253">
        <v>1777.73227</v>
      </c>
      <c r="U19" s="253">
        <v>7692.12716</v>
      </c>
      <c r="V19" s="253">
        <v>16489.204099999999</v>
      </c>
      <c r="W19" s="253">
        <v>1748.0875900000001</v>
      </c>
      <c r="X19" s="253">
        <v>1799.3208299999997</v>
      </c>
      <c r="Y19" s="253">
        <v>2390.5408900000002</v>
      </c>
      <c r="Z19" s="253">
        <v>1499.7841700000001</v>
      </c>
      <c r="AA19" s="253">
        <v>1794.9359099999997</v>
      </c>
      <c r="AB19" s="253">
        <v>7537.091339999999</v>
      </c>
      <c r="AC19" s="253">
        <v>4593.7898999999998</v>
      </c>
      <c r="AD19" s="253">
        <v>1059.5583799999999</v>
      </c>
      <c r="AE19" s="253">
        <v>6371.7546300000004</v>
      </c>
      <c r="AF19" s="253">
        <v>2126.7451299999998</v>
      </c>
      <c r="AG19" s="253">
        <v>3882.3782099999999</v>
      </c>
      <c r="AH19" s="253">
        <v>913.14936999999998</v>
      </c>
      <c r="AI19" s="253">
        <v>200.76827</v>
      </c>
      <c r="AJ19" s="253">
        <v>288.57853</v>
      </c>
      <c r="AK19" s="253">
        <v>121.01464</v>
      </c>
      <c r="AL19" s="253">
        <v>1647.42445</v>
      </c>
      <c r="AM19" s="253">
        <v>311.97289000000001</v>
      </c>
      <c r="AN19" s="253">
        <v>4052.8716700000004</v>
      </c>
      <c r="AO19" s="253">
        <v>1195.8160699999999</v>
      </c>
      <c r="AP19" s="253">
        <v>800.88045999999997</v>
      </c>
      <c r="AQ19" s="253">
        <v>154676.72201999993</v>
      </c>
      <c r="AR19" s="32">
        <v>2.1147876961956392E-2</v>
      </c>
    </row>
    <row r="20" spans="1:45" ht="15.75" thickBot="1" x14ac:dyDescent="0.3">
      <c r="A20" s="252" t="s">
        <v>838</v>
      </c>
      <c r="B20" s="253">
        <v>35810.650019999994</v>
      </c>
      <c r="C20" s="253">
        <v>10576.830750000001</v>
      </c>
      <c r="D20" s="253">
        <v>6393.9547200000006</v>
      </c>
      <c r="E20" s="253">
        <v>2193.72363</v>
      </c>
      <c r="F20" s="253">
        <v>2681.7350199999996</v>
      </c>
      <c r="G20" s="253">
        <v>33007.77648</v>
      </c>
      <c r="H20" s="253">
        <v>4942.49802</v>
      </c>
      <c r="I20" s="253">
        <v>4349.8134300000002</v>
      </c>
      <c r="J20" s="253">
        <v>5614.8060599999999</v>
      </c>
      <c r="K20" s="253">
        <v>3168.1009900000004</v>
      </c>
      <c r="L20" s="253">
        <v>6561.3107</v>
      </c>
      <c r="M20" s="253">
        <v>2066.9099700000002</v>
      </c>
      <c r="N20" s="253">
        <v>8486.8536000000004</v>
      </c>
      <c r="O20" s="253">
        <v>3747.2750599999999</v>
      </c>
      <c r="P20" s="253">
        <v>2424.72235</v>
      </c>
      <c r="Q20" s="253">
        <v>4252.973109999999</v>
      </c>
      <c r="R20" s="253">
        <v>3622.5435999999995</v>
      </c>
      <c r="S20" s="253">
        <v>3823.2204299999999</v>
      </c>
      <c r="T20" s="253">
        <v>2730.3587400000001</v>
      </c>
      <c r="U20" s="253">
        <v>12654.17914</v>
      </c>
      <c r="V20" s="253">
        <v>27074.419809999999</v>
      </c>
      <c r="W20" s="253">
        <v>2384.2170000000001</v>
      </c>
      <c r="X20" s="253">
        <v>1946.8722799999996</v>
      </c>
      <c r="Y20" s="253">
        <v>2840.9646699999998</v>
      </c>
      <c r="Z20" s="253">
        <v>3289.5784600000002</v>
      </c>
      <c r="AA20" s="253">
        <v>2524.3135000000002</v>
      </c>
      <c r="AB20" s="253">
        <v>8238.5372700000007</v>
      </c>
      <c r="AC20" s="253">
        <v>5369.8598999999995</v>
      </c>
      <c r="AD20" s="253">
        <v>2682.7314000000001</v>
      </c>
      <c r="AE20" s="253">
        <v>9093.4300599999988</v>
      </c>
      <c r="AF20" s="253">
        <v>4386.4054900000001</v>
      </c>
      <c r="AG20" s="253">
        <v>3466.3622300000002</v>
      </c>
      <c r="AH20" s="253">
        <v>2620.6438999999996</v>
      </c>
      <c r="AI20" s="253">
        <v>593.96143000000006</v>
      </c>
      <c r="AJ20" s="253">
        <v>822.78107999999997</v>
      </c>
      <c r="AK20" s="253">
        <v>443.03161000000006</v>
      </c>
      <c r="AL20" s="253">
        <v>2646.0317500000001</v>
      </c>
      <c r="AM20" s="253">
        <v>485.63525000000004</v>
      </c>
      <c r="AN20" s="253">
        <v>7168.0489399999997</v>
      </c>
      <c r="AO20" s="253">
        <v>4475.71497</v>
      </c>
      <c r="AP20" s="253">
        <v>1913.2313799999999</v>
      </c>
      <c r="AQ20" s="253">
        <v>253577.00819999992</v>
      </c>
      <c r="AR20" s="32">
        <v>3.4669828140663668E-2</v>
      </c>
    </row>
    <row r="21" spans="1:45" ht="16.5" thickTop="1" thickBot="1" x14ac:dyDescent="0.3">
      <c r="A21" s="249" t="s">
        <v>725</v>
      </c>
      <c r="B21" s="254">
        <v>1085985.3086599999</v>
      </c>
      <c r="C21" s="254">
        <v>807889.68276</v>
      </c>
      <c r="D21" s="254">
        <v>330927.54624999996</v>
      </c>
      <c r="E21" s="254">
        <v>80181.847359999985</v>
      </c>
      <c r="F21" s="254">
        <v>208113.09109</v>
      </c>
      <c r="G21" s="254">
        <v>282984.30030999996</v>
      </c>
      <c r="H21" s="254">
        <v>169747.88611999998</v>
      </c>
      <c r="I21" s="254">
        <v>163585.22270000001</v>
      </c>
      <c r="J21" s="254">
        <v>163052.65478000001</v>
      </c>
      <c r="K21" s="254">
        <v>128167.46669000002</v>
      </c>
      <c r="L21" s="254">
        <v>70624.295059999989</v>
      </c>
      <c r="M21" s="254">
        <v>63296.220070000003</v>
      </c>
      <c r="N21" s="254">
        <v>243649.05912999998</v>
      </c>
      <c r="O21" s="254">
        <v>151696.30920999998</v>
      </c>
      <c r="P21" s="254">
        <v>76030.996750000006</v>
      </c>
      <c r="Q21" s="254">
        <v>55225.043419999995</v>
      </c>
      <c r="R21" s="254">
        <v>85297.369210000004</v>
      </c>
      <c r="S21" s="254">
        <v>166708.86027999999</v>
      </c>
      <c r="T21" s="254">
        <v>67484.511530000003</v>
      </c>
      <c r="U21" s="254">
        <v>246879.29665</v>
      </c>
      <c r="V21" s="254">
        <v>340810.46759999997</v>
      </c>
      <c r="W21" s="254">
        <v>95303.271519999995</v>
      </c>
      <c r="X21" s="254">
        <v>236490.22059000001</v>
      </c>
      <c r="Y21" s="254">
        <v>99634.740969999999</v>
      </c>
      <c r="Z21" s="254">
        <v>226772.42442999998</v>
      </c>
      <c r="AA21" s="254">
        <v>99277.064110000007</v>
      </c>
      <c r="AB21" s="254">
        <v>316770.23857000005</v>
      </c>
      <c r="AC21" s="254">
        <v>290306.84908999997</v>
      </c>
      <c r="AD21" s="254">
        <v>77510.767829999997</v>
      </c>
      <c r="AE21" s="254">
        <v>266085.92363000003</v>
      </c>
      <c r="AF21" s="254">
        <v>44836.669190000001</v>
      </c>
      <c r="AG21" s="254">
        <v>77053.495879999988</v>
      </c>
      <c r="AH21" s="254">
        <v>54610.602720000003</v>
      </c>
      <c r="AI21" s="254">
        <v>17737.530630000001</v>
      </c>
      <c r="AJ21" s="254">
        <v>44089.20242999999</v>
      </c>
      <c r="AK21" s="254">
        <v>6613.5663600000007</v>
      </c>
      <c r="AL21" s="254">
        <v>128636.29400000001</v>
      </c>
      <c r="AM21" s="254">
        <v>22126.80271</v>
      </c>
      <c r="AN21" s="254">
        <v>140318.91930000001</v>
      </c>
      <c r="AO21" s="254">
        <v>54067.396950000002</v>
      </c>
      <c r="AP21" s="254">
        <v>27474.95867</v>
      </c>
      <c r="AQ21" s="254">
        <v>7314054.3752100011</v>
      </c>
      <c r="AR21" s="255">
        <v>1.0000000000000002</v>
      </c>
    </row>
    <row r="22" spans="1:45" ht="16.5" thickTop="1" thickBot="1" x14ac:dyDescent="0.3">
      <c r="A22" s="256" t="s">
        <v>839</v>
      </c>
      <c r="B22" s="32">
        <v>0.14847925007787752</v>
      </c>
      <c r="C22" s="32">
        <v>0.1104571611469328</v>
      </c>
      <c r="D22" s="32">
        <v>4.5245431503986917E-2</v>
      </c>
      <c r="E22" s="32">
        <v>1.0962708676567338E-2</v>
      </c>
      <c r="F22" s="32">
        <v>2.845386162227221E-2</v>
      </c>
      <c r="G22" s="32">
        <v>3.8690483525681323E-2</v>
      </c>
      <c r="H22" s="32">
        <v>2.3208452851449603E-2</v>
      </c>
      <c r="I22" s="32">
        <v>2.2365874562602382E-2</v>
      </c>
      <c r="J22" s="32">
        <v>2.2293060239290119E-2</v>
      </c>
      <c r="K22" s="32">
        <v>1.7523450075023549E-2</v>
      </c>
      <c r="L22" s="32">
        <v>9.6559707430356953E-3</v>
      </c>
      <c r="M22" s="32">
        <v>8.6540538014776031E-3</v>
      </c>
      <c r="N22" s="32">
        <v>3.33124484220155E-2</v>
      </c>
      <c r="O22" s="32">
        <v>2.0740385759798849E-2</v>
      </c>
      <c r="P22" s="32">
        <v>1.0395191620081031E-2</v>
      </c>
      <c r="Q22" s="32">
        <v>7.5505377164241235E-3</v>
      </c>
      <c r="R22" s="32">
        <v>1.1662118550704779E-2</v>
      </c>
      <c r="S22" s="32">
        <v>2.2792947895634623E-2</v>
      </c>
      <c r="T22" s="32">
        <v>9.2266898860814649E-3</v>
      </c>
      <c r="U22" s="32">
        <v>3.3754096426568007E-2</v>
      </c>
      <c r="V22" s="32">
        <v>4.65966548943266E-2</v>
      </c>
      <c r="W22" s="32">
        <v>1.3030156275979784E-2</v>
      </c>
      <c r="X22" s="32">
        <v>3.2333670008190214E-2</v>
      </c>
      <c r="Y22" s="32">
        <v>1.3622368095552924E-2</v>
      </c>
      <c r="Z22" s="32">
        <v>3.1005023041476759E-2</v>
      </c>
      <c r="AA22" s="32">
        <v>1.3573465415636804E-2</v>
      </c>
      <c r="AB22" s="32">
        <v>4.3309800873732901E-2</v>
      </c>
      <c r="AC22" s="32">
        <v>3.9691644906818827E-2</v>
      </c>
      <c r="AD22" s="32">
        <v>1.0597510471444164E-2</v>
      </c>
      <c r="AE22" s="32">
        <v>3.6380085514794956E-2</v>
      </c>
      <c r="AF22" s="32">
        <v>6.1302072544015852E-3</v>
      </c>
      <c r="AG22" s="32">
        <v>1.0534990844635009E-2</v>
      </c>
      <c r="AH22" s="32">
        <v>7.4665294949262696E-3</v>
      </c>
      <c r="AI22" s="32">
        <v>2.4251297187670583E-3</v>
      </c>
      <c r="AJ22" s="32">
        <v>6.0280113010144389E-3</v>
      </c>
      <c r="AK22" s="32">
        <v>9.0422712502873787E-4</v>
      </c>
      <c r="AL22" s="32">
        <v>1.75875495861769E-2</v>
      </c>
      <c r="AM22" s="32">
        <v>3.0252444916181931E-3</v>
      </c>
      <c r="AN22" s="32">
        <v>1.9184834033445529E-2</v>
      </c>
      <c r="AO22" s="32">
        <v>7.3922607320577403E-3</v>
      </c>
      <c r="AP22" s="32">
        <v>3.7564608164689971E-3</v>
      </c>
      <c r="AQ22" s="32">
        <v>1.0000000000000002</v>
      </c>
      <c r="AR22" s="257"/>
    </row>
    <row r="23" spans="1:45" ht="27.75" thickTop="1" thickBot="1" x14ac:dyDescent="0.3">
      <c r="A23" s="258" t="s">
        <v>840</v>
      </c>
      <c r="B23" s="250" t="s">
        <v>890</v>
      </c>
      <c r="C23" s="250" t="s">
        <v>892</v>
      </c>
      <c r="D23" s="250" t="s">
        <v>891</v>
      </c>
      <c r="E23" s="250" t="s">
        <v>900</v>
      </c>
      <c r="F23" s="250" t="s">
        <v>897</v>
      </c>
      <c r="G23" s="250" t="s">
        <v>893</v>
      </c>
      <c r="H23" s="250" t="s">
        <v>898</v>
      </c>
      <c r="I23" s="250" t="s">
        <v>894</v>
      </c>
      <c r="J23" s="250" t="s">
        <v>895</v>
      </c>
      <c r="K23" s="250" t="s">
        <v>896</v>
      </c>
      <c r="L23" s="250" t="s">
        <v>908</v>
      </c>
      <c r="M23" s="250" t="s">
        <v>906</v>
      </c>
      <c r="N23" s="250" t="s">
        <v>899</v>
      </c>
      <c r="O23" s="250" t="s">
        <v>904</v>
      </c>
      <c r="P23" s="250" t="s">
        <v>907</v>
      </c>
      <c r="Q23" s="250">
        <v>0</v>
      </c>
      <c r="R23" s="250" t="s">
        <v>911</v>
      </c>
      <c r="S23" s="250" t="s">
        <v>909</v>
      </c>
      <c r="T23" s="250" t="s">
        <v>910</v>
      </c>
      <c r="U23" s="250" t="s">
        <v>901</v>
      </c>
      <c r="V23" s="250" t="s">
        <v>902</v>
      </c>
      <c r="W23" s="250" t="s">
        <v>903</v>
      </c>
      <c r="X23" s="250" t="s">
        <v>912</v>
      </c>
      <c r="Y23" s="250" t="s">
        <v>913</v>
      </c>
      <c r="Z23" s="250" t="s">
        <v>914</v>
      </c>
      <c r="AA23" s="250" t="s">
        <v>915</v>
      </c>
      <c r="AB23" s="250" t="s">
        <v>916</v>
      </c>
      <c r="AC23" s="250" t="s">
        <v>917</v>
      </c>
      <c r="AD23" s="250" t="s">
        <v>918</v>
      </c>
      <c r="AE23" s="250" t="s">
        <v>919</v>
      </c>
      <c r="AF23" s="250" t="s">
        <v>920</v>
      </c>
      <c r="AG23" s="250" t="s">
        <v>921</v>
      </c>
      <c r="AH23" s="250" t="s">
        <v>922</v>
      </c>
      <c r="AI23" s="250" t="s">
        <v>923</v>
      </c>
      <c r="AJ23" s="250" t="s">
        <v>924</v>
      </c>
      <c r="AK23" s="250" t="s">
        <v>925</v>
      </c>
      <c r="AL23" s="250" t="s">
        <v>926</v>
      </c>
      <c r="AM23" s="250" t="s">
        <v>927</v>
      </c>
      <c r="AN23" s="250" t="s">
        <v>928</v>
      </c>
      <c r="AO23" s="250" t="s">
        <v>929</v>
      </c>
      <c r="AP23" s="250" t="s">
        <v>930</v>
      </c>
      <c r="AQ23" s="251" t="s">
        <v>8</v>
      </c>
      <c r="AR23" s="250" t="s">
        <v>700</v>
      </c>
    </row>
    <row r="24" spans="1:45" ht="15.75" thickTop="1" x14ac:dyDescent="0.25">
      <c r="A24" s="252" t="s">
        <v>825</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826</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827</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828</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829</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830</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831</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832</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833</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834</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835</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836</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837</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838</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725</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839</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796" t="s">
        <v>841</v>
      </c>
      <c r="B41" s="797"/>
      <c r="C41" s="797"/>
      <c r="D41" s="797"/>
      <c r="E41" s="797"/>
      <c r="F41" s="797"/>
      <c r="G41" s="797"/>
      <c r="H41" s="797"/>
      <c r="I41" s="797"/>
      <c r="J41" s="797"/>
      <c r="K41" s="797"/>
      <c r="L41" s="797"/>
      <c r="M41" s="797"/>
      <c r="N41" s="797"/>
      <c r="O41" s="797"/>
      <c r="P41" s="797"/>
      <c r="Q41" s="797"/>
      <c r="R41" s="797"/>
      <c r="S41" s="797"/>
      <c r="T41" s="797"/>
      <c r="U41" s="797"/>
      <c r="V41" s="797"/>
      <c r="W41" s="797"/>
      <c r="X41" s="797"/>
      <c r="Y41" s="797"/>
      <c r="Z41" s="797"/>
      <c r="AA41" s="797"/>
      <c r="AB41" s="797"/>
      <c r="AC41" s="797"/>
      <c r="AD41" s="797"/>
      <c r="AE41" s="797"/>
      <c r="AF41" s="797"/>
      <c r="AG41" s="797"/>
      <c r="AH41" s="797"/>
      <c r="AI41" s="797"/>
      <c r="AJ41" s="797"/>
      <c r="AK41" s="797"/>
      <c r="AL41" s="797"/>
      <c r="AM41" s="797"/>
      <c r="AN41" s="797"/>
      <c r="AO41" s="797"/>
      <c r="AP41" s="797"/>
      <c r="AQ41" s="797"/>
      <c r="AR41" s="797"/>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794" t="s">
        <v>889</v>
      </c>
      <c r="B44" s="794"/>
      <c r="C44" s="794"/>
      <c r="D44" s="794"/>
      <c r="E44" s="794"/>
      <c r="F44" s="794"/>
      <c r="G44" s="794"/>
      <c r="H44" s="794"/>
      <c r="I44" s="794"/>
      <c r="J44" s="794"/>
      <c r="K44" s="794"/>
      <c r="L44" s="794"/>
      <c r="M44" s="794"/>
      <c r="N44" s="794"/>
      <c r="O44" s="794"/>
      <c r="P44" s="794"/>
      <c r="Q44" s="794"/>
      <c r="R44" s="794"/>
      <c r="S44" s="794"/>
      <c r="T44" s="794"/>
      <c r="U44" s="794"/>
      <c r="V44" s="794"/>
      <c r="W44" s="794"/>
      <c r="X44" s="794"/>
      <c r="Y44" s="794"/>
      <c r="Z44" s="794"/>
      <c r="AA44" s="794"/>
      <c r="AB44" s="794"/>
      <c r="AC44" s="794"/>
      <c r="AD44" s="794"/>
      <c r="AE44" s="794"/>
      <c r="AF44" s="794"/>
      <c r="AG44" s="794"/>
      <c r="AH44" s="794"/>
      <c r="AI44" s="794"/>
      <c r="AJ44" s="794"/>
      <c r="AK44" s="794"/>
      <c r="AL44" s="794"/>
      <c r="AM44" s="794"/>
      <c r="AN44" s="794"/>
      <c r="AO44" s="794"/>
      <c r="AP44" s="794"/>
      <c r="AQ44" s="794"/>
      <c r="AR44" s="794"/>
    </row>
    <row r="45" spans="1:45" ht="18" x14ac:dyDescent="0.25">
      <c r="A45" s="794" t="s">
        <v>842</v>
      </c>
      <c r="B45" s="794"/>
      <c r="C45" s="794"/>
      <c r="D45" s="794"/>
      <c r="E45" s="794"/>
      <c r="F45" s="794"/>
      <c r="G45" s="794"/>
      <c r="H45" s="794"/>
      <c r="I45" s="794"/>
      <c r="J45" s="794"/>
      <c r="K45" s="794"/>
      <c r="L45" s="794"/>
      <c r="M45" s="794"/>
      <c r="N45" s="794"/>
      <c r="O45" s="794"/>
      <c r="P45" s="794"/>
      <c r="Q45" s="794"/>
      <c r="R45" s="794"/>
      <c r="S45" s="794"/>
      <c r="T45" s="794"/>
      <c r="U45" s="794"/>
      <c r="V45" s="794"/>
      <c r="W45" s="794"/>
      <c r="X45" s="794"/>
      <c r="Y45" s="794"/>
      <c r="Z45" s="794"/>
      <c r="AA45" s="794"/>
      <c r="AB45" s="794"/>
      <c r="AC45" s="794"/>
      <c r="AD45" s="794"/>
      <c r="AE45" s="794"/>
      <c r="AF45" s="794"/>
      <c r="AG45" s="794"/>
      <c r="AH45" s="794"/>
      <c r="AI45" s="794"/>
      <c r="AJ45" s="794"/>
      <c r="AK45" s="794"/>
      <c r="AL45" s="794"/>
      <c r="AM45" s="794"/>
      <c r="AN45" s="794"/>
      <c r="AO45" s="794"/>
      <c r="AP45" s="794"/>
      <c r="AQ45" s="794"/>
      <c r="AR45" s="794"/>
    </row>
    <row r="46" spans="1:45" ht="18" x14ac:dyDescent="0.25">
      <c r="A46" s="794" t="s">
        <v>2</v>
      </c>
      <c r="B46" s="794"/>
      <c r="C46" s="794"/>
      <c r="D46" s="794"/>
      <c r="E46" s="794"/>
      <c r="F46" s="794"/>
      <c r="G46" s="794"/>
      <c r="H46" s="794"/>
      <c r="I46" s="794"/>
      <c r="J46" s="794"/>
      <c r="K46" s="794"/>
      <c r="L46" s="794"/>
      <c r="M46" s="794"/>
      <c r="N46" s="794"/>
      <c r="O46" s="794"/>
      <c r="P46" s="794"/>
      <c r="Q46" s="794"/>
      <c r="R46" s="794"/>
      <c r="S46" s="794"/>
      <c r="T46" s="794"/>
      <c r="U46" s="794"/>
      <c r="V46" s="794"/>
      <c r="W46" s="794"/>
      <c r="X46" s="794"/>
      <c r="Y46" s="794"/>
      <c r="Z46" s="794"/>
      <c r="AA46" s="794"/>
      <c r="AB46" s="794"/>
      <c r="AC46" s="794"/>
      <c r="AD46" s="794"/>
      <c r="AE46" s="794"/>
      <c r="AF46" s="794"/>
      <c r="AG46" s="794"/>
      <c r="AH46" s="794"/>
      <c r="AI46" s="794"/>
      <c r="AJ46" s="794"/>
      <c r="AK46" s="794"/>
      <c r="AL46" s="794"/>
      <c r="AM46" s="794"/>
      <c r="AN46" s="794"/>
      <c r="AO46" s="794"/>
      <c r="AP46" s="794"/>
      <c r="AQ46" s="794"/>
      <c r="AR46" s="794"/>
    </row>
    <row r="47" spans="1:45" ht="27" customHeight="1" x14ac:dyDescent="0.25">
      <c r="A47" s="795" t="s">
        <v>3</v>
      </c>
      <c r="B47" s="795"/>
      <c r="C47" s="795"/>
      <c r="D47" s="795"/>
      <c r="E47" s="795"/>
      <c r="F47" s="795"/>
      <c r="G47" s="795"/>
      <c r="H47" s="795"/>
      <c r="I47" s="795"/>
      <c r="J47" s="795"/>
      <c r="K47" s="795"/>
      <c r="L47" s="795"/>
      <c r="M47" s="795"/>
      <c r="N47" s="795"/>
      <c r="O47" s="795"/>
      <c r="P47" s="795"/>
      <c r="Q47" s="795"/>
      <c r="R47" s="795"/>
      <c r="S47" s="795"/>
      <c r="T47" s="795"/>
      <c r="U47" s="795"/>
      <c r="V47" s="795"/>
      <c r="W47" s="795"/>
      <c r="X47" s="795"/>
      <c r="Y47" s="795"/>
      <c r="Z47" s="795"/>
      <c r="AA47" s="795"/>
      <c r="AB47" s="795"/>
      <c r="AC47" s="795"/>
      <c r="AD47" s="795"/>
      <c r="AE47" s="795"/>
      <c r="AF47" s="795"/>
      <c r="AG47" s="795"/>
      <c r="AH47" s="795"/>
      <c r="AI47" s="795"/>
      <c r="AJ47" s="795"/>
      <c r="AK47" s="795"/>
      <c r="AL47" s="795"/>
      <c r="AM47" s="795"/>
      <c r="AN47" s="795"/>
      <c r="AO47" s="795"/>
      <c r="AP47" s="795"/>
      <c r="AQ47" s="795"/>
      <c r="AR47" s="795"/>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823</v>
      </c>
      <c r="B49" s="250" t="s">
        <v>890</v>
      </c>
      <c r="C49" s="250" t="s">
        <v>892</v>
      </c>
      <c r="D49" s="250" t="s">
        <v>891</v>
      </c>
      <c r="E49" s="250" t="s">
        <v>900</v>
      </c>
      <c r="F49" s="250" t="s">
        <v>897</v>
      </c>
      <c r="G49" s="250" t="s">
        <v>893</v>
      </c>
      <c r="H49" s="250" t="s">
        <v>898</v>
      </c>
      <c r="I49" s="250" t="s">
        <v>894</v>
      </c>
      <c r="J49" s="250" t="s">
        <v>895</v>
      </c>
      <c r="K49" s="250" t="s">
        <v>896</v>
      </c>
      <c r="L49" s="250" t="s">
        <v>908</v>
      </c>
      <c r="M49" s="250" t="s">
        <v>906</v>
      </c>
      <c r="N49" s="250" t="s">
        <v>899</v>
      </c>
      <c r="O49" s="250" t="s">
        <v>904</v>
      </c>
      <c r="P49" s="250" t="s">
        <v>907</v>
      </c>
      <c r="Q49" s="250" t="s">
        <v>905</v>
      </c>
      <c r="R49" s="250" t="s">
        <v>911</v>
      </c>
      <c r="S49" s="250" t="s">
        <v>909</v>
      </c>
      <c r="T49" s="250" t="s">
        <v>910</v>
      </c>
      <c r="U49" s="250" t="s">
        <v>901</v>
      </c>
      <c r="V49" s="250" t="s">
        <v>902</v>
      </c>
      <c r="W49" s="250" t="s">
        <v>903</v>
      </c>
      <c r="X49" s="250" t="s">
        <v>912</v>
      </c>
      <c r="Y49" s="250" t="s">
        <v>913</v>
      </c>
      <c r="Z49" s="250" t="s">
        <v>914</v>
      </c>
      <c r="AA49" s="250" t="s">
        <v>915</v>
      </c>
      <c r="AB49" s="250" t="s">
        <v>916</v>
      </c>
      <c r="AC49" s="250" t="s">
        <v>917</v>
      </c>
      <c r="AD49" s="250" t="s">
        <v>918</v>
      </c>
      <c r="AE49" s="250" t="s">
        <v>919</v>
      </c>
      <c r="AF49" s="250" t="s">
        <v>920</v>
      </c>
      <c r="AG49" s="250" t="s">
        <v>921</v>
      </c>
      <c r="AH49" s="250" t="s">
        <v>922</v>
      </c>
      <c r="AI49" s="250" t="s">
        <v>923</v>
      </c>
      <c r="AJ49" s="250" t="s">
        <v>924</v>
      </c>
      <c r="AK49" s="250" t="s">
        <v>925</v>
      </c>
      <c r="AL49" s="250" t="s">
        <v>926</v>
      </c>
      <c r="AM49" s="250" t="s">
        <v>927</v>
      </c>
      <c r="AN49" s="250" t="s">
        <v>928</v>
      </c>
      <c r="AO49" s="250" t="s">
        <v>929</v>
      </c>
      <c r="AP49" s="250" t="s">
        <v>930</v>
      </c>
      <c r="AQ49" s="251" t="s">
        <v>8</v>
      </c>
      <c r="AR49" s="250" t="s">
        <v>824</v>
      </c>
    </row>
    <row r="50" spans="1:45" ht="15.75" thickTop="1" x14ac:dyDescent="0.25">
      <c r="A50" s="252" t="s">
        <v>825</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826</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827</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828</v>
      </c>
      <c r="B53" s="253">
        <v>0</v>
      </c>
      <c r="C53" s="253">
        <v>2006.70751</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2006.70751</v>
      </c>
      <c r="AR53" s="32">
        <v>0.67035289225808092</v>
      </c>
      <c r="AS53" s="259"/>
    </row>
    <row r="54" spans="1:45" x14ac:dyDescent="0.25">
      <c r="A54" s="252" t="s">
        <v>829</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830</v>
      </c>
      <c r="B55" s="253">
        <v>0</v>
      </c>
      <c r="C55" s="253">
        <v>354.63243</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354.63243</v>
      </c>
      <c r="AR55" s="32">
        <v>0.11846712784715269</v>
      </c>
      <c r="AS55" s="259"/>
    </row>
    <row r="56" spans="1:45" x14ac:dyDescent="0.25">
      <c r="A56" s="252" t="s">
        <v>831</v>
      </c>
      <c r="B56" s="253">
        <v>0</v>
      </c>
      <c r="C56" s="253">
        <v>0</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0</v>
      </c>
      <c r="AR56" s="32">
        <v>0</v>
      </c>
      <c r="AS56" s="259"/>
    </row>
    <row r="57" spans="1:45" x14ac:dyDescent="0.25">
      <c r="A57" s="252" t="s">
        <v>832</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833</v>
      </c>
      <c r="B58" s="253">
        <v>0</v>
      </c>
      <c r="C58" s="253">
        <v>232.10067000000001</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232.10067000000001</v>
      </c>
      <c r="AR58" s="32">
        <v>7.7534645509717753E-2</v>
      </c>
      <c r="AS58" s="259"/>
    </row>
    <row r="59" spans="1:45" x14ac:dyDescent="0.25">
      <c r="A59" s="252" t="s">
        <v>834</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6.0342822270454149E-2</v>
      </c>
      <c r="AS59" s="259"/>
    </row>
    <row r="60" spans="1:45" x14ac:dyDescent="0.25">
      <c r="A60" s="252" t="s">
        <v>835</v>
      </c>
      <c r="B60" s="253">
        <v>0</v>
      </c>
      <c r="C60" s="253">
        <v>87.027910000000006</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87.027910000000006</v>
      </c>
      <c r="AR60" s="32">
        <v>2.9072204536512634E-2</v>
      </c>
      <c r="AS60" s="259"/>
    </row>
    <row r="61" spans="1:45" x14ac:dyDescent="0.25">
      <c r="A61" s="252" t="s">
        <v>836</v>
      </c>
      <c r="B61" s="253">
        <v>0</v>
      </c>
      <c r="C61" s="253">
        <v>108.50055999999999</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108.50055999999999</v>
      </c>
      <c r="AR61" s="32">
        <v>3.6245274333787408E-2</v>
      </c>
      <c r="AS61" s="259"/>
    </row>
    <row r="62" spans="1:45" x14ac:dyDescent="0.25">
      <c r="A62" s="252" t="s">
        <v>837</v>
      </c>
      <c r="B62" s="253">
        <v>0</v>
      </c>
      <c r="C62" s="253">
        <v>10.006180000000001</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10.006180000000001</v>
      </c>
      <c r="AR62" s="32">
        <v>3.3426255047278738E-3</v>
      </c>
      <c r="AS62" s="259"/>
    </row>
    <row r="63" spans="1:45" ht="15.75" thickBot="1" x14ac:dyDescent="0.3">
      <c r="A63" s="252" t="s">
        <v>838</v>
      </c>
      <c r="B63" s="253">
        <v>0</v>
      </c>
      <c r="C63" s="253">
        <v>13.89709</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13.89709</v>
      </c>
      <c r="AR63" s="32">
        <v>4.6424077395668161E-3</v>
      </c>
      <c r="AS63" s="259"/>
    </row>
    <row r="64" spans="1:45" ht="16.5" thickTop="1" thickBot="1" x14ac:dyDescent="0.3">
      <c r="A64" s="249" t="s">
        <v>725</v>
      </c>
      <c r="B64" s="254">
        <v>0</v>
      </c>
      <c r="C64" s="254">
        <v>2993.5091399999992</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2993.5091399999992</v>
      </c>
      <c r="AR64" s="255">
        <v>1.0000000000000002</v>
      </c>
      <c r="AS64" s="259"/>
    </row>
    <row r="65" spans="1:45" ht="16.5" thickTop="1" thickBot="1" x14ac:dyDescent="0.3">
      <c r="A65" s="256" t="s">
        <v>839</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843</v>
      </c>
      <c r="B66" s="250" t="s">
        <v>890</v>
      </c>
      <c r="C66" s="250" t="s">
        <v>892</v>
      </c>
      <c r="D66" s="250" t="s">
        <v>891</v>
      </c>
      <c r="E66" s="250" t="s">
        <v>900</v>
      </c>
      <c r="F66" s="250" t="s">
        <v>897</v>
      </c>
      <c r="G66" s="250" t="s">
        <v>893</v>
      </c>
      <c r="H66" s="250" t="s">
        <v>898</v>
      </c>
      <c r="I66" s="250" t="s">
        <v>894</v>
      </c>
      <c r="J66" s="250" t="s">
        <v>895</v>
      </c>
      <c r="K66" s="250" t="s">
        <v>896</v>
      </c>
      <c r="L66" s="250" t="s">
        <v>908</v>
      </c>
      <c r="M66" s="250" t="s">
        <v>906</v>
      </c>
      <c r="N66" s="250" t="s">
        <v>899</v>
      </c>
      <c r="O66" s="250" t="s">
        <v>904</v>
      </c>
      <c r="P66" s="250" t="s">
        <v>907</v>
      </c>
      <c r="Q66" s="250" t="s">
        <v>905</v>
      </c>
      <c r="R66" s="250" t="s">
        <v>911</v>
      </c>
      <c r="S66" s="250" t="s">
        <v>909</v>
      </c>
      <c r="T66" s="250" t="s">
        <v>910</v>
      </c>
      <c r="U66" s="250" t="s">
        <v>901</v>
      </c>
      <c r="V66" s="250" t="s">
        <v>902</v>
      </c>
      <c r="W66" s="250" t="s">
        <v>903</v>
      </c>
      <c r="X66" s="250" t="s">
        <v>912</v>
      </c>
      <c r="Y66" s="250" t="s">
        <v>913</v>
      </c>
      <c r="Z66" s="250" t="s">
        <v>914</v>
      </c>
      <c r="AA66" s="250" t="s">
        <v>915</v>
      </c>
      <c r="AB66" s="250" t="s">
        <v>916</v>
      </c>
      <c r="AC66" s="250" t="s">
        <v>917</v>
      </c>
      <c r="AD66" s="250" t="s">
        <v>918</v>
      </c>
      <c r="AE66" s="250" t="s">
        <v>919</v>
      </c>
      <c r="AF66" s="250" t="s">
        <v>920</v>
      </c>
      <c r="AG66" s="250" t="s">
        <v>921</v>
      </c>
      <c r="AH66" s="250" t="s">
        <v>922</v>
      </c>
      <c r="AI66" s="250" t="s">
        <v>923</v>
      </c>
      <c r="AJ66" s="250" t="s">
        <v>924</v>
      </c>
      <c r="AK66" s="250" t="s">
        <v>925</v>
      </c>
      <c r="AL66" s="250" t="s">
        <v>926</v>
      </c>
      <c r="AM66" s="250" t="s">
        <v>927</v>
      </c>
      <c r="AN66" s="250" t="s">
        <v>928</v>
      </c>
      <c r="AO66" s="250" t="s">
        <v>929</v>
      </c>
      <c r="AP66" s="250" t="s">
        <v>930</v>
      </c>
      <c r="AQ66" s="251" t="s">
        <v>8</v>
      </c>
      <c r="AR66" s="250" t="s">
        <v>700</v>
      </c>
    </row>
    <row r="67" spans="1:45" ht="15.75" thickTop="1" x14ac:dyDescent="0.25">
      <c r="A67" s="252" t="s">
        <v>825</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826</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827</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828</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829</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830</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831</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832</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833</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834</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835</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836</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837</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838</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725</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839</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844</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794" t="s">
        <v>889</v>
      </c>
      <c r="B87" s="794"/>
      <c r="C87" s="794"/>
      <c r="D87" s="794"/>
      <c r="E87" s="794"/>
      <c r="F87" s="794"/>
      <c r="G87" s="794"/>
      <c r="H87" s="794"/>
      <c r="I87" s="794"/>
      <c r="J87" s="794"/>
      <c r="K87" s="794"/>
      <c r="L87" s="794"/>
      <c r="M87" s="794"/>
      <c r="N87" s="794"/>
      <c r="O87" s="794"/>
      <c r="P87" s="794"/>
      <c r="Q87" s="794"/>
      <c r="R87" s="794"/>
      <c r="S87" s="794"/>
      <c r="T87" s="794"/>
      <c r="U87" s="794"/>
      <c r="V87" s="794"/>
      <c r="W87" s="794"/>
      <c r="X87" s="794"/>
      <c r="Y87" s="794"/>
      <c r="Z87" s="794"/>
      <c r="AA87" s="794"/>
      <c r="AB87" s="794"/>
      <c r="AC87" s="794"/>
      <c r="AD87" s="794"/>
      <c r="AE87" s="794"/>
      <c r="AF87" s="794"/>
      <c r="AG87" s="794"/>
      <c r="AH87" s="794"/>
      <c r="AI87" s="794"/>
      <c r="AJ87" s="794"/>
      <c r="AK87" s="794"/>
      <c r="AL87" s="794"/>
      <c r="AM87" s="794"/>
      <c r="AN87" s="794"/>
      <c r="AO87" s="794"/>
      <c r="AP87" s="794"/>
      <c r="AQ87" s="794"/>
      <c r="AR87" s="794"/>
    </row>
    <row r="88" spans="1:44" ht="18" x14ac:dyDescent="0.25">
      <c r="A88" s="794" t="s">
        <v>845</v>
      </c>
      <c r="B88" s="794"/>
      <c r="C88" s="794"/>
      <c r="D88" s="794"/>
      <c r="E88" s="794"/>
      <c r="F88" s="794"/>
      <c r="G88" s="794"/>
      <c r="H88" s="794"/>
      <c r="I88" s="794"/>
      <c r="J88" s="794"/>
      <c r="K88" s="794"/>
      <c r="L88" s="794"/>
      <c r="M88" s="794"/>
      <c r="N88" s="794"/>
      <c r="O88" s="794"/>
      <c r="P88" s="794"/>
      <c r="Q88" s="794"/>
      <c r="R88" s="794"/>
      <c r="S88" s="794"/>
      <c r="T88" s="794"/>
      <c r="U88" s="794"/>
      <c r="V88" s="794"/>
      <c r="W88" s="794"/>
      <c r="X88" s="794"/>
      <c r="Y88" s="794"/>
      <c r="Z88" s="794"/>
      <c r="AA88" s="794"/>
      <c r="AB88" s="794"/>
      <c r="AC88" s="794"/>
      <c r="AD88" s="794"/>
      <c r="AE88" s="794"/>
      <c r="AF88" s="794"/>
      <c r="AG88" s="794"/>
      <c r="AH88" s="794"/>
      <c r="AI88" s="794"/>
      <c r="AJ88" s="794"/>
      <c r="AK88" s="794"/>
      <c r="AL88" s="794"/>
      <c r="AM88" s="794"/>
      <c r="AN88" s="794"/>
      <c r="AO88" s="794"/>
      <c r="AP88" s="794"/>
      <c r="AQ88" s="794"/>
      <c r="AR88" s="794"/>
    </row>
    <row r="89" spans="1:44" ht="18" x14ac:dyDescent="0.25">
      <c r="A89" s="794" t="s">
        <v>2</v>
      </c>
      <c r="B89" s="794"/>
      <c r="C89" s="794"/>
      <c r="D89" s="794"/>
      <c r="E89" s="794"/>
      <c r="F89" s="794"/>
      <c r="G89" s="794"/>
      <c r="H89" s="794"/>
      <c r="I89" s="794"/>
      <c r="J89" s="794"/>
      <c r="K89" s="794"/>
      <c r="L89" s="794"/>
      <c r="M89" s="794"/>
      <c r="N89" s="794"/>
      <c r="O89" s="794"/>
      <c r="P89" s="794"/>
      <c r="Q89" s="794"/>
      <c r="R89" s="794"/>
      <c r="S89" s="794"/>
      <c r="T89" s="794"/>
      <c r="U89" s="794"/>
      <c r="V89" s="794"/>
      <c r="W89" s="794"/>
      <c r="X89" s="794"/>
      <c r="Y89" s="794"/>
      <c r="Z89" s="794"/>
      <c r="AA89" s="794"/>
      <c r="AB89" s="794"/>
      <c r="AC89" s="794"/>
      <c r="AD89" s="794"/>
      <c r="AE89" s="794"/>
      <c r="AF89" s="794"/>
      <c r="AG89" s="794"/>
      <c r="AH89" s="794"/>
      <c r="AI89" s="794"/>
      <c r="AJ89" s="794"/>
      <c r="AK89" s="794"/>
      <c r="AL89" s="794"/>
      <c r="AM89" s="794"/>
      <c r="AN89" s="794"/>
      <c r="AO89" s="794"/>
      <c r="AP89" s="794"/>
      <c r="AQ89" s="794"/>
      <c r="AR89" s="794"/>
    </row>
    <row r="90" spans="1:44" ht="18" x14ac:dyDescent="0.25">
      <c r="A90" s="795" t="s">
        <v>3</v>
      </c>
      <c r="B90" s="795"/>
      <c r="C90" s="795"/>
      <c r="D90" s="795"/>
      <c r="E90" s="795"/>
      <c r="F90" s="795"/>
      <c r="G90" s="795"/>
      <c r="H90" s="795"/>
      <c r="I90" s="795"/>
      <c r="J90" s="795"/>
      <c r="K90" s="795"/>
      <c r="L90" s="795"/>
      <c r="M90" s="795"/>
      <c r="N90" s="795"/>
      <c r="O90" s="795"/>
      <c r="P90" s="795"/>
      <c r="Q90" s="795"/>
      <c r="R90" s="795"/>
      <c r="S90" s="795"/>
      <c r="T90" s="795"/>
      <c r="U90" s="795"/>
      <c r="V90" s="795"/>
      <c r="W90" s="795"/>
      <c r="X90" s="795"/>
      <c r="Y90" s="795"/>
      <c r="Z90" s="795"/>
      <c r="AA90" s="795"/>
      <c r="AB90" s="795"/>
      <c r="AC90" s="795"/>
      <c r="AD90" s="795"/>
      <c r="AE90" s="795"/>
      <c r="AF90" s="795"/>
      <c r="AG90" s="795"/>
      <c r="AH90" s="795"/>
      <c r="AI90" s="795"/>
      <c r="AJ90" s="795"/>
      <c r="AK90" s="795"/>
      <c r="AL90" s="795"/>
      <c r="AM90" s="795"/>
      <c r="AN90" s="795"/>
      <c r="AO90" s="795"/>
      <c r="AP90" s="795"/>
      <c r="AQ90" s="795"/>
      <c r="AR90" s="795"/>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823</v>
      </c>
      <c r="B92" s="250" t="s">
        <v>890</v>
      </c>
      <c r="C92" s="250" t="s">
        <v>892</v>
      </c>
      <c r="D92" s="250" t="s">
        <v>891</v>
      </c>
      <c r="E92" s="250" t="s">
        <v>900</v>
      </c>
      <c r="F92" s="250" t="s">
        <v>897</v>
      </c>
      <c r="G92" s="250" t="s">
        <v>893</v>
      </c>
      <c r="H92" s="250" t="s">
        <v>898</v>
      </c>
      <c r="I92" s="250" t="s">
        <v>894</v>
      </c>
      <c r="J92" s="250" t="s">
        <v>895</v>
      </c>
      <c r="K92" s="250" t="s">
        <v>896</v>
      </c>
      <c r="L92" s="250" t="s">
        <v>908</v>
      </c>
      <c r="M92" s="250" t="s">
        <v>906</v>
      </c>
      <c r="N92" s="250" t="s">
        <v>899</v>
      </c>
      <c r="O92" s="250" t="s">
        <v>904</v>
      </c>
      <c r="P92" s="250" t="s">
        <v>907</v>
      </c>
      <c r="Q92" s="250" t="s">
        <v>905</v>
      </c>
      <c r="R92" s="250" t="s">
        <v>911</v>
      </c>
      <c r="S92" s="250" t="s">
        <v>909</v>
      </c>
      <c r="T92" s="250" t="s">
        <v>910</v>
      </c>
      <c r="U92" s="250" t="s">
        <v>901</v>
      </c>
      <c r="V92" s="250" t="s">
        <v>902</v>
      </c>
      <c r="W92" s="250" t="s">
        <v>903</v>
      </c>
      <c r="X92" s="250" t="s">
        <v>912</v>
      </c>
      <c r="Y92" s="250" t="s">
        <v>913</v>
      </c>
      <c r="Z92" s="250" t="s">
        <v>914</v>
      </c>
      <c r="AA92" s="250" t="s">
        <v>915</v>
      </c>
      <c r="AB92" s="250" t="s">
        <v>916</v>
      </c>
      <c r="AC92" s="250" t="s">
        <v>917</v>
      </c>
      <c r="AD92" s="250" t="s">
        <v>918</v>
      </c>
      <c r="AE92" s="250" t="s">
        <v>919</v>
      </c>
      <c r="AF92" s="250" t="s">
        <v>920</v>
      </c>
      <c r="AG92" s="250" t="s">
        <v>921</v>
      </c>
      <c r="AH92" s="250" t="s">
        <v>922</v>
      </c>
      <c r="AI92" s="250" t="s">
        <v>923</v>
      </c>
      <c r="AJ92" s="250" t="s">
        <v>924</v>
      </c>
      <c r="AK92" s="250" t="s">
        <v>925</v>
      </c>
      <c r="AL92" s="250" t="s">
        <v>926</v>
      </c>
      <c r="AM92" s="250" t="s">
        <v>927</v>
      </c>
      <c r="AN92" s="250" t="s">
        <v>928</v>
      </c>
      <c r="AO92" s="250" t="s">
        <v>929</v>
      </c>
      <c r="AP92" s="250" t="s">
        <v>930</v>
      </c>
      <c r="AQ92" s="251" t="s">
        <v>8</v>
      </c>
      <c r="AR92" s="250" t="s">
        <v>824</v>
      </c>
    </row>
    <row r="93" spans="1:44" ht="15.75" thickTop="1" x14ac:dyDescent="0.25">
      <c r="A93" s="252" t="s">
        <v>825</v>
      </c>
      <c r="B93" s="253">
        <v>0</v>
      </c>
      <c r="C93" s="253">
        <v>15056.11001</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15056.11001</v>
      </c>
      <c r="AR93" s="32">
        <v>6.2721862386699899E-3</v>
      </c>
    </row>
    <row r="94" spans="1:44" x14ac:dyDescent="0.25">
      <c r="A94" s="252" t="s">
        <v>826</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827</v>
      </c>
      <c r="B95" s="253">
        <v>4321.30386</v>
      </c>
      <c r="C95" s="253">
        <v>23362.977170000002</v>
      </c>
      <c r="D95" s="253">
        <v>0</v>
      </c>
      <c r="E95" s="253">
        <v>0</v>
      </c>
      <c r="F95" s="253">
        <v>0</v>
      </c>
      <c r="G95" s="253">
        <v>3548.1337699999999</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31232.414800000002</v>
      </c>
      <c r="AR95" s="32">
        <v>1.3011031546586909E-2</v>
      </c>
    </row>
    <row r="96" spans="1:44" x14ac:dyDescent="0.25">
      <c r="A96" s="252" t="s">
        <v>828</v>
      </c>
      <c r="B96" s="253">
        <v>15703.018810000001</v>
      </c>
      <c r="C96" s="253">
        <v>18901.377039999999</v>
      </c>
      <c r="D96" s="253">
        <v>0</v>
      </c>
      <c r="E96" s="253">
        <v>0</v>
      </c>
      <c r="F96" s="253">
        <v>0</v>
      </c>
      <c r="G96" s="253">
        <v>0</v>
      </c>
      <c r="H96" s="253">
        <v>2091.18624</v>
      </c>
      <c r="I96" s="253">
        <v>0</v>
      </c>
      <c r="J96" s="253">
        <v>1736.71028</v>
      </c>
      <c r="K96" s="253">
        <v>0</v>
      </c>
      <c r="L96" s="253">
        <v>0</v>
      </c>
      <c r="M96" s="253">
        <v>0</v>
      </c>
      <c r="N96" s="253">
        <v>2076.9362900000001</v>
      </c>
      <c r="O96" s="253">
        <v>0</v>
      </c>
      <c r="P96" s="253">
        <v>0</v>
      </c>
      <c r="Q96" s="253">
        <v>2486.8391699999997</v>
      </c>
      <c r="R96" s="253">
        <v>0</v>
      </c>
      <c r="S96" s="253">
        <v>0</v>
      </c>
      <c r="T96" s="253">
        <v>0</v>
      </c>
      <c r="U96" s="253">
        <v>0</v>
      </c>
      <c r="V96" s="253">
        <v>0</v>
      </c>
      <c r="W96" s="253">
        <v>0</v>
      </c>
      <c r="X96" s="253">
        <v>0</v>
      </c>
      <c r="Y96" s="253">
        <v>0</v>
      </c>
      <c r="Z96" s="253">
        <v>1624.9396100000001</v>
      </c>
      <c r="AA96" s="253">
        <v>2542.3244199999999</v>
      </c>
      <c r="AB96" s="253">
        <v>0</v>
      </c>
      <c r="AC96" s="253">
        <v>0</v>
      </c>
      <c r="AD96" s="253">
        <v>0</v>
      </c>
      <c r="AE96" s="253">
        <v>0</v>
      </c>
      <c r="AF96" s="253">
        <v>0</v>
      </c>
      <c r="AG96" s="253">
        <v>1738.4827600000001</v>
      </c>
      <c r="AH96" s="253">
        <v>0</v>
      </c>
      <c r="AI96" s="253">
        <v>0</v>
      </c>
      <c r="AJ96" s="253">
        <v>0</v>
      </c>
      <c r="AK96" s="253">
        <v>0</v>
      </c>
      <c r="AL96" s="253">
        <v>0</v>
      </c>
      <c r="AM96" s="253">
        <v>0</v>
      </c>
      <c r="AN96" s="253">
        <v>0</v>
      </c>
      <c r="AO96" s="253">
        <v>0</v>
      </c>
      <c r="AP96" s="253">
        <v>0</v>
      </c>
      <c r="AQ96" s="253">
        <v>48901.814619999997</v>
      </c>
      <c r="AR96" s="32">
        <v>2.0371881482124935E-2</v>
      </c>
    </row>
    <row r="97" spans="1:44" x14ac:dyDescent="0.25">
      <c r="A97" s="252" t="s">
        <v>829</v>
      </c>
      <c r="B97" s="253">
        <v>18052.426370000001</v>
      </c>
      <c r="C97" s="253">
        <v>14874.282469999998</v>
      </c>
      <c r="D97" s="253">
        <v>1132.9033999999999</v>
      </c>
      <c r="E97" s="253">
        <v>718.03493999999989</v>
      </c>
      <c r="F97" s="253">
        <v>2144.4322700000002</v>
      </c>
      <c r="G97" s="253">
        <v>1659.36887</v>
      </c>
      <c r="H97" s="253">
        <v>1908.7850900000001</v>
      </c>
      <c r="I97" s="253">
        <v>878.08481000000006</v>
      </c>
      <c r="J97" s="253">
        <v>2045.7932900000001</v>
      </c>
      <c r="K97" s="253">
        <v>0</v>
      </c>
      <c r="L97" s="253">
        <v>0</v>
      </c>
      <c r="M97" s="253">
        <v>0</v>
      </c>
      <c r="N97" s="253">
        <v>738.0088199999999</v>
      </c>
      <c r="O97" s="253">
        <v>0</v>
      </c>
      <c r="P97" s="253">
        <v>0</v>
      </c>
      <c r="Q97" s="253">
        <v>0</v>
      </c>
      <c r="R97" s="253">
        <v>792.06856999999991</v>
      </c>
      <c r="S97" s="253">
        <v>0</v>
      </c>
      <c r="T97" s="253">
        <v>0</v>
      </c>
      <c r="U97" s="253">
        <v>0</v>
      </c>
      <c r="V97" s="253">
        <v>3241.7968200000005</v>
      </c>
      <c r="W97" s="253">
        <v>0</v>
      </c>
      <c r="X97" s="253">
        <v>1701.2322099999999</v>
      </c>
      <c r="Y97" s="253">
        <v>0</v>
      </c>
      <c r="Z97" s="253">
        <v>922.64339000000007</v>
      </c>
      <c r="AA97" s="253">
        <v>1010.3841199999999</v>
      </c>
      <c r="AB97" s="253">
        <v>5708.6520399999999</v>
      </c>
      <c r="AC97" s="253">
        <v>3484.5868200000004</v>
      </c>
      <c r="AD97" s="253">
        <v>2530.0815400000001</v>
      </c>
      <c r="AE97" s="253">
        <v>2060.17398</v>
      </c>
      <c r="AF97" s="253">
        <v>0</v>
      </c>
      <c r="AG97" s="253">
        <v>1024.3914600000001</v>
      </c>
      <c r="AH97" s="253">
        <v>0</v>
      </c>
      <c r="AI97" s="253">
        <v>0</v>
      </c>
      <c r="AJ97" s="253">
        <v>2711.10257</v>
      </c>
      <c r="AK97" s="253">
        <v>791.96767</v>
      </c>
      <c r="AL97" s="253">
        <v>1306.8281000000002</v>
      </c>
      <c r="AM97" s="253">
        <v>0</v>
      </c>
      <c r="AN97" s="253">
        <v>695.40793999999994</v>
      </c>
      <c r="AO97" s="253">
        <v>2027.06206</v>
      </c>
      <c r="AP97" s="253">
        <v>0</v>
      </c>
      <c r="AQ97" s="253">
        <v>74160.499620000017</v>
      </c>
      <c r="AR97" s="32">
        <v>3.089433225849916E-2</v>
      </c>
    </row>
    <row r="98" spans="1:44" x14ac:dyDescent="0.25">
      <c r="A98" s="252" t="s">
        <v>830</v>
      </c>
      <c r="B98" s="253">
        <v>29532.229050000002</v>
      </c>
      <c r="C98" s="253">
        <v>19532.38451</v>
      </c>
      <c r="D98" s="253">
        <v>4897.3437800000002</v>
      </c>
      <c r="E98" s="253">
        <v>1864.8359699999999</v>
      </c>
      <c r="F98" s="253">
        <v>3643.8841799999996</v>
      </c>
      <c r="G98" s="253">
        <v>3719.51217</v>
      </c>
      <c r="H98" s="253">
        <v>3148.9353999999998</v>
      </c>
      <c r="I98" s="253">
        <v>1625.5773900000002</v>
      </c>
      <c r="J98" s="253">
        <v>1868.6159000000002</v>
      </c>
      <c r="K98" s="253">
        <v>1598.8194500000002</v>
      </c>
      <c r="L98" s="253">
        <v>375.94989000000004</v>
      </c>
      <c r="M98" s="253">
        <v>0</v>
      </c>
      <c r="N98" s="253">
        <v>2826.2030999999997</v>
      </c>
      <c r="O98" s="253">
        <v>4346.3892500000002</v>
      </c>
      <c r="P98" s="253">
        <v>1466.44542</v>
      </c>
      <c r="Q98" s="253">
        <v>411.17660999999998</v>
      </c>
      <c r="R98" s="253">
        <v>1321.3171299999999</v>
      </c>
      <c r="S98" s="253">
        <v>441.45396</v>
      </c>
      <c r="T98" s="253">
        <v>361.66159000000005</v>
      </c>
      <c r="U98" s="253">
        <v>2589.9138499999999</v>
      </c>
      <c r="V98" s="253">
        <v>4933.1519500000004</v>
      </c>
      <c r="W98" s="253">
        <v>2209.8088700000003</v>
      </c>
      <c r="X98" s="253">
        <v>2655.4165899999998</v>
      </c>
      <c r="Y98" s="253">
        <v>716.19737999999995</v>
      </c>
      <c r="Z98" s="253">
        <v>4424.9933899999996</v>
      </c>
      <c r="AA98" s="253">
        <v>0</v>
      </c>
      <c r="AB98" s="253">
        <v>9204.5192100000004</v>
      </c>
      <c r="AC98" s="253">
        <v>7250.2629000000006</v>
      </c>
      <c r="AD98" s="253">
        <v>4852.4481500000002</v>
      </c>
      <c r="AE98" s="253">
        <v>1790.4934699999999</v>
      </c>
      <c r="AF98" s="253">
        <v>751.03241000000003</v>
      </c>
      <c r="AG98" s="253">
        <v>1441.29429</v>
      </c>
      <c r="AH98" s="253">
        <v>514.34807000000001</v>
      </c>
      <c r="AI98" s="253">
        <v>0</v>
      </c>
      <c r="AJ98" s="253">
        <v>623.05421999999999</v>
      </c>
      <c r="AK98" s="253">
        <v>0</v>
      </c>
      <c r="AL98" s="253">
        <v>1218.4547600000001</v>
      </c>
      <c r="AM98" s="253">
        <v>351.12230999999997</v>
      </c>
      <c r="AN98" s="253">
        <v>2078.1750700000002</v>
      </c>
      <c r="AO98" s="253">
        <v>909.67064000000005</v>
      </c>
      <c r="AP98" s="253">
        <v>838.45487000000003</v>
      </c>
      <c r="AQ98" s="253">
        <v>132335.54715</v>
      </c>
      <c r="AR98" s="32">
        <v>5.5129326045691769E-2</v>
      </c>
    </row>
    <row r="99" spans="1:44" x14ac:dyDescent="0.25">
      <c r="A99" s="252" t="s">
        <v>831</v>
      </c>
      <c r="B99" s="253">
        <v>27525.9931</v>
      </c>
      <c r="C99" s="253">
        <v>10538.96225</v>
      </c>
      <c r="D99" s="253">
        <v>8825.6848000000009</v>
      </c>
      <c r="E99" s="253">
        <v>1357.6397400000001</v>
      </c>
      <c r="F99" s="253">
        <v>3814.6594799999998</v>
      </c>
      <c r="G99" s="253">
        <v>7043.7518600000003</v>
      </c>
      <c r="H99" s="253">
        <v>1607.6594300000002</v>
      </c>
      <c r="I99" s="253">
        <v>2387.4251799999997</v>
      </c>
      <c r="J99" s="253">
        <v>1500.1663700000001</v>
      </c>
      <c r="K99" s="253">
        <v>2226.2837999999997</v>
      </c>
      <c r="L99" s="253">
        <v>672.94812000000002</v>
      </c>
      <c r="M99" s="253">
        <v>1834.9902400000001</v>
      </c>
      <c r="N99" s="253">
        <v>5122.2467799999995</v>
      </c>
      <c r="O99" s="253">
        <v>4381.3955300000007</v>
      </c>
      <c r="P99" s="253">
        <v>1345.3751400000001</v>
      </c>
      <c r="Q99" s="253">
        <v>1893.8840799999998</v>
      </c>
      <c r="R99" s="253">
        <v>756.12991</v>
      </c>
      <c r="S99" s="253">
        <v>3162.2928400000001</v>
      </c>
      <c r="T99" s="253">
        <v>0</v>
      </c>
      <c r="U99" s="253">
        <v>3611.2622900000001</v>
      </c>
      <c r="V99" s="253">
        <v>9864.3875000000007</v>
      </c>
      <c r="W99" s="253">
        <v>1076.3435500000001</v>
      </c>
      <c r="X99" s="253">
        <v>3622.8417000000004</v>
      </c>
      <c r="Y99" s="253">
        <v>886.22391000000005</v>
      </c>
      <c r="Z99" s="253">
        <v>1968.67698</v>
      </c>
      <c r="AA99" s="253">
        <v>1033.1451099999999</v>
      </c>
      <c r="AB99" s="253">
        <v>6272.1149800000003</v>
      </c>
      <c r="AC99" s="253">
        <v>9278.8644899999981</v>
      </c>
      <c r="AD99" s="253">
        <v>2657.1610099999998</v>
      </c>
      <c r="AE99" s="253">
        <v>6672.5026100000005</v>
      </c>
      <c r="AF99" s="253">
        <v>1226.6210100000001</v>
      </c>
      <c r="AG99" s="253">
        <v>1653.0316800000003</v>
      </c>
      <c r="AH99" s="253">
        <v>1198.0316200000002</v>
      </c>
      <c r="AI99" s="253">
        <v>215.74284</v>
      </c>
      <c r="AJ99" s="253">
        <v>0</v>
      </c>
      <c r="AK99" s="253">
        <v>0</v>
      </c>
      <c r="AL99" s="253">
        <v>2555.8423399999997</v>
      </c>
      <c r="AM99" s="253">
        <v>999.84591999999998</v>
      </c>
      <c r="AN99" s="253">
        <v>4862.0352999999996</v>
      </c>
      <c r="AO99" s="253">
        <v>938.74911999999995</v>
      </c>
      <c r="AP99" s="253">
        <v>790.20528999999999</v>
      </c>
      <c r="AQ99" s="253">
        <v>147381.11790000001</v>
      </c>
      <c r="AR99" s="32">
        <v>6.1397121761079594E-2</v>
      </c>
    </row>
    <row r="100" spans="1:44" x14ac:dyDescent="0.25">
      <c r="A100" s="252" t="s">
        <v>832</v>
      </c>
      <c r="B100" s="253">
        <v>32564.6381</v>
      </c>
      <c r="C100" s="253">
        <v>14845.90727</v>
      </c>
      <c r="D100" s="253">
        <v>7049.6231799999996</v>
      </c>
      <c r="E100" s="253">
        <v>2361.1480299999998</v>
      </c>
      <c r="F100" s="253">
        <v>2984.22309</v>
      </c>
      <c r="G100" s="253">
        <v>6733.9923099999996</v>
      </c>
      <c r="H100" s="253">
        <v>1446.3945000000001</v>
      </c>
      <c r="I100" s="253">
        <v>1304.4841000000001</v>
      </c>
      <c r="J100" s="253">
        <v>1278.0543300000002</v>
      </c>
      <c r="K100" s="253">
        <v>4050.9831199999999</v>
      </c>
      <c r="L100" s="253">
        <v>342.61470000000003</v>
      </c>
      <c r="M100" s="253">
        <v>1757.4101099999998</v>
      </c>
      <c r="N100" s="253">
        <v>6606.2997100000002</v>
      </c>
      <c r="O100" s="253">
        <v>4451.1582700000008</v>
      </c>
      <c r="P100" s="253">
        <v>1595.0033000000001</v>
      </c>
      <c r="Q100" s="253">
        <v>654.62860999999998</v>
      </c>
      <c r="R100" s="253">
        <v>1342.00424</v>
      </c>
      <c r="S100" s="253">
        <v>2534.7288699999999</v>
      </c>
      <c r="T100" s="253">
        <v>848.09133999999995</v>
      </c>
      <c r="U100" s="253">
        <v>6184.3497300000008</v>
      </c>
      <c r="V100" s="253">
        <v>15064.366189999999</v>
      </c>
      <c r="W100" s="253">
        <v>2057.2482500000001</v>
      </c>
      <c r="X100" s="253">
        <v>2212.8066899999999</v>
      </c>
      <c r="Y100" s="253">
        <v>2186.3325099999997</v>
      </c>
      <c r="Z100" s="253">
        <v>3250.4925099999996</v>
      </c>
      <c r="AA100" s="253">
        <v>1030.6701700000001</v>
      </c>
      <c r="AB100" s="253">
        <v>7723.49125</v>
      </c>
      <c r="AC100" s="253">
        <v>10203.6931</v>
      </c>
      <c r="AD100" s="253">
        <v>832.29035999999996</v>
      </c>
      <c r="AE100" s="253">
        <v>7769.4543699999995</v>
      </c>
      <c r="AF100" s="253">
        <v>666.00680999999997</v>
      </c>
      <c r="AG100" s="253">
        <v>1011.91129</v>
      </c>
      <c r="AH100" s="253">
        <v>805.11371000000008</v>
      </c>
      <c r="AI100" s="253">
        <v>504.80134999999996</v>
      </c>
      <c r="AJ100" s="253">
        <v>150.0829</v>
      </c>
      <c r="AK100" s="253">
        <v>0</v>
      </c>
      <c r="AL100" s="253">
        <v>1493.4731800000002</v>
      </c>
      <c r="AM100" s="253">
        <v>137.42732000000001</v>
      </c>
      <c r="AN100" s="253">
        <v>5201.0772600000009</v>
      </c>
      <c r="AO100" s="253">
        <v>1162.2034799999999</v>
      </c>
      <c r="AP100" s="253">
        <v>764.30080000000009</v>
      </c>
      <c r="AQ100" s="253">
        <v>165162.98040999996</v>
      </c>
      <c r="AR100" s="32">
        <v>6.8804822240092198E-2</v>
      </c>
    </row>
    <row r="101" spans="1:44" x14ac:dyDescent="0.25">
      <c r="A101" s="252" t="s">
        <v>833</v>
      </c>
      <c r="B101" s="253">
        <v>24361.222409999998</v>
      </c>
      <c r="C101" s="253">
        <v>8614.6765999999989</v>
      </c>
      <c r="D101" s="253">
        <v>3778.1862799999994</v>
      </c>
      <c r="E101" s="253">
        <v>1519.02109</v>
      </c>
      <c r="F101" s="253">
        <v>2085.0432700000001</v>
      </c>
      <c r="G101" s="253">
        <v>7147.8073199999999</v>
      </c>
      <c r="H101" s="253">
        <v>1442.1354800000001</v>
      </c>
      <c r="I101" s="253">
        <v>1887.1248400000002</v>
      </c>
      <c r="J101" s="253">
        <v>2017.16938</v>
      </c>
      <c r="K101" s="253">
        <v>3158.5622699999999</v>
      </c>
      <c r="L101" s="253">
        <v>1292.96072</v>
      </c>
      <c r="M101" s="253">
        <v>336.13907</v>
      </c>
      <c r="N101" s="253">
        <v>5210.1534000000001</v>
      </c>
      <c r="O101" s="253">
        <v>3105.1012700000001</v>
      </c>
      <c r="P101" s="253">
        <v>2884.6056200000003</v>
      </c>
      <c r="Q101" s="253">
        <v>367.07914</v>
      </c>
      <c r="R101" s="253">
        <v>951.97221000000002</v>
      </c>
      <c r="S101" s="253">
        <v>3287.22786</v>
      </c>
      <c r="T101" s="253">
        <v>1450.6980600000002</v>
      </c>
      <c r="U101" s="253">
        <v>4654.8416900000002</v>
      </c>
      <c r="V101" s="253">
        <v>12068.3691</v>
      </c>
      <c r="W101" s="253">
        <v>1963.9097899999999</v>
      </c>
      <c r="X101" s="253">
        <v>1573.7678500000002</v>
      </c>
      <c r="Y101" s="253">
        <v>2482.7784500000002</v>
      </c>
      <c r="Z101" s="253">
        <v>2101.2872200000002</v>
      </c>
      <c r="AA101" s="253">
        <v>1654.0663900000002</v>
      </c>
      <c r="AB101" s="253">
        <v>6742.3921800000007</v>
      </c>
      <c r="AC101" s="253">
        <v>6117.06034</v>
      </c>
      <c r="AD101" s="253">
        <v>593.96325000000002</v>
      </c>
      <c r="AE101" s="253">
        <v>4232.9288799999995</v>
      </c>
      <c r="AF101" s="253">
        <v>352.90585999999996</v>
      </c>
      <c r="AG101" s="253">
        <v>1846.8625900000002</v>
      </c>
      <c r="AH101" s="253">
        <v>341.90816000000001</v>
      </c>
      <c r="AI101" s="253">
        <v>136.05404000000001</v>
      </c>
      <c r="AJ101" s="253">
        <v>108.47523</v>
      </c>
      <c r="AK101" s="253">
        <v>109.56310000000001</v>
      </c>
      <c r="AL101" s="253">
        <v>2375.9885099999997</v>
      </c>
      <c r="AM101" s="253">
        <v>125.29798</v>
      </c>
      <c r="AN101" s="253">
        <v>4397.7113399999998</v>
      </c>
      <c r="AO101" s="253">
        <v>1243.7022099999999</v>
      </c>
      <c r="AP101" s="253">
        <v>740.49493999999993</v>
      </c>
      <c r="AQ101" s="253">
        <v>130861.21539000001</v>
      </c>
      <c r="AR101" s="32">
        <v>5.4515137960577872E-2</v>
      </c>
    </row>
    <row r="102" spans="1:44" x14ac:dyDescent="0.25">
      <c r="A102" s="252" t="s">
        <v>834</v>
      </c>
      <c r="B102" s="253">
        <v>42166.841189999999</v>
      </c>
      <c r="C102" s="253">
        <v>11915.839300000001</v>
      </c>
      <c r="D102" s="253">
        <v>10021.39774</v>
      </c>
      <c r="E102" s="253">
        <v>1984.8087999999998</v>
      </c>
      <c r="F102" s="253">
        <v>4767.3798699999998</v>
      </c>
      <c r="G102" s="253">
        <v>11874.16216</v>
      </c>
      <c r="H102" s="253">
        <v>4646.1624400000001</v>
      </c>
      <c r="I102" s="253">
        <v>3424.3292900000001</v>
      </c>
      <c r="J102" s="253">
        <v>3520.04799</v>
      </c>
      <c r="K102" s="253">
        <v>5790.1475899999996</v>
      </c>
      <c r="L102" s="253">
        <v>1891.5745300000001</v>
      </c>
      <c r="M102" s="253">
        <v>1345.1949500000001</v>
      </c>
      <c r="N102" s="253">
        <v>8772.3716700000004</v>
      </c>
      <c r="O102" s="253">
        <v>5992.7782400000006</v>
      </c>
      <c r="P102" s="253">
        <v>2982.65978</v>
      </c>
      <c r="Q102" s="253">
        <v>1743.36922</v>
      </c>
      <c r="R102" s="253">
        <v>2421.6875100000002</v>
      </c>
      <c r="S102" s="253">
        <v>5612.3759500000006</v>
      </c>
      <c r="T102" s="253">
        <v>2568.05339</v>
      </c>
      <c r="U102" s="253">
        <v>7665.60592</v>
      </c>
      <c r="V102" s="253">
        <v>19848.845920000003</v>
      </c>
      <c r="W102" s="253">
        <v>2762.1909299999998</v>
      </c>
      <c r="X102" s="253">
        <v>2523.5209199999999</v>
      </c>
      <c r="Y102" s="253">
        <v>3526.8070700000003</v>
      </c>
      <c r="Z102" s="253">
        <v>3643.3495300000004</v>
      </c>
      <c r="AA102" s="253">
        <v>3100.6102700000001</v>
      </c>
      <c r="AB102" s="253">
        <v>12759.530369999999</v>
      </c>
      <c r="AC102" s="253">
        <v>12504.175039999998</v>
      </c>
      <c r="AD102" s="253">
        <v>1414.0831699999999</v>
      </c>
      <c r="AE102" s="253">
        <v>10690.12797</v>
      </c>
      <c r="AF102" s="253">
        <v>1401.13822</v>
      </c>
      <c r="AG102" s="253">
        <v>2960.8420599999999</v>
      </c>
      <c r="AH102" s="253">
        <v>1073.8488400000001</v>
      </c>
      <c r="AI102" s="253">
        <v>466.26246999999995</v>
      </c>
      <c r="AJ102" s="253">
        <v>438.06466999999998</v>
      </c>
      <c r="AK102" s="253">
        <v>228.53313</v>
      </c>
      <c r="AL102" s="253">
        <v>3324.0823499999997</v>
      </c>
      <c r="AM102" s="253">
        <v>73.557389999999998</v>
      </c>
      <c r="AN102" s="253">
        <v>6163.3697899999997</v>
      </c>
      <c r="AO102" s="253">
        <v>591.31431000000009</v>
      </c>
      <c r="AP102" s="253">
        <v>886.86543000000006</v>
      </c>
      <c r="AQ102" s="253">
        <v>231487.90737999996</v>
      </c>
      <c r="AR102" s="32">
        <v>9.6434953392542919E-2</v>
      </c>
    </row>
    <row r="103" spans="1:44" x14ac:dyDescent="0.25">
      <c r="A103" s="252" t="s">
        <v>835</v>
      </c>
      <c r="B103" s="253">
        <v>65855.276590000009</v>
      </c>
      <c r="C103" s="253">
        <v>20885.500609999999</v>
      </c>
      <c r="D103" s="253">
        <v>13516.36599</v>
      </c>
      <c r="E103" s="253">
        <v>4534.0992700000006</v>
      </c>
      <c r="F103" s="253">
        <v>6530.6529599999994</v>
      </c>
      <c r="G103" s="253">
        <v>19532.036030000003</v>
      </c>
      <c r="H103" s="253">
        <v>8745.8556000000008</v>
      </c>
      <c r="I103" s="253">
        <v>7878.6407499999996</v>
      </c>
      <c r="J103" s="253">
        <v>5718.1668400000008</v>
      </c>
      <c r="K103" s="253">
        <v>10342.059070000001</v>
      </c>
      <c r="L103" s="253">
        <v>3731.1844899999996</v>
      </c>
      <c r="M103" s="253">
        <v>2687.58259</v>
      </c>
      <c r="N103" s="253">
        <v>19534.7978</v>
      </c>
      <c r="O103" s="253">
        <v>12038.938890000001</v>
      </c>
      <c r="P103" s="253">
        <v>5454.0670399999999</v>
      </c>
      <c r="Q103" s="253">
        <v>2230.9345600000001</v>
      </c>
      <c r="R103" s="253">
        <v>4483.1920899999996</v>
      </c>
      <c r="S103" s="253">
        <v>9823.729589999999</v>
      </c>
      <c r="T103" s="253">
        <v>3532.5904599999999</v>
      </c>
      <c r="U103" s="253">
        <v>15181.062830000001</v>
      </c>
      <c r="V103" s="253">
        <v>36479.808050000007</v>
      </c>
      <c r="W103" s="253">
        <v>4663.5441400000009</v>
      </c>
      <c r="X103" s="253">
        <v>5614.2732899999992</v>
      </c>
      <c r="Y103" s="253">
        <v>5216.5258400000002</v>
      </c>
      <c r="Z103" s="253">
        <v>5004.0612999999994</v>
      </c>
      <c r="AA103" s="253">
        <v>5262.0822099999996</v>
      </c>
      <c r="AB103" s="253">
        <v>17909.933300000001</v>
      </c>
      <c r="AC103" s="253">
        <v>16993.96602</v>
      </c>
      <c r="AD103" s="253">
        <v>1899.61745</v>
      </c>
      <c r="AE103" s="253">
        <v>18972.388070000001</v>
      </c>
      <c r="AF103" s="253">
        <v>2387.0100200000002</v>
      </c>
      <c r="AG103" s="253">
        <v>5185.6754399999991</v>
      </c>
      <c r="AH103" s="253">
        <v>2197.59411</v>
      </c>
      <c r="AI103" s="253">
        <v>304.69615999999996</v>
      </c>
      <c r="AJ103" s="253">
        <v>687.20354999999995</v>
      </c>
      <c r="AK103" s="253">
        <v>112.26622999999999</v>
      </c>
      <c r="AL103" s="253">
        <v>5256.9506400000009</v>
      </c>
      <c r="AM103" s="253">
        <v>714.20680000000004</v>
      </c>
      <c r="AN103" s="253">
        <v>11768.492470000001</v>
      </c>
      <c r="AO103" s="253">
        <v>2186.3349699999999</v>
      </c>
      <c r="AP103" s="253">
        <v>2153.8695200000002</v>
      </c>
      <c r="AQ103" s="253">
        <v>393207.23363000003</v>
      </c>
      <c r="AR103" s="32">
        <v>0.16380519258171797</v>
      </c>
    </row>
    <row r="104" spans="1:44" x14ac:dyDescent="0.25">
      <c r="A104" s="252" t="s">
        <v>836</v>
      </c>
      <c r="B104" s="253">
        <v>100744.36455</v>
      </c>
      <c r="C104" s="253">
        <v>31757.63697</v>
      </c>
      <c r="D104" s="253">
        <v>17970.508999999998</v>
      </c>
      <c r="E104" s="253">
        <v>6624.1643400000003</v>
      </c>
      <c r="F104" s="253">
        <v>9051.0432100000016</v>
      </c>
      <c r="G104" s="253">
        <v>32987.544609999997</v>
      </c>
      <c r="H104" s="253">
        <v>11948.27009</v>
      </c>
      <c r="I104" s="253">
        <v>11735.979800000001</v>
      </c>
      <c r="J104" s="253">
        <v>11560.288540000001</v>
      </c>
      <c r="K104" s="253">
        <v>13647.59823</v>
      </c>
      <c r="L104" s="253">
        <v>9150.7170500000011</v>
      </c>
      <c r="M104" s="253">
        <v>5646.6535699999995</v>
      </c>
      <c r="N104" s="253">
        <v>28928.62127</v>
      </c>
      <c r="O104" s="253">
        <v>16332.7783</v>
      </c>
      <c r="P104" s="253">
        <v>8864.4426100000001</v>
      </c>
      <c r="Q104" s="253">
        <v>4050.1626500000002</v>
      </c>
      <c r="R104" s="253">
        <v>6460.4472100000003</v>
      </c>
      <c r="S104" s="253">
        <v>13676.789419999999</v>
      </c>
      <c r="T104" s="253">
        <v>8183.6380300000001</v>
      </c>
      <c r="U104" s="253">
        <v>28294.463949999998</v>
      </c>
      <c r="V104" s="253">
        <v>62984.342450000004</v>
      </c>
      <c r="W104" s="253">
        <v>8461.4055700000008</v>
      </c>
      <c r="X104" s="253">
        <v>7398.9247000000005</v>
      </c>
      <c r="Y104" s="253">
        <v>10014.386750000001</v>
      </c>
      <c r="Z104" s="253">
        <v>6983.09645</v>
      </c>
      <c r="AA104" s="253">
        <v>7093.5614800000003</v>
      </c>
      <c r="AB104" s="253">
        <v>27460.92137</v>
      </c>
      <c r="AC104" s="253">
        <v>24000.945179999995</v>
      </c>
      <c r="AD104" s="253">
        <v>2653.9523200000003</v>
      </c>
      <c r="AE104" s="253">
        <v>51747.369530000004</v>
      </c>
      <c r="AF104" s="253">
        <v>5217.8721699999996</v>
      </c>
      <c r="AG104" s="253">
        <v>11747.8475</v>
      </c>
      <c r="AH104" s="253">
        <v>3472.7940700000004</v>
      </c>
      <c r="AI104" s="253">
        <v>1175.5648900000001</v>
      </c>
      <c r="AJ104" s="253">
        <v>1144.1673000000001</v>
      </c>
      <c r="AK104" s="253">
        <v>625.82818000000009</v>
      </c>
      <c r="AL104" s="253">
        <v>7374.0607800000007</v>
      </c>
      <c r="AM104" s="253">
        <v>950.53453999999999</v>
      </c>
      <c r="AN104" s="253">
        <v>17554.575819999998</v>
      </c>
      <c r="AO104" s="253">
        <v>3974.09422</v>
      </c>
      <c r="AP104" s="253">
        <v>3839.3600900000001</v>
      </c>
      <c r="AQ104" s="253">
        <v>643491.71876000008</v>
      </c>
      <c r="AR104" s="32">
        <v>0.2680705640715873</v>
      </c>
    </row>
    <row r="105" spans="1:44" x14ac:dyDescent="0.25">
      <c r="A105" s="252" t="s">
        <v>837</v>
      </c>
      <c r="B105" s="253">
        <v>24930.555439999996</v>
      </c>
      <c r="C105" s="253">
        <v>6614.4825399999991</v>
      </c>
      <c r="D105" s="253">
        <v>3239.6464499999997</v>
      </c>
      <c r="E105" s="253">
        <v>1350.7177900000002</v>
      </c>
      <c r="F105" s="253">
        <v>1575.50063</v>
      </c>
      <c r="G105" s="253">
        <v>7911.7175299999999</v>
      </c>
      <c r="H105" s="253">
        <v>2825.8656100000003</v>
      </c>
      <c r="I105" s="253">
        <v>2462.5927499999998</v>
      </c>
      <c r="J105" s="253">
        <v>2715.2527500000001</v>
      </c>
      <c r="K105" s="253">
        <v>2143.0518200000001</v>
      </c>
      <c r="L105" s="253">
        <v>3090.4928100000002</v>
      </c>
      <c r="M105" s="253">
        <v>1258.1248700000001</v>
      </c>
      <c r="N105" s="253">
        <v>5964.9050700000007</v>
      </c>
      <c r="O105" s="253">
        <v>2677.8001400000003</v>
      </c>
      <c r="P105" s="253">
        <v>1444.7549700000002</v>
      </c>
      <c r="Q105" s="253">
        <v>1089.4285899999998</v>
      </c>
      <c r="R105" s="253">
        <v>2350.3448100000001</v>
      </c>
      <c r="S105" s="253">
        <v>2470.8226999999997</v>
      </c>
      <c r="T105" s="253">
        <v>1473.8530900000001</v>
      </c>
      <c r="U105" s="253">
        <v>7051.1684700000005</v>
      </c>
      <c r="V105" s="253">
        <v>15794.60241</v>
      </c>
      <c r="W105" s="253">
        <v>1589.1158400000002</v>
      </c>
      <c r="X105" s="253">
        <v>1142.5386299999998</v>
      </c>
      <c r="Y105" s="253">
        <v>2163.5351800000003</v>
      </c>
      <c r="Z105" s="253">
        <v>1375.0782200000001</v>
      </c>
      <c r="AA105" s="253">
        <v>1642.0846399999998</v>
      </c>
      <c r="AB105" s="253">
        <v>5441.845589999999</v>
      </c>
      <c r="AC105" s="253">
        <v>4041.9269800000002</v>
      </c>
      <c r="AD105" s="253">
        <v>730.33032000000003</v>
      </c>
      <c r="AE105" s="253">
        <v>5961.6120000000001</v>
      </c>
      <c r="AF105" s="253">
        <v>1930.15094</v>
      </c>
      <c r="AG105" s="253">
        <v>3599.6769399999998</v>
      </c>
      <c r="AH105" s="253">
        <v>790.49295999999993</v>
      </c>
      <c r="AI105" s="253">
        <v>189.15864999999999</v>
      </c>
      <c r="AJ105" s="253">
        <v>246.65928000000002</v>
      </c>
      <c r="AK105" s="253">
        <v>121.01464</v>
      </c>
      <c r="AL105" s="253">
        <v>1303.7190700000001</v>
      </c>
      <c r="AM105" s="253">
        <v>213.25561999999999</v>
      </c>
      <c r="AN105" s="253">
        <v>3660.4535900000005</v>
      </c>
      <c r="AO105" s="253">
        <v>1034.5060699999999</v>
      </c>
      <c r="AP105" s="253">
        <v>759.29369999999994</v>
      </c>
      <c r="AQ105" s="253">
        <v>138372.13010000001</v>
      </c>
      <c r="AR105" s="32">
        <v>5.7644090648396734E-2</v>
      </c>
    </row>
    <row r="106" spans="1:44" ht="15.75" thickBot="1" x14ac:dyDescent="0.3">
      <c r="A106" s="252" t="s">
        <v>838</v>
      </c>
      <c r="B106" s="253">
        <v>35621.723439999994</v>
      </c>
      <c r="C106" s="253">
        <v>10324.609410000001</v>
      </c>
      <c r="D106" s="253">
        <v>6353.4752900000003</v>
      </c>
      <c r="E106" s="253">
        <v>2193.72363</v>
      </c>
      <c r="F106" s="253">
        <v>2588.0944599999998</v>
      </c>
      <c r="G106" s="253">
        <v>32810.513989999999</v>
      </c>
      <c r="H106" s="253">
        <v>4787.4089899999999</v>
      </c>
      <c r="I106" s="253">
        <v>4168.5619100000004</v>
      </c>
      <c r="J106" s="253">
        <v>5406.4732599999998</v>
      </c>
      <c r="K106" s="253">
        <v>3108.8651400000003</v>
      </c>
      <c r="L106" s="253">
        <v>6029.0251499999995</v>
      </c>
      <c r="M106" s="253">
        <v>2053.3695299999999</v>
      </c>
      <c r="N106" s="253">
        <v>8324.8628900000003</v>
      </c>
      <c r="O106" s="253">
        <v>3640.8435300000001</v>
      </c>
      <c r="P106" s="253">
        <v>2172.0482900000002</v>
      </c>
      <c r="Q106" s="253">
        <v>4084.5230999999994</v>
      </c>
      <c r="R106" s="253">
        <v>3580.5771899999995</v>
      </c>
      <c r="S106" s="253">
        <v>3690.4610499999999</v>
      </c>
      <c r="T106" s="253">
        <v>2560.08376</v>
      </c>
      <c r="U106" s="253">
        <v>12363.61418</v>
      </c>
      <c r="V106" s="253">
        <v>27074.419809999999</v>
      </c>
      <c r="W106" s="253">
        <v>2377.357</v>
      </c>
      <c r="X106" s="253">
        <v>1793.4538199999997</v>
      </c>
      <c r="Y106" s="253">
        <v>2806.80809</v>
      </c>
      <c r="Z106" s="253">
        <v>3244.8763600000002</v>
      </c>
      <c r="AA106" s="253">
        <v>2506.0376900000001</v>
      </c>
      <c r="AB106" s="253">
        <v>7595.0264999999999</v>
      </c>
      <c r="AC106" s="253">
        <v>5238.3079499999994</v>
      </c>
      <c r="AD106" s="253">
        <v>2601.85932</v>
      </c>
      <c r="AE106" s="253">
        <v>8991.6474699999981</v>
      </c>
      <c r="AF106" s="253">
        <v>4292.7914600000004</v>
      </c>
      <c r="AG106" s="253">
        <v>3448.0522300000002</v>
      </c>
      <c r="AH106" s="253">
        <v>2607.2116299999998</v>
      </c>
      <c r="AI106" s="253">
        <v>593.96143000000006</v>
      </c>
      <c r="AJ106" s="253">
        <v>791.62924999999996</v>
      </c>
      <c r="AK106" s="253">
        <v>443.03161000000006</v>
      </c>
      <c r="AL106" s="253">
        <v>2557.9267500000001</v>
      </c>
      <c r="AM106" s="253">
        <v>449.16086000000001</v>
      </c>
      <c r="AN106" s="253">
        <v>7153.7420499999998</v>
      </c>
      <c r="AO106" s="253">
        <v>4469.8849700000001</v>
      </c>
      <c r="AP106" s="253">
        <v>1905.7313799999999</v>
      </c>
      <c r="AQ106" s="253">
        <v>248805.77582000004</v>
      </c>
      <c r="AR106" s="32">
        <v>0.10364935977243266</v>
      </c>
    </row>
    <row r="107" spans="1:44" ht="16.5" thickTop="1" thickBot="1" x14ac:dyDescent="0.3">
      <c r="A107" s="249" t="s">
        <v>725</v>
      </c>
      <c r="B107" s="254">
        <v>421379.59291000001</v>
      </c>
      <c r="C107" s="254">
        <v>207224.74614999996</v>
      </c>
      <c r="D107" s="254">
        <v>76785.135909999997</v>
      </c>
      <c r="E107" s="254">
        <v>24508.193599999999</v>
      </c>
      <c r="F107" s="254">
        <v>39184.913420000004</v>
      </c>
      <c r="G107" s="254">
        <v>134968.54061999999</v>
      </c>
      <c r="H107" s="254">
        <v>44598.658869999999</v>
      </c>
      <c r="I107" s="254">
        <v>37752.800820000004</v>
      </c>
      <c r="J107" s="254">
        <v>39366.73893</v>
      </c>
      <c r="K107" s="254">
        <v>46066.370490000001</v>
      </c>
      <c r="L107" s="254">
        <v>26577.46746</v>
      </c>
      <c r="M107" s="254">
        <v>16919.464929999998</v>
      </c>
      <c r="N107" s="254">
        <v>94105.406800000012</v>
      </c>
      <c r="O107" s="254">
        <v>56967.183420000001</v>
      </c>
      <c r="P107" s="254">
        <v>28209.402170000001</v>
      </c>
      <c r="Q107" s="254">
        <v>19012.025729999998</v>
      </c>
      <c r="R107" s="254">
        <v>24459.740870000001</v>
      </c>
      <c r="S107" s="254">
        <v>44699.882239999992</v>
      </c>
      <c r="T107" s="254">
        <v>20978.669720000002</v>
      </c>
      <c r="U107" s="254">
        <v>87596.282910000009</v>
      </c>
      <c r="V107" s="254">
        <v>207354.09020000001</v>
      </c>
      <c r="W107" s="254">
        <v>27160.923940000004</v>
      </c>
      <c r="X107" s="254">
        <v>30238.776399999999</v>
      </c>
      <c r="Y107" s="254">
        <v>29999.59518</v>
      </c>
      <c r="Z107" s="254">
        <v>34543.494960000004</v>
      </c>
      <c r="AA107" s="254">
        <v>26874.966500000002</v>
      </c>
      <c r="AB107" s="254">
        <v>106818.42679</v>
      </c>
      <c r="AC107" s="254">
        <v>99113.788820000002</v>
      </c>
      <c r="AD107" s="254">
        <v>20765.786889999999</v>
      </c>
      <c r="AE107" s="254">
        <v>118888.69834999999</v>
      </c>
      <c r="AF107" s="254">
        <v>18225.528900000001</v>
      </c>
      <c r="AG107" s="254">
        <v>35658.068240000001</v>
      </c>
      <c r="AH107" s="254">
        <v>13001.34317</v>
      </c>
      <c r="AI107" s="254">
        <v>3586.2418299999999</v>
      </c>
      <c r="AJ107" s="254">
        <v>6900.4389700000002</v>
      </c>
      <c r="AK107" s="254">
        <v>2432.2045600000001</v>
      </c>
      <c r="AL107" s="254">
        <v>28767.326479999996</v>
      </c>
      <c r="AM107" s="254">
        <v>4014.4087399999999</v>
      </c>
      <c r="AN107" s="254">
        <v>63535.040629999996</v>
      </c>
      <c r="AO107" s="254">
        <v>18537.52205</v>
      </c>
      <c r="AP107" s="254">
        <v>12678.57602</v>
      </c>
      <c r="AQ107" s="254">
        <v>2400456.4655900002</v>
      </c>
      <c r="AR107" s="255">
        <v>0.99999999999999989</v>
      </c>
    </row>
    <row r="108" spans="1:44" ht="16.5" thickTop="1" thickBot="1" x14ac:dyDescent="0.3">
      <c r="A108" s="256" t="s">
        <v>839</v>
      </c>
      <c r="B108" s="32">
        <v>0.17554144345060244</v>
      </c>
      <c r="C108" s="32">
        <v>8.632722530923588E-2</v>
      </c>
      <c r="D108" s="32">
        <v>3.1987722756358021E-2</v>
      </c>
      <c r="E108" s="32">
        <v>1.0209805489630578E-2</v>
      </c>
      <c r="F108" s="32">
        <v>1.6323942542473428E-2</v>
      </c>
      <c r="G108" s="32">
        <v>5.6226198039724298E-2</v>
      </c>
      <c r="H108" s="32">
        <v>1.8579240869106221E-2</v>
      </c>
      <c r="I108" s="32">
        <v>1.5727342428899609E-2</v>
      </c>
      <c r="J108" s="32">
        <v>1.6399688765163328E-2</v>
      </c>
      <c r="K108" s="32">
        <v>1.9190671087083222E-2</v>
      </c>
      <c r="L108" s="32">
        <v>1.1071838977703606E-2</v>
      </c>
      <c r="M108" s="32">
        <v>7.0484364838674209E-3</v>
      </c>
      <c r="N108" s="32">
        <v>3.9203129966729124E-2</v>
      </c>
      <c r="O108" s="32">
        <v>2.373181277669963E-2</v>
      </c>
      <c r="P108" s="32">
        <v>1.1751682471386336E-2</v>
      </c>
      <c r="Q108" s="32">
        <v>7.9201710185263022E-3</v>
      </c>
      <c r="R108" s="32">
        <v>1.0189620691158056E-2</v>
      </c>
      <c r="S108" s="32">
        <v>1.8621409253099432E-2</v>
      </c>
      <c r="T108" s="32">
        <v>8.7394501923798579E-3</v>
      </c>
      <c r="U108" s="32">
        <v>3.6491510746257179E-2</v>
      </c>
      <c r="V108" s="32">
        <v>8.6381108415159336E-2</v>
      </c>
      <c r="W108" s="32">
        <v>1.1314899615696306E-2</v>
      </c>
      <c r="X108" s="32">
        <v>1.2597094274970619E-2</v>
      </c>
      <c r="Y108" s="32">
        <v>1.2497454384212922E-2</v>
      </c>
      <c r="Z108" s="32">
        <v>1.4390385934997439E-2</v>
      </c>
      <c r="AA108" s="32">
        <v>1.1195773339465457E-2</v>
      </c>
      <c r="AB108" s="32">
        <v>4.4499214345778797E-2</v>
      </c>
      <c r="AC108" s="32">
        <v>4.1289558982124323E-2</v>
      </c>
      <c r="AD108" s="32">
        <v>8.6507658804368462E-3</v>
      </c>
      <c r="AE108" s="32">
        <v>4.9527537805514311E-2</v>
      </c>
      <c r="AF108" s="32">
        <v>7.5925263220803334E-3</v>
      </c>
      <c r="AG108" s="32">
        <v>1.4854703157982797E-2</v>
      </c>
      <c r="AH108" s="32">
        <v>5.4161961928372001E-3</v>
      </c>
      <c r="AI108" s="32">
        <v>1.4939832825164566E-3</v>
      </c>
      <c r="AJ108" s="32">
        <v>2.8746361656277588E-3</v>
      </c>
      <c r="AK108" s="32">
        <v>1.0132258571922056E-3</v>
      </c>
      <c r="AL108" s="32">
        <v>1.1984106728188204E-2</v>
      </c>
      <c r="AM108" s="32">
        <v>1.6723522369789412E-3</v>
      </c>
      <c r="AN108" s="32">
        <v>2.6467899560254651E-2</v>
      </c>
      <c r="AO108" s="32">
        <v>7.7224987479386446E-3</v>
      </c>
      <c r="AP108" s="32">
        <v>5.2817354539624094E-3</v>
      </c>
      <c r="AQ108" s="32">
        <v>0.99999999999999967</v>
      </c>
      <c r="AR108" s="257"/>
    </row>
    <row r="109" spans="1:44" ht="27.75" thickTop="1" thickBot="1" x14ac:dyDescent="0.3">
      <c r="A109" s="250" t="s">
        <v>843</v>
      </c>
      <c r="B109" s="250" t="s">
        <v>890</v>
      </c>
      <c r="C109" s="250" t="s">
        <v>892</v>
      </c>
      <c r="D109" s="250" t="s">
        <v>891</v>
      </c>
      <c r="E109" s="250" t="s">
        <v>900</v>
      </c>
      <c r="F109" s="250" t="s">
        <v>897</v>
      </c>
      <c r="G109" s="250" t="s">
        <v>893</v>
      </c>
      <c r="H109" s="250" t="s">
        <v>898</v>
      </c>
      <c r="I109" s="250" t="s">
        <v>894</v>
      </c>
      <c r="J109" s="250" t="s">
        <v>895</v>
      </c>
      <c r="K109" s="250" t="s">
        <v>896</v>
      </c>
      <c r="L109" s="250" t="s">
        <v>908</v>
      </c>
      <c r="M109" s="250" t="s">
        <v>906</v>
      </c>
      <c r="N109" s="250" t="s">
        <v>899</v>
      </c>
      <c r="O109" s="250" t="s">
        <v>904</v>
      </c>
      <c r="P109" s="250" t="s">
        <v>907</v>
      </c>
      <c r="Q109" s="250" t="s">
        <v>905</v>
      </c>
      <c r="R109" s="250" t="s">
        <v>911</v>
      </c>
      <c r="S109" s="250" t="s">
        <v>909</v>
      </c>
      <c r="T109" s="250" t="s">
        <v>910</v>
      </c>
      <c r="U109" s="250" t="s">
        <v>901</v>
      </c>
      <c r="V109" s="250" t="s">
        <v>902</v>
      </c>
      <c r="W109" s="250" t="s">
        <v>903</v>
      </c>
      <c r="X109" s="250" t="s">
        <v>912</v>
      </c>
      <c r="Y109" s="250" t="s">
        <v>913</v>
      </c>
      <c r="Z109" s="250" t="s">
        <v>914</v>
      </c>
      <c r="AA109" s="250" t="s">
        <v>915</v>
      </c>
      <c r="AB109" s="250" t="s">
        <v>916</v>
      </c>
      <c r="AC109" s="250" t="s">
        <v>917</v>
      </c>
      <c r="AD109" s="250" t="s">
        <v>918</v>
      </c>
      <c r="AE109" s="250" t="s">
        <v>919</v>
      </c>
      <c r="AF109" s="250" t="s">
        <v>920</v>
      </c>
      <c r="AG109" s="250" t="s">
        <v>921</v>
      </c>
      <c r="AH109" s="250" t="s">
        <v>922</v>
      </c>
      <c r="AI109" s="250" t="s">
        <v>923</v>
      </c>
      <c r="AJ109" s="250" t="s">
        <v>924</v>
      </c>
      <c r="AK109" s="250" t="s">
        <v>925</v>
      </c>
      <c r="AL109" s="250" t="s">
        <v>926</v>
      </c>
      <c r="AM109" s="250" t="s">
        <v>927</v>
      </c>
      <c r="AN109" s="250" t="s">
        <v>928</v>
      </c>
      <c r="AO109" s="250" t="s">
        <v>929</v>
      </c>
      <c r="AP109" s="250" t="s">
        <v>930</v>
      </c>
      <c r="AQ109" s="251" t="s">
        <v>8</v>
      </c>
      <c r="AR109" s="250" t="s">
        <v>700</v>
      </c>
    </row>
    <row r="110" spans="1:44" ht="15.75" thickTop="1" x14ac:dyDescent="0.25">
      <c r="A110" s="252" t="s">
        <v>825</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826</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827</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828</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829</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830</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831</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832</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833</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834</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835</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836</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837</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838</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725</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839</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846</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794" t="s">
        <v>889</v>
      </c>
      <c r="B130" s="794"/>
      <c r="C130" s="794"/>
      <c r="D130" s="794"/>
      <c r="E130" s="794"/>
      <c r="F130" s="794"/>
      <c r="G130" s="794"/>
      <c r="H130" s="794"/>
      <c r="I130" s="794"/>
      <c r="J130" s="794"/>
      <c r="K130" s="794"/>
      <c r="L130" s="794"/>
      <c r="M130" s="794"/>
      <c r="N130" s="794"/>
      <c r="O130" s="794"/>
      <c r="P130" s="794"/>
      <c r="Q130" s="794"/>
      <c r="R130" s="794"/>
      <c r="S130" s="794"/>
      <c r="T130" s="794"/>
      <c r="U130" s="794"/>
      <c r="V130" s="794"/>
      <c r="W130" s="794"/>
      <c r="X130" s="794"/>
      <c r="Y130" s="794"/>
      <c r="Z130" s="794"/>
      <c r="AA130" s="794"/>
      <c r="AB130" s="794"/>
      <c r="AC130" s="794"/>
      <c r="AD130" s="794"/>
      <c r="AE130" s="794"/>
      <c r="AF130" s="794"/>
      <c r="AG130" s="794"/>
      <c r="AH130" s="794"/>
      <c r="AI130" s="794"/>
      <c r="AJ130" s="794"/>
      <c r="AK130" s="794"/>
      <c r="AL130" s="794"/>
      <c r="AM130" s="794"/>
      <c r="AN130" s="794"/>
      <c r="AO130" s="794"/>
      <c r="AP130" s="794"/>
      <c r="AQ130" s="794"/>
      <c r="AR130" s="794"/>
    </row>
    <row r="131" spans="1:45" ht="18" x14ac:dyDescent="0.25">
      <c r="A131" s="794" t="s">
        <v>847</v>
      </c>
      <c r="B131" s="794"/>
      <c r="C131" s="794"/>
      <c r="D131" s="794"/>
      <c r="E131" s="794"/>
      <c r="F131" s="794"/>
      <c r="G131" s="794"/>
      <c r="H131" s="794"/>
      <c r="I131" s="794"/>
      <c r="J131" s="794"/>
      <c r="K131" s="794"/>
      <c r="L131" s="794"/>
      <c r="M131" s="794"/>
      <c r="N131" s="794"/>
      <c r="O131" s="794"/>
      <c r="P131" s="794"/>
      <c r="Q131" s="794"/>
      <c r="R131" s="794"/>
      <c r="S131" s="794"/>
      <c r="T131" s="794"/>
      <c r="U131" s="794"/>
      <c r="V131" s="794"/>
      <c r="W131" s="794"/>
      <c r="X131" s="794"/>
      <c r="Y131" s="794"/>
      <c r="Z131" s="794"/>
      <c r="AA131" s="794"/>
      <c r="AB131" s="794"/>
      <c r="AC131" s="794"/>
      <c r="AD131" s="794"/>
      <c r="AE131" s="794"/>
      <c r="AF131" s="794"/>
      <c r="AG131" s="794"/>
      <c r="AH131" s="794"/>
      <c r="AI131" s="794"/>
      <c r="AJ131" s="794"/>
      <c r="AK131" s="794"/>
      <c r="AL131" s="794"/>
      <c r="AM131" s="794"/>
      <c r="AN131" s="794"/>
      <c r="AO131" s="794"/>
      <c r="AP131" s="794"/>
      <c r="AQ131" s="794"/>
      <c r="AR131" s="794"/>
    </row>
    <row r="132" spans="1:45" ht="18" x14ac:dyDescent="0.25">
      <c r="A132" s="794" t="s">
        <v>2</v>
      </c>
      <c r="B132" s="794"/>
      <c r="C132" s="794"/>
      <c r="D132" s="794"/>
      <c r="E132" s="794"/>
      <c r="F132" s="794"/>
      <c r="G132" s="794"/>
      <c r="H132" s="794"/>
      <c r="I132" s="794"/>
      <c r="J132" s="794"/>
      <c r="K132" s="794"/>
      <c r="L132" s="794"/>
      <c r="M132" s="794"/>
      <c r="N132" s="794"/>
      <c r="O132" s="794"/>
      <c r="P132" s="794"/>
      <c r="Q132" s="794"/>
      <c r="R132" s="794"/>
      <c r="S132" s="794"/>
      <c r="T132" s="794"/>
      <c r="U132" s="794"/>
      <c r="V132" s="794"/>
      <c r="W132" s="794"/>
      <c r="X132" s="794"/>
      <c r="Y132" s="794"/>
      <c r="Z132" s="794"/>
      <c r="AA132" s="794"/>
      <c r="AB132" s="794"/>
      <c r="AC132" s="794"/>
      <c r="AD132" s="794"/>
      <c r="AE132" s="794"/>
      <c r="AF132" s="794"/>
      <c r="AG132" s="794"/>
      <c r="AH132" s="794"/>
      <c r="AI132" s="794"/>
      <c r="AJ132" s="794"/>
      <c r="AK132" s="794"/>
      <c r="AL132" s="794"/>
      <c r="AM132" s="794"/>
      <c r="AN132" s="794"/>
      <c r="AO132" s="794"/>
      <c r="AP132" s="794"/>
      <c r="AQ132" s="794"/>
      <c r="AR132" s="794"/>
    </row>
    <row r="133" spans="1:45" ht="18" x14ac:dyDescent="0.25">
      <c r="A133" s="795" t="s">
        <v>3</v>
      </c>
      <c r="B133" s="795"/>
      <c r="C133" s="795"/>
      <c r="D133" s="795"/>
      <c r="E133" s="795"/>
      <c r="F133" s="795"/>
      <c r="G133" s="795"/>
      <c r="H133" s="795"/>
      <c r="I133" s="795"/>
      <c r="J133" s="795"/>
      <c r="K133" s="795"/>
      <c r="L133" s="795"/>
      <c r="M133" s="795"/>
      <c r="N133" s="795"/>
      <c r="O133" s="795"/>
      <c r="P133" s="795"/>
      <c r="Q133" s="795"/>
      <c r="R133" s="795"/>
      <c r="S133" s="795"/>
      <c r="T133" s="795"/>
      <c r="U133" s="795"/>
      <c r="V133" s="795"/>
      <c r="W133" s="795"/>
      <c r="X133" s="795"/>
      <c r="Y133" s="795"/>
      <c r="Z133" s="795"/>
      <c r="AA133" s="795"/>
      <c r="AB133" s="795"/>
      <c r="AC133" s="795"/>
      <c r="AD133" s="795"/>
      <c r="AE133" s="795"/>
      <c r="AF133" s="795"/>
      <c r="AG133" s="795"/>
      <c r="AH133" s="795"/>
      <c r="AI133" s="795"/>
      <c r="AJ133" s="795"/>
      <c r="AK133" s="795"/>
      <c r="AL133" s="795"/>
      <c r="AM133" s="795"/>
      <c r="AN133" s="795"/>
      <c r="AO133" s="795"/>
      <c r="AP133" s="795"/>
      <c r="AQ133" s="795"/>
      <c r="AR133" s="795"/>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823</v>
      </c>
      <c r="B135" s="250" t="s">
        <v>890</v>
      </c>
      <c r="C135" s="250" t="s">
        <v>892</v>
      </c>
      <c r="D135" s="250" t="s">
        <v>891</v>
      </c>
      <c r="E135" s="250" t="s">
        <v>900</v>
      </c>
      <c r="F135" s="250" t="s">
        <v>897</v>
      </c>
      <c r="G135" s="250" t="s">
        <v>893</v>
      </c>
      <c r="H135" s="250" t="s">
        <v>898</v>
      </c>
      <c r="I135" s="250" t="s">
        <v>894</v>
      </c>
      <c r="J135" s="250" t="s">
        <v>895</v>
      </c>
      <c r="K135" s="250" t="s">
        <v>896</v>
      </c>
      <c r="L135" s="250" t="s">
        <v>908</v>
      </c>
      <c r="M135" s="250" t="s">
        <v>906</v>
      </c>
      <c r="N135" s="250" t="s">
        <v>899</v>
      </c>
      <c r="O135" s="250" t="s">
        <v>904</v>
      </c>
      <c r="P135" s="250" t="s">
        <v>907</v>
      </c>
      <c r="Q135" s="250" t="s">
        <v>905</v>
      </c>
      <c r="R135" s="250" t="s">
        <v>911</v>
      </c>
      <c r="S135" s="250" t="s">
        <v>909</v>
      </c>
      <c r="T135" s="250" t="s">
        <v>910</v>
      </c>
      <c r="U135" s="250" t="s">
        <v>901</v>
      </c>
      <c r="V135" s="250" t="s">
        <v>902</v>
      </c>
      <c r="W135" s="250" t="s">
        <v>903</v>
      </c>
      <c r="X135" s="250" t="s">
        <v>912</v>
      </c>
      <c r="Y135" s="250" t="s">
        <v>913</v>
      </c>
      <c r="Z135" s="250" t="s">
        <v>914</v>
      </c>
      <c r="AA135" s="250" t="s">
        <v>915</v>
      </c>
      <c r="AB135" s="250" t="s">
        <v>916</v>
      </c>
      <c r="AC135" s="250" t="s">
        <v>917</v>
      </c>
      <c r="AD135" s="250" t="s">
        <v>918</v>
      </c>
      <c r="AE135" s="250" t="s">
        <v>919</v>
      </c>
      <c r="AF135" s="250" t="s">
        <v>920</v>
      </c>
      <c r="AG135" s="250" t="s">
        <v>921</v>
      </c>
      <c r="AH135" s="250" t="s">
        <v>922</v>
      </c>
      <c r="AI135" s="250" t="s">
        <v>923</v>
      </c>
      <c r="AJ135" s="250" t="s">
        <v>924</v>
      </c>
      <c r="AK135" s="250" t="s">
        <v>925</v>
      </c>
      <c r="AL135" s="250" t="s">
        <v>926</v>
      </c>
      <c r="AM135" s="250" t="s">
        <v>927</v>
      </c>
      <c r="AN135" s="250" t="s">
        <v>928</v>
      </c>
      <c r="AO135" s="250" t="s">
        <v>929</v>
      </c>
      <c r="AP135" s="250" t="s">
        <v>930</v>
      </c>
      <c r="AQ135" s="251" t="s">
        <v>8</v>
      </c>
      <c r="AR135" s="275" t="s">
        <v>824</v>
      </c>
    </row>
    <row r="136" spans="1:45" ht="15.75" thickTop="1" x14ac:dyDescent="0.25">
      <c r="A136" s="252" t="s">
        <v>825</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826</v>
      </c>
      <c r="B137" s="253">
        <v>23894.407840000003</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40894.40784</v>
      </c>
      <c r="AR137" s="32">
        <v>8.811404958121041E-3</v>
      </c>
      <c r="AS137" s="259"/>
    </row>
    <row r="138" spans="1:45" x14ac:dyDescent="0.25">
      <c r="A138" s="252" t="s">
        <v>827</v>
      </c>
      <c r="B138" s="253">
        <v>59567.883459999997</v>
      </c>
      <c r="C138" s="253">
        <v>15367.414419999999</v>
      </c>
      <c r="D138" s="253">
        <v>0</v>
      </c>
      <c r="E138" s="253">
        <v>0</v>
      </c>
      <c r="F138" s="253">
        <v>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118533.47388000001</v>
      </c>
      <c r="AR138" s="32">
        <v>2.5540079796141219E-2</v>
      </c>
      <c r="AS138" s="259"/>
    </row>
    <row r="139" spans="1:45" x14ac:dyDescent="0.25">
      <c r="A139" s="252" t="s">
        <v>828</v>
      </c>
      <c r="B139" s="253">
        <v>106012.47689999999</v>
      </c>
      <c r="C139" s="253">
        <v>86300.94872</v>
      </c>
      <c r="D139" s="253">
        <v>30847.946809999998</v>
      </c>
      <c r="E139" s="253">
        <v>6926.2971699999998</v>
      </c>
      <c r="F139" s="253">
        <v>42909.082990000003</v>
      </c>
      <c r="G139" s="253">
        <v>4579.3733300000004</v>
      </c>
      <c r="H139" s="253">
        <v>12492.4773</v>
      </c>
      <c r="I139" s="253">
        <v>5855.5408399999997</v>
      </c>
      <c r="J139" s="253">
        <v>14241.73842</v>
      </c>
      <c r="K139" s="253">
        <v>0</v>
      </c>
      <c r="L139" s="253">
        <v>3098.5833299999999</v>
      </c>
      <c r="M139" s="253">
        <v>0</v>
      </c>
      <c r="N139" s="253">
        <v>5783.3</v>
      </c>
      <c r="O139" s="253">
        <v>3721.4</v>
      </c>
      <c r="P139" s="253">
        <v>2013.1006499999999</v>
      </c>
      <c r="Q139" s="253">
        <v>4500</v>
      </c>
      <c r="R139" s="253">
        <v>0</v>
      </c>
      <c r="S139" s="253">
        <v>3548.54009</v>
      </c>
      <c r="T139" s="253">
        <v>0</v>
      </c>
      <c r="U139" s="253">
        <v>3935.3</v>
      </c>
      <c r="V139" s="253">
        <v>1500</v>
      </c>
      <c r="W139" s="253">
        <v>12357.269910000001</v>
      </c>
      <c r="X139" s="253">
        <v>12025.712079999999</v>
      </c>
      <c r="Y139" s="253">
        <v>0</v>
      </c>
      <c r="Z139" s="253">
        <v>38025.253700000001</v>
      </c>
      <c r="AA139" s="253">
        <v>9585</v>
      </c>
      <c r="AB139" s="253">
        <v>9771.3152300000002</v>
      </c>
      <c r="AC139" s="253">
        <v>11660.305679999999</v>
      </c>
      <c r="AD139" s="253">
        <v>0</v>
      </c>
      <c r="AE139" s="253">
        <v>8543.85419</v>
      </c>
      <c r="AF139" s="253">
        <v>0</v>
      </c>
      <c r="AG139" s="253">
        <v>0</v>
      </c>
      <c r="AH139" s="253">
        <v>0</v>
      </c>
      <c r="AI139" s="253">
        <v>0</v>
      </c>
      <c r="AJ139" s="253">
        <v>10020.26542</v>
      </c>
      <c r="AK139" s="253">
        <v>0</v>
      </c>
      <c r="AL139" s="253">
        <v>0</v>
      </c>
      <c r="AM139" s="253">
        <v>0</v>
      </c>
      <c r="AN139" s="253">
        <v>1400</v>
      </c>
      <c r="AO139" s="253">
        <v>0</v>
      </c>
      <c r="AP139" s="253">
        <v>0</v>
      </c>
      <c r="AQ139" s="253">
        <v>451655.08275999996</v>
      </c>
      <c r="AR139" s="32">
        <v>9.7316871567445909E-2</v>
      </c>
      <c r="AS139" s="259"/>
    </row>
    <row r="140" spans="1:45" x14ac:dyDescent="0.25">
      <c r="A140" s="252" t="s">
        <v>829</v>
      </c>
      <c r="B140" s="253">
        <v>73570.942200000005</v>
      </c>
      <c r="C140" s="253">
        <v>110820.91273</v>
      </c>
      <c r="D140" s="253">
        <v>44849.373399999997</v>
      </c>
      <c r="E140" s="253">
        <v>8338.0383199999997</v>
      </c>
      <c r="F140" s="253">
        <v>26351.462599999999</v>
      </c>
      <c r="G140" s="253">
        <v>9900.8493800000015</v>
      </c>
      <c r="H140" s="253">
        <v>22140.930330000003</v>
      </c>
      <c r="I140" s="253">
        <v>12739.026199999998</v>
      </c>
      <c r="J140" s="253">
        <v>16728.832890000001</v>
      </c>
      <c r="K140" s="253">
        <v>2552</v>
      </c>
      <c r="L140" s="253">
        <v>2000</v>
      </c>
      <c r="M140" s="253">
        <v>5700</v>
      </c>
      <c r="N140" s="253">
        <v>8890.2161599999999</v>
      </c>
      <c r="O140" s="253">
        <v>10078.515140000001</v>
      </c>
      <c r="P140" s="253">
        <v>1244.7458100000001</v>
      </c>
      <c r="Q140" s="253">
        <v>7392.55</v>
      </c>
      <c r="R140" s="253">
        <v>4917.0621700000002</v>
      </c>
      <c r="S140" s="253">
        <v>5477.20003</v>
      </c>
      <c r="T140" s="253">
        <v>1744.6729599999999</v>
      </c>
      <c r="U140" s="253">
        <v>12834.50633</v>
      </c>
      <c r="V140" s="253">
        <v>5071.6361999999999</v>
      </c>
      <c r="W140" s="253">
        <v>7326.2047000000002</v>
      </c>
      <c r="X140" s="253">
        <v>28587.836230000001</v>
      </c>
      <c r="Y140" s="253">
        <v>3320.6646700000001</v>
      </c>
      <c r="Z140" s="253">
        <v>23139.908460000002</v>
      </c>
      <c r="AA140" s="253">
        <v>10083.5</v>
      </c>
      <c r="AB140" s="253">
        <v>13650.21027</v>
      </c>
      <c r="AC140" s="253">
        <v>14492.980530000001</v>
      </c>
      <c r="AD140" s="253">
        <v>3555</v>
      </c>
      <c r="AE140" s="253">
        <v>1540</v>
      </c>
      <c r="AF140" s="253">
        <v>1850</v>
      </c>
      <c r="AG140" s="253">
        <v>2000</v>
      </c>
      <c r="AH140" s="253">
        <v>3850</v>
      </c>
      <c r="AI140" s="253">
        <v>0</v>
      </c>
      <c r="AJ140" s="253">
        <v>4475</v>
      </c>
      <c r="AK140" s="253">
        <v>872</v>
      </c>
      <c r="AL140" s="253">
        <v>8825.4173800000008</v>
      </c>
      <c r="AM140" s="253">
        <v>0</v>
      </c>
      <c r="AN140" s="253">
        <v>4006.4639700000002</v>
      </c>
      <c r="AO140" s="253">
        <v>5195.2768599999999</v>
      </c>
      <c r="AP140" s="253">
        <v>700</v>
      </c>
      <c r="AQ140" s="253">
        <v>530813.93592000008</v>
      </c>
      <c r="AR140" s="32">
        <v>0.11437301073303018</v>
      </c>
      <c r="AS140" s="259"/>
    </row>
    <row r="141" spans="1:45" x14ac:dyDescent="0.25">
      <c r="A141" s="252" t="s">
        <v>830</v>
      </c>
      <c r="B141" s="253">
        <v>70364.882069999992</v>
      </c>
      <c r="C141" s="253">
        <v>84710.97404999999</v>
      </c>
      <c r="D141" s="253">
        <v>42755.925040000002</v>
      </c>
      <c r="E141" s="253">
        <v>16869.12054</v>
      </c>
      <c r="F141" s="253">
        <v>38325.927929999998</v>
      </c>
      <c r="G141" s="253">
        <v>17127.036189999999</v>
      </c>
      <c r="H141" s="253">
        <v>13041.77637</v>
      </c>
      <c r="I141" s="253">
        <v>15337.389709999999</v>
      </c>
      <c r="J141" s="253">
        <v>19172.277369999996</v>
      </c>
      <c r="K141" s="253">
        <v>6873.11</v>
      </c>
      <c r="L141" s="253">
        <v>2823.0697400000004</v>
      </c>
      <c r="M141" s="253">
        <v>7414.5556200000001</v>
      </c>
      <c r="N141" s="253">
        <v>17886.1607</v>
      </c>
      <c r="O141" s="253">
        <v>13239.72452</v>
      </c>
      <c r="P141" s="253">
        <v>2351</v>
      </c>
      <c r="Q141" s="253">
        <v>15122.924999999999</v>
      </c>
      <c r="R141" s="253">
        <v>5638.8462900000004</v>
      </c>
      <c r="S141" s="253">
        <v>14750.99915</v>
      </c>
      <c r="T141" s="253">
        <v>4655.3379000000004</v>
      </c>
      <c r="U141" s="253">
        <v>23187.865659999999</v>
      </c>
      <c r="V141" s="253">
        <v>8297.2361600000004</v>
      </c>
      <c r="W141" s="253">
        <v>4884.4465600000003</v>
      </c>
      <c r="X141" s="253">
        <v>35746.18407000001</v>
      </c>
      <c r="Y141" s="253">
        <v>4233.0673299999999</v>
      </c>
      <c r="Z141" s="253">
        <v>30442.346920000004</v>
      </c>
      <c r="AA141" s="253">
        <v>6275.8508099999999</v>
      </c>
      <c r="AB141" s="253">
        <v>21958.786319999999</v>
      </c>
      <c r="AC141" s="253">
        <v>37920.058340000003</v>
      </c>
      <c r="AD141" s="253">
        <v>8155.2349299999996</v>
      </c>
      <c r="AE141" s="253">
        <v>10241.781630000001</v>
      </c>
      <c r="AF141" s="253">
        <v>2245.0361699999999</v>
      </c>
      <c r="AG141" s="253">
        <v>6961.8742400000001</v>
      </c>
      <c r="AH141" s="253">
        <v>5968.9936799999996</v>
      </c>
      <c r="AI141" s="253">
        <v>0</v>
      </c>
      <c r="AJ141" s="253">
        <v>1142.5786699999999</v>
      </c>
      <c r="AK141" s="253">
        <v>0</v>
      </c>
      <c r="AL141" s="253">
        <v>12390.503839999999</v>
      </c>
      <c r="AM141" s="253">
        <v>3021.10428</v>
      </c>
      <c r="AN141" s="253">
        <v>10123.945190000002</v>
      </c>
      <c r="AO141" s="253">
        <v>7402.4196899999997</v>
      </c>
      <c r="AP141" s="253">
        <v>2386</v>
      </c>
      <c r="AQ141" s="253">
        <v>651446.35267999989</v>
      </c>
      <c r="AR141" s="32">
        <v>0.14036534394660696</v>
      </c>
      <c r="AS141" s="259"/>
    </row>
    <row r="142" spans="1:45" x14ac:dyDescent="0.25">
      <c r="A142" s="252" t="s">
        <v>831</v>
      </c>
      <c r="B142" s="253">
        <v>94050.260009999998</v>
      </c>
      <c r="C142" s="253">
        <v>70277.52837</v>
      </c>
      <c r="D142" s="253">
        <v>43386.716930000002</v>
      </c>
      <c r="E142" s="253">
        <v>7840.9946300000011</v>
      </c>
      <c r="F142" s="253">
        <v>16119.413329999999</v>
      </c>
      <c r="G142" s="253">
        <v>15273.214599999999</v>
      </c>
      <c r="H142" s="253">
        <v>9002.1159299999999</v>
      </c>
      <c r="I142" s="253">
        <v>11205.64919</v>
      </c>
      <c r="J142" s="253">
        <v>13608.30449</v>
      </c>
      <c r="K142" s="253">
        <v>10290.512560000001</v>
      </c>
      <c r="L142" s="253">
        <v>2425.00191</v>
      </c>
      <c r="M142" s="253">
        <v>5514.6114900000002</v>
      </c>
      <c r="N142" s="253">
        <v>15559.86607</v>
      </c>
      <c r="O142" s="253">
        <v>9432.7064800000007</v>
      </c>
      <c r="P142" s="253">
        <v>3312.9971299999997</v>
      </c>
      <c r="Q142" s="253">
        <v>2983.8249999999998</v>
      </c>
      <c r="R142" s="253">
        <v>9253.5017800000005</v>
      </c>
      <c r="S142" s="253">
        <v>20375.972719999998</v>
      </c>
      <c r="T142" s="253">
        <v>5939.2744599999996</v>
      </c>
      <c r="U142" s="253">
        <v>21470.893309999999</v>
      </c>
      <c r="V142" s="253">
        <v>10745.99879</v>
      </c>
      <c r="W142" s="253">
        <v>8267.8711000000003</v>
      </c>
      <c r="X142" s="253">
        <v>27762.104530000001</v>
      </c>
      <c r="Y142" s="253">
        <v>8045.7000099999996</v>
      </c>
      <c r="Z142" s="253">
        <v>18444.133469999997</v>
      </c>
      <c r="AA142" s="253">
        <v>6785.77772</v>
      </c>
      <c r="AB142" s="253">
        <v>21840.13263</v>
      </c>
      <c r="AC142" s="253">
        <v>25764.498149999999</v>
      </c>
      <c r="AD142" s="253">
        <v>8605.9532199999994</v>
      </c>
      <c r="AE142" s="253">
        <v>10688.58993</v>
      </c>
      <c r="AF142" s="253">
        <v>2595.58923</v>
      </c>
      <c r="AG142" s="253">
        <v>5676.8852300000008</v>
      </c>
      <c r="AH142" s="253">
        <v>4900.6380600000002</v>
      </c>
      <c r="AI142" s="253">
        <v>3726.66302</v>
      </c>
      <c r="AJ142" s="253">
        <v>3374.0151700000001</v>
      </c>
      <c r="AK142" s="253">
        <v>1438.7735700000001</v>
      </c>
      <c r="AL142" s="253">
        <v>13245.062010000001</v>
      </c>
      <c r="AM142" s="253">
        <v>2224.4749999999999</v>
      </c>
      <c r="AN142" s="253">
        <v>9624.6899700000013</v>
      </c>
      <c r="AO142" s="253">
        <v>2678.20876</v>
      </c>
      <c r="AP142" s="253">
        <v>1679.28</v>
      </c>
      <c r="AQ142" s="253">
        <v>585438.39995999995</v>
      </c>
      <c r="AR142" s="32">
        <v>0.12614279292818811</v>
      </c>
      <c r="AS142" s="259"/>
    </row>
    <row r="143" spans="1:45" x14ac:dyDescent="0.25">
      <c r="A143" s="252" t="s">
        <v>832</v>
      </c>
      <c r="B143" s="253">
        <v>46441.456749999998</v>
      </c>
      <c r="C143" s="253">
        <v>54304.555589999996</v>
      </c>
      <c r="D143" s="253">
        <v>30654.82243</v>
      </c>
      <c r="E143" s="253">
        <v>3743.7878700000001</v>
      </c>
      <c r="F143" s="253">
        <v>9291.4850500000011</v>
      </c>
      <c r="G143" s="253">
        <v>15626.12066</v>
      </c>
      <c r="H143" s="253">
        <v>14375.598790000002</v>
      </c>
      <c r="I143" s="253">
        <v>16132.938699999999</v>
      </c>
      <c r="J143" s="253">
        <v>11281.27425</v>
      </c>
      <c r="K143" s="253">
        <v>13144.664059999999</v>
      </c>
      <c r="L143" s="253">
        <v>5200.2166899999993</v>
      </c>
      <c r="M143" s="253">
        <v>5382.5689000000002</v>
      </c>
      <c r="N143" s="253">
        <v>22250.50261</v>
      </c>
      <c r="O143" s="253">
        <v>13713.08655</v>
      </c>
      <c r="P143" s="253">
        <v>8387.0830000000005</v>
      </c>
      <c r="Q143" s="253">
        <v>2873.39</v>
      </c>
      <c r="R143" s="253">
        <v>8465.0436900000022</v>
      </c>
      <c r="S143" s="253">
        <v>19658.577649999999</v>
      </c>
      <c r="T143" s="253">
        <v>5401.7717499999999</v>
      </c>
      <c r="U143" s="253">
        <v>21343.501940000002</v>
      </c>
      <c r="V143" s="253">
        <v>13324.519420000001</v>
      </c>
      <c r="W143" s="253">
        <v>8181.7743600000003</v>
      </c>
      <c r="X143" s="253">
        <v>24193.111939999999</v>
      </c>
      <c r="Y143" s="253">
        <v>9307.2164799999991</v>
      </c>
      <c r="Z143" s="253">
        <v>19005.824259999998</v>
      </c>
      <c r="AA143" s="253">
        <v>6542.1286399999999</v>
      </c>
      <c r="AB143" s="253">
        <v>28651.143479999995</v>
      </c>
      <c r="AC143" s="253">
        <v>27892.482619999999</v>
      </c>
      <c r="AD143" s="253">
        <v>7782.9870499999997</v>
      </c>
      <c r="AE143" s="253">
        <v>17922.11347</v>
      </c>
      <c r="AF143" s="253">
        <v>2408.0807999999997</v>
      </c>
      <c r="AG143" s="253">
        <v>3204.6455699999997</v>
      </c>
      <c r="AH143" s="253">
        <v>5579.0934600000001</v>
      </c>
      <c r="AI143" s="253">
        <v>4033.2456899999997</v>
      </c>
      <c r="AJ143" s="253">
        <v>2593.5734500000003</v>
      </c>
      <c r="AK143" s="253">
        <v>502.5</v>
      </c>
      <c r="AL143" s="253">
        <v>14594.833260000001</v>
      </c>
      <c r="AM143" s="253">
        <v>2096.8071099999997</v>
      </c>
      <c r="AN143" s="253">
        <v>10137.68734</v>
      </c>
      <c r="AO143" s="253">
        <v>4975.2084000000004</v>
      </c>
      <c r="AP143" s="253">
        <v>2710.6221600000003</v>
      </c>
      <c r="AQ143" s="253">
        <v>543312.04589000007</v>
      </c>
      <c r="AR143" s="32">
        <v>0.11706594392300738</v>
      </c>
      <c r="AS143" s="259"/>
    </row>
    <row r="144" spans="1:45" x14ac:dyDescent="0.25">
      <c r="A144" s="252" t="s">
        <v>833</v>
      </c>
      <c r="B144" s="253">
        <v>22297.02738</v>
      </c>
      <c r="C144" s="253">
        <v>27089.773990000002</v>
      </c>
      <c r="D144" s="253">
        <v>14060.951070000001</v>
      </c>
      <c r="E144" s="253">
        <v>1957.70234</v>
      </c>
      <c r="F144" s="253">
        <v>5983.6547899999996</v>
      </c>
      <c r="G144" s="253">
        <v>9372.0889100000004</v>
      </c>
      <c r="H144" s="253">
        <v>7177.9653699999999</v>
      </c>
      <c r="I144" s="253">
        <v>8387.6877299999996</v>
      </c>
      <c r="J144" s="253">
        <v>6778.4898199999998</v>
      </c>
      <c r="K144" s="253">
        <v>9315.6240799999996</v>
      </c>
      <c r="L144" s="253">
        <v>1746.9883699999998</v>
      </c>
      <c r="M144" s="253">
        <v>3133.7681000000002</v>
      </c>
      <c r="N144" s="253">
        <v>9795.4225200000001</v>
      </c>
      <c r="O144" s="253">
        <v>5326.5406800000001</v>
      </c>
      <c r="P144" s="253">
        <v>2538.1684700000001</v>
      </c>
      <c r="Q144" s="253">
        <v>207.6</v>
      </c>
      <c r="R144" s="253">
        <v>4175.2898700000005</v>
      </c>
      <c r="S144" s="253">
        <v>9239.7215100000012</v>
      </c>
      <c r="T144" s="253">
        <v>2257.0630499999997</v>
      </c>
      <c r="U144" s="253">
        <v>11697.179410000001</v>
      </c>
      <c r="V144" s="253">
        <v>6929.8178899999994</v>
      </c>
      <c r="W144" s="253">
        <v>4239.6514900000002</v>
      </c>
      <c r="X144" s="253">
        <v>12679.166730000001</v>
      </c>
      <c r="Y144" s="253">
        <v>6120.1583000000001</v>
      </c>
      <c r="Z144" s="253">
        <v>6647.24377</v>
      </c>
      <c r="AA144" s="253">
        <v>2662.2374199999999</v>
      </c>
      <c r="AB144" s="253">
        <v>11425.378990000001</v>
      </c>
      <c r="AC144" s="253">
        <v>11513.948919999999</v>
      </c>
      <c r="AD144" s="253">
        <v>2409.6946499999999</v>
      </c>
      <c r="AE144" s="253">
        <v>16168.682849999999</v>
      </c>
      <c r="AF144" s="253">
        <v>1296.1302000000001</v>
      </c>
      <c r="AG144" s="253">
        <v>2224.0989300000001</v>
      </c>
      <c r="AH144" s="253">
        <v>2794.7494300000003</v>
      </c>
      <c r="AI144" s="253">
        <v>565.06885999999997</v>
      </c>
      <c r="AJ144" s="253">
        <v>2764.88096</v>
      </c>
      <c r="AK144" s="253">
        <v>229.34275</v>
      </c>
      <c r="AL144" s="253">
        <v>9484.3940700000003</v>
      </c>
      <c r="AM144" s="253">
        <v>1147.9547</v>
      </c>
      <c r="AN144" s="253">
        <v>5652.7622799999999</v>
      </c>
      <c r="AO144" s="253">
        <v>1347.46174</v>
      </c>
      <c r="AP144" s="253">
        <v>1450.0550000000001</v>
      </c>
      <c r="AQ144" s="253">
        <v>272291.58739000012</v>
      </c>
      <c r="AR144" s="32">
        <v>5.8669915274726127E-2</v>
      </c>
      <c r="AS144" s="259"/>
    </row>
    <row r="145" spans="1:45" x14ac:dyDescent="0.25">
      <c r="A145" s="252" t="s">
        <v>834</v>
      </c>
      <c r="B145" s="253">
        <v>38744.063999999998</v>
      </c>
      <c r="C145" s="253">
        <v>37913.967329999999</v>
      </c>
      <c r="D145" s="253">
        <v>18984.404129999999</v>
      </c>
      <c r="E145" s="253">
        <v>3930.1957599999996</v>
      </c>
      <c r="F145" s="253">
        <v>10563.178290000002</v>
      </c>
      <c r="G145" s="253">
        <v>22936.957509999997</v>
      </c>
      <c r="H145" s="253">
        <v>14321.55826</v>
      </c>
      <c r="I145" s="253">
        <v>19119.836879999999</v>
      </c>
      <c r="J145" s="253">
        <v>15232.516370000001</v>
      </c>
      <c r="K145" s="253">
        <v>15223.815620000001</v>
      </c>
      <c r="L145" s="253">
        <v>7724.8588600000003</v>
      </c>
      <c r="M145" s="253">
        <v>5958.4402</v>
      </c>
      <c r="N145" s="253">
        <v>18993.247169999999</v>
      </c>
      <c r="O145" s="253">
        <v>15151.69714</v>
      </c>
      <c r="P145" s="253">
        <v>10620.012699999999</v>
      </c>
      <c r="Q145" s="253">
        <v>723.13980000000004</v>
      </c>
      <c r="R145" s="253">
        <v>10157.054759999999</v>
      </c>
      <c r="S145" s="253">
        <v>19763.663189999999</v>
      </c>
      <c r="T145" s="253">
        <v>7770.9428399999997</v>
      </c>
      <c r="U145" s="253">
        <v>25386.991170000001</v>
      </c>
      <c r="V145" s="253">
        <v>24602.701900000004</v>
      </c>
      <c r="W145" s="253">
        <v>7352.6007599999994</v>
      </c>
      <c r="X145" s="253">
        <v>25502.157189999998</v>
      </c>
      <c r="Y145" s="253">
        <v>12475.899520000001</v>
      </c>
      <c r="Z145" s="253">
        <v>13478.592259999999</v>
      </c>
      <c r="AA145" s="253">
        <v>6411.8953600000004</v>
      </c>
      <c r="AB145" s="253">
        <v>37238.684590000004</v>
      </c>
      <c r="AC145" s="253">
        <v>23866.752190000003</v>
      </c>
      <c r="AD145" s="253">
        <v>9187.1251199999988</v>
      </c>
      <c r="AE145" s="253">
        <v>35244.87182</v>
      </c>
      <c r="AF145" s="253">
        <v>1334.63366</v>
      </c>
      <c r="AG145" s="253">
        <v>7791.2017699999997</v>
      </c>
      <c r="AH145" s="253">
        <v>6086.3814599999996</v>
      </c>
      <c r="AI145" s="253">
        <v>3492.3667700000001</v>
      </c>
      <c r="AJ145" s="253">
        <v>3663.56016</v>
      </c>
      <c r="AK145" s="253">
        <v>581.125</v>
      </c>
      <c r="AL145" s="253">
        <v>14992.134850000002</v>
      </c>
      <c r="AM145" s="253">
        <v>3666.8865099999998</v>
      </c>
      <c r="AN145" s="253">
        <v>11122.780429999999</v>
      </c>
      <c r="AO145" s="253">
        <v>3503.0433400000002</v>
      </c>
      <c r="AP145" s="253">
        <v>2443.2199999999998</v>
      </c>
      <c r="AQ145" s="253">
        <v>573259.15663999994</v>
      </c>
      <c r="AR145" s="32">
        <v>0.12351856505341642</v>
      </c>
      <c r="AS145" s="259"/>
    </row>
    <row r="146" spans="1:45" x14ac:dyDescent="0.25">
      <c r="A146" s="252" t="s">
        <v>835</v>
      </c>
      <c r="B146" s="253">
        <v>35448.166819999999</v>
      </c>
      <c r="C146" s="253">
        <v>28742.452359999999</v>
      </c>
      <c r="D146" s="253">
        <v>15826.030419999999</v>
      </c>
      <c r="E146" s="253">
        <v>3986.9771600000004</v>
      </c>
      <c r="F146" s="253">
        <v>10609.019380000002</v>
      </c>
      <c r="G146" s="253">
        <v>21009.373729999999</v>
      </c>
      <c r="H146" s="253">
        <v>12813.25462</v>
      </c>
      <c r="I146" s="253">
        <v>19652.382060000004</v>
      </c>
      <c r="J146" s="253">
        <v>13678.79983</v>
      </c>
      <c r="K146" s="253">
        <v>15220.00575</v>
      </c>
      <c r="L146" s="253">
        <v>9131.5934400000006</v>
      </c>
      <c r="M146" s="253">
        <v>4075.2357000000002</v>
      </c>
      <c r="N146" s="253">
        <v>19738.620790000001</v>
      </c>
      <c r="O146" s="253">
        <v>11858.419330000001</v>
      </c>
      <c r="P146" s="253">
        <v>8439.2229400000015</v>
      </c>
      <c r="Q146" s="253">
        <v>663.43439000000001</v>
      </c>
      <c r="R146" s="253">
        <v>10182.836730000001</v>
      </c>
      <c r="S146" s="253">
        <v>14969.254289999999</v>
      </c>
      <c r="T146" s="253">
        <v>6886.4908599999999</v>
      </c>
      <c r="U146" s="253">
        <v>20954.957780000001</v>
      </c>
      <c r="V146" s="253">
        <v>27916.024229999999</v>
      </c>
      <c r="W146" s="253">
        <v>6757.3061100000004</v>
      </c>
      <c r="X146" s="253">
        <v>19928.180609999999</v>
      </c>
      <c r="Y146" s="253">
        <v>13573.124169999999</v>
      </c>
      <c r="Z146" s="253">
        <v>15185.74374</v>
      </c>
      <c r="AA146" s="253">
        <v>6621.8926200000005</v>
      </c>
      <c r="AB146" s="253">
        <v>23152.048159999998</v>
      </c>
      <c r="AC146" s="253">
        <v>17971.854159999999</v>
      </c>
      <c r="AD146" s="253">
        <v>7521.0875300000007</v>
      </c>
      <c r="AE146" s="253">
        <v>28207.794470000001</v>
      </c>
      <c r="AF146" s="253">
        <v>1837.88626</v>
      </c>
      <c r="AG146" s="253">
        <v>7773.6977400000005</v>
      </c>
      <c r="AH146" s="253">
        <v>3627.3263500000003</v>
      </c>
      <c r="AI146" s="253">
        <v>1369.6169299999999</v>
      </c>
      <c r="AJ146" s="253">
        <v>2702.8831</v>
      </c>
      <c r="AK146" s="253">
        <v>218.64162999999999</v>
      </c>
      <c r="AL146" s="253">
        <v>15599.215970000001</v>
      </c>
      <c r="AM146" s="253">
        <v>3733.8969999999999</v>
      </c>
      <c r="AN146" s="253">
        <v>9339.0855500000016</v>
      </c>
      <c r="AO146" s="253">
        <v>3770.2633599999999</v>
      </c>
      <c r="AP146" s="253">
        <v>1858.8806599999998</v>
      </c>
      <c r="AQ146" s="253">
        <v>502552.97873000009</v>
      </c>
      <c r="AR146" s="32">
        <v>0.1082837004469025</v>
      </c>
      <c r="AS146" s="259"/>
    </row>
    <row r="147" spans="1:45" x14ac:dyDescent="0.25">
      <c r="A147" s="252" t="s">
        <v>836</v>
      </c>
      <c r="B147" s="253">
        <v>23477.45449</v>
      </c>
      <c r="C147" s="253">
        <v>16616.5854</v>
      </c>
      <c r="D147" s="253">
        <v>6693.9125000000004</v>
      </c>
      <c r="E147" s="253">
        <v>1723.6146799999999</v>
      </c>
      <c r="F147" s="253">
        <v>5037.9484699999994</v>
      </c>
      <c r="G147" s="253">
        <v>13219.79637</v>
      </c>
      <c r="H147" s="253">
        <v>8894.0809200000003</v>
      </c>
      <c r="I147" s="253">
        <v>11614.874669999999</v>
      </c>
      <c r="J147" s="253">
        <v>10308.668110000001</v>
      </c>
      <c r="K147" s="253">
        <v>8508.3429800000013</v>
      </c>
      <c r="L147" s="253">
        <v>8367.2136399999999</v>
      </c>
      <c r="M147" s="253">
        <v>3390.4720299999999</v>
      </c>
      <c r="N147" s="253">
        <v>15780.498949999999</v>
      </c>
      <c r="O147" s="253">
        <v>9267.0699499999992</v>
      </c>
      <c r="P147" s="253">
        <v>6461.62032</v>
      </c>
      <c r="Q147" s="253">
        <v>936.94391000000007</v>
      </c>
      <c r="R147" s="253">
        <v>5256.2049300000008</v>
      </c>
      <c r="S147" s="253">
        <v>11481.8212</v>
      </c>
      <c r="T147" s="253">
        <v>4658.8744999999999</v>
      </c>
      <c r="U147" s="253">
        <v>14771.090619999999</v>
      </c>
      <c r="V147" s="253">
        <v>34188.111849999994</v>
      </c>
      <c r="W147" s="253">
        <v>3929.98452</v>
      </c>
      <c r="X147" s="253">
        <v>13623.20141</v>
      </c>
      <c r="Y147" s="253">
        <v>8367.750759999999</v>
      </c>
      <c r="Z147" s="253">
        <v>5348.7239500000005</v>
      </c>
      <c r="AA147" s="253">
        <v>4684.42796</v>
      </c>
      <c r="AB147" s="253">
        <v>26961.020490000003</v>
      </c>
      <c r="AC147" s="253">
        <v>12501.952579999999</v>
      </c>
      <c r="AD147" s="253">
        <v>4305.2982999999995</v>
      </c>
      <c r="AE147" s="253">
        <v>15751.246299999999</v>
      </c>
      <c r="AF147" s="253">
        <v>2737.5747999999999</v>
      </c>
      <c r="AG147" s="253">
        <v>5462.0128900000009</v>
      </c>
      <c r="AH147" s="253">
        <v>2969.1588500000003</v>
      </c>
      <c r="AI147" s="253">
        <v>490.49659000000003</v>
      </c>
      <c r="AJ147" s="253">
        <v>1381.75945</v>
      </c>
      <c r="AK147" s="253">
        <v>35.65</v>
      </c>
      <c r="AL147" s="253">
        <v>8845.0782999999992</v>
      </c>
      <c r="AM147" s="253">
        <v>2086.07771</v>
      </c>
      <c r="AN147" s="253">
        <v>6517.9760700000006</v>
      </c>
      <c r="AO147" s="253">
        <v>2490.85275</v>
      </c>
      <c r="AP147" s="253">
        <v>1224.2380700000001</v>
      </c>
      <c r="AQ147" s="253">
        <v>350369.68224000011</v>
      </c>
      <c r="AR147" s="32">
        <v>7.5493186436241866E-2</v>
      </c>
      <c r="AS147" s="259"/>
    </row>
    <row r="148" spans="1:45" x14ac:dyDescent="0.25">
      <c r="A148" s="252" t="s">
        <v>837</v>
      </c>
      <c r="B148" s="253">
        <v>1321.9547</v>
      </c>
      <c r="C148" s="253">
        <v>964.97134000000005</v>
      </c>
      <c r="D148" s="253">
        <v>255.16159000000002</v>
      </c>
      <c r="E148" s="253">
        <v>92.299270000000007</v>
      </c>
      <c r="F148" s="253">
        <v>181.21944999999999</v>
      </c>
      <c r="G148" s="253">
        <v>609.62585000000013</v>
      </c>
      <c r="H148" s="253">
        <v>293.93978000000004</v>
      </c>
      <c r="I148" s="253">
        <v>419.52084000000002</v>
      </c>
      <c r="J148" s="253">
        <v>641.45995000000005</v>
      </c>
      <c r="K148" s="253">
        <v>178.37860000000001</v>
      </c>
      <c r="L148" s="253">
        <v>719.56079</v>
      </c>
      <c r="M148" s="253">
        <v>27.103000000000002</v>
      </c>
      <c r="N148" s="253">
        <v>770.06561000000011</v>
      </c>
      <c r="O148" s="253">
        <v>337.74122</v>
      </c>
      <c r="P148" s="253">
        <v>386.58141999999998</v>
      </c>
      <c r="Q148" s="253">
        <v>28</v>
      </c>
      <c r="R148" s="253">
        <v>225.48474000000002</v>
      </c>
      <c r="S148" s="253">
        <v>397.53671000000003</v>
      </c>
      <c r="T148" s="253">
        <v>291.87918000000002</v>
      </c>
      <c r="U148" s="253">
        <v>629.95868999999993</v>
      </c>
      <c r="V148" s="253">
        <v>694.60168999999996</v>
      </c>
      <c r="W148" s="253">
        <v>149.35077999999999</v>
      </c>
      <c r="X148" s="253">
        <v>656.78219999999999</v>
      </c>
      <c r="Y148" s="253">
        <v>221.00571000000002</v>
      </c>
      <c r="Z148" s="253">
        <v>124.70595</v>
      </c>
      <c r="AA148" s="253">
        <v>152.85127</v>
      </c>
      <c r="AB148" s="253">
        <v>2085.2073100000002</v>
      </c>
      <c r="AC148" s="253">
        <v>536.86291999999992</v>
      </c>
      <c r="AD148" s="253">
        <v>329.22805999999997</v>
      </c>
      <c r="AE148" s="253">
        <v>410.14263</v>
      </c>
      <c r="AF148" s="253">
        <v>196.59419</v>
      </c>
      <c r="AG148" s="253">
        <v>282.70126999999997</v>
      </c>
      <c r="AH148" s="253">
        <v>110.65641000000001</v>
      </c>
      <c r="AI148" s="253">
        <v>11.609620000000001</v>
      </c>
      <c r="AJ148" s="253">
        <v>41.919249999999998</v>
      </c>
      <c r="AK148" s="253">
        <v>0</v>
      </c>
      <c r="AL148" s="253">
        <v>343.70537999999999</v>
      </c>
      <c r="AM148" s="253">
        <v>98.717269999999985</v>
      </c>
      <c r="AN148" s="253">
        <v>392.41807999999997</v>
      </c>
      <c r="AO148" s="253">
        <v>161.31</v>
      </c>
      <c r="AP148" s="253">
        <v>41.586760000000005</v>
      </c>
      <c r="AQ148" s="253">
        <v>15814.399479999995</v>
      </c>
      <c r="AR148" s="32">
        <v>3.4074849190377414E-3</v>
      </c>
      <c r="AS148" s="259"/>
    </row>
    <row r="149" spans="1:45" ht="15.75" thickBot="1" x14ac:dyDescent="0.3">
      <c r="A149" s="252" t="s">
        <v>838</v>
      </c>
      <c r="B149" s="253">
        <v>156.32658000000001</v>
      </c>
      <c r="C149" s="253">
        <v>228.75925000000001</v>
      </c>
      <c r="D149" s="253">
        <v>40.479430000000001</v>
      </c>
      <c r="E149" s="253">
        <v>0</v>
      </c>
      <c r="F149" s="253">
        <v>93.640559999999994</v>
      </c>
      <c r="G149" s="253">
        <v>197.26248999999999</v>
      </c>
      <c r="H149" s="253">
        <v>151.98902999999999</v>
      </c>
      <c r="I149" s="253">
        <v>181.25152</v>
      </c>
      <c r="J149" s="253">
        <v>208.33279999999999</v>
      </c>
      <c r="K149" s="253">
        <v>59.235849999999999</v>
      </c>
      <c r="L149" s="253">
        <v>532.28555000000006</v>
      </c>
      <c r="M149" s="253">
        <v>10.54044</v>
      </c>
      <c r="N149" s="253">
        <v>161.99071000000001</v>
      </c>
      <c r="O149" s="253">
        <v>106.43153</v>
      </c>
      <c r="P149" s="253">
        <v>252.67406</v>
      </c>
      <c r="Q149" s="253">
        <v>168.45001000000002</v>
      </c>
      <c r="R149" s="253">
        <v>41.966410000000003</v>
      </c>
      <c r="S149" s="253">
        <v>130.71487999999999</v>
      </c>
      <c r="T149" s="253">
        <v>168.08674999999999</v>
      </c>
      <c r="U149" s="253">
        <v>290.56496000000004</v>
      </c>
      <c r="V149" s="253">
        <v>0</v>
      </c>
      <c r="W149" s="253">
        <v>0</v>
      </c>
      <c r="X149" s="253">
        <v>150.81845999999999</v>
      </c>
      <c r="Y149" s="253">
        <v>34.156580000000005</v>
      </c>
      <c r="Z149" s="253">
        <v>44.702100000000009</v>
      </c>
      <c r="AA149" s="253">
        <v>18.27581</v>
      </c>
      <c r="AB149" s="253">
        <v>643.51076999999998</v>
      </c>
      <c r="AC149" s="253">
        <v>131.55195000000001</v>
      </c>
      <c r="AD149" s="253">
        <v>80.872079999999997</v>
      </c>
      <c r="AE149" s="253">
        <v>101.78259</v>
      </c>
      <c r="AF149" s="253">
        <v>93.61403</v>
      </c>
      <c r="AG149" s="253">
        <v>18.309999999999999</v>
      </c>
      <c r="AH149" s="253">
        <v>13.432270000000001</v>
      </c>
      <c r="AI149" s="253">
        <v>0</v>
      </c>
      <c r="AJ149" s="253">
        <v>31.15183</v>
      </c>
      <c r="AK149" s="253">
        <v>0</v>
      </c>
      <c r="AL149" s="253">
        <v>88.105000000000004</v>
      </c>
      <c r="AM149" s="253">
        <v>36.47439</v>
      </c>
      <c r="AN149" s="253">
        <v>14.306889999999999</v>
      </c>
      <c r="AO149" s="253">
        <v>5.83</v>
      </c>
      <c r="AP149" s="253">
        <v>7.5</v>
      </c>
      <c r="AQ149" s="253">
        <v>4695.377559999999</v>
      </c>
      <c r="AR149" s="32">
        <v>1.0117000171345255E-3</v>
      </c>
      <c r="AS149" s="259"/>
    </row>
    <row r="150" spans="1:45" ht="16.5" thickTop="1" thickBot="1" x14ac:dyDescent="0.3">
      <c r="A150" s="249" t="s">
        <v>725</v>
      </c>
      <c r="B150" s="254">
        <v>595347.30320000008</v>
      </c>
      <c r="C150" s="254">
        <v>533338.84355000011</v>
      </c>
      <c r="D150" s="254">
        <v>248355.72375000003</v>
      </c>
      <c r="E150" s="254">
        <v>55409.027740000012</v>
      </c>
      <c r="F150" s="254">
        <v>165466.03284000003</v>
      </c>
      <c r="G150" s="254">
        <v>141719.69902</v>
      </c>
      <c r="H150" s="254">
        <v>119705.68670000001</v>
      </c>
      <c r="I150" s="254">
        <v>120646.09834000001</v>
      </c>
      <c r="J150" s="254">
        <v>121880.6943</v>
      </c>
      <c r="K150" s="254">
        <v>81365.689499999993</v>
      </c>
      <c r="L150" s="254">
        <v>43769.372320000009</v>
      </c>
      <c r="M150" s="254">
        <v>40607.295479999993</v>
      </c>
      <c r="N150" s="254">
        <v>135609.89129</v>
      </c>
      <c r="O150" s="254">
        <v>92233.332540000003</v>
      </c>
      <c r="P150" s="254">
        <v>46007.206500000008</v>
      </c>
      <c r="Q150" s="254">
        <v>35600.258110000002</v>
      </c>
      <c r="R150" s="254">
        <v>58313.291370000006</v>
      </c>
      <c r="S150" s="254">
        <v>119794.00142</v>
      </c>
      <c r="T150" s="254">
        <v>39774.394250000005</v>
      </c>
      <c r="U150" s="254">
        <v>156502.80987</v>
      </c>
      <c r="V150" s="254">
        <v>133270.64813000002</v>
      </c>
      <c r="W150" s="254">
        <v>63446.460290000003</v>
      </c>
      <c r="X150" s="254">
        <v>200855.25545000003</v>
      </c>
      <c r="Y150" s="254">
        <v>65698.743529999992</v>
      </c>
      <c r="Z150" s="254">
        <v>180387.17858000004</v>
      </c>
      <c r="AA150" s="254">
        <v>70323.837610000002</v>
      </c>
      <c r="AB150" s="254">
        <v>197377.43823999999</v>
      </c>
      <c r="AC150" s="254">
        <v>184253.24804000001</v>
      </c>
      <c r="AD150" s="254">
        <v>51932.480940000009</v>
      </c>
      <c r="AE150" s="254">
        <v>144820.85987999997</v>
      </c>
      <c r="AF150" s="254">
        <v>26595.139339999998</v>
      </c>
      <c r="AG150" s="254">
        <v>41395.427639999994</v>
      </c>
      <c r="AH150" s="254">
        <v>35900.429970000005</v>
      </c>
      <c r="AI150" s="254">
        <v>13689.06748</v>
      </c>
      <c r="AJ150" s="254">
        <v>35921.763459999995</v>
      </c>
      <c r="AK150" s="254">
        <v>3878.0329500000003</v>
      </c>
      <c r="AL150" s="254">
        <v>98408.450060000003</v>
      </c>
      <c r="AM150" s="254">
        <v>18112.393970000001</v>
      </c>
      <c r="AN150" s="254">
        <v>73332.115770000019</v>
      </c>
      <c r="AO150" s="254">
        <v>35529.874899999995</v>
      </c>
      <c r="AP150" s="254">
        <v>14501.382649999998</v>
      </c>
      <c r="AQ150" s="254">
        <v>4641076.8809700003</v>
      </c>
      <c r="AR150" s="255">
        <v>1</v>
      </c>
      <c r="AS150" s="259"/>
    </row>
    <row r="151" spans="1:45" ht="16.5" thickTop="1" thickBot="1" x14ac:dyDescent="0.3">
      <c r="A151" s="256" t="s">
        <v>839</v>
      </c>
      <c r="B151" s="32">
        <v>0.12827783690486302</v>
      </c>
      <c r="C151" s="32">
        <v>0.11491704559708361</v>
      </c>
      <c r="D151" s="32">
        <v>5.3512520934170103E-2</v>
      </c>
      <c r="E151" s="32">
        <v>1.1938829965777111E-2</v>
      </c>
      <c r="F151" s="32">
        <v>3.5652508476743242E-2</v>
      </c>
      <c r="G151" s="32">
        <v>3.0535951602331593E-2</v>
      </c>
      <c r="H151" s="32">
        <v>2.5792653250549281E-2</v>
      </c>
      <c r="I151" s="32">
        <v>2.5995281145781101E-2</v>
      </c>
      <c r="J151" s="32">
        <v>2.6261296122835728E-2</v>
      </c>
      <c r="K151" s="32">
        <v>1.7531640088451692E-2</v>
      </c>
      <c r="L151" s="32">
        <v>9.4308656035131371E-3</v>
      </c>
      <c r="M151" s="32">
        <v>8.7495416519609414E-3</v>
      </c>
      <c r="N151" s="32">
        <v>2.921948822827022E-2</v>
      </c>
      <c r="O151" s="32">
        <v>1.9873261078304512E-2</v>
      </c>
      <c r="P151" s="32">
        <v>9.9130455452365509E-3</v>
      </c>
      <c r="Q151" s="32">
        <v>7.670689157504202E-3</v>
      </c>
      <c r="R151" s="32">
        <v>1.2564603617988836E-2</v>
      </c>
      <c r="S151" s="32">
        <v>2.5811682179021061E-2</v>
      </c>
      <c r="T151" s="32">
        <v>8.5700787274368591E-3</v>
      </c>
      <c r="U151" s="32">
        <v>3.3721227612435158E-2</v>
      </c>
      <c r="V151" s="32">
        <v>2.8715457974086828E-2</v>
      </c>
      <c r="W151" s="32">
        <v>1.3670633328689759E-2</v>
      </c>
      <c r="X151" s="32">
        <v>4.3277726398710428E-2</v>
      </c>
      <c r="Y151" s="32">
        <v>1.415592656941049E-2</v>
      </c>
      <c r="Z151" s="32">
        <v>3.8867526482840448E-2</v>
      </c>
      <c r="AA151" s="32">
        <v>1.5152482799488141E-2</v>
      </c>
      <c r="AB151" s="32">
        <v>4.2528370742858167E-2</v>
      </c>
      <c r="AC151" s="32">
        <v>3.970053777723468E-2</v>
      </c>
      <c r="AD151" s="32">
        <v>1.1189748041654063E-2</v>
      </c>
      <c r="AE151" s="32">
        <v>3.1204150156144781E-2</v>
      </c>
      <c r="AF151" s="32">
        <v>5.7303811210387724E-3</v>
      </c>
      <c r="AG151" s="32">
        <v>8.9193583087872081E-3</v>
      </c>
      <c r="AH151" s="32">
        <v>7.7353663580114404E-3</v>
      </c>
      <c r="AI151" s="32">
        <v>2.9495455108985266E-3</v>
      </c>
      <c r="AJ151" s="32">
        <v>7.7399630261010084E-3</v>
      </c>
      <c r="AK151" s="32">
        <v>8.3558903449784672E-4</v>
      </c>
      <c r="AL151" s="32">
        <v>2.120379657219389E-2</v>
      </c>
      <c r="AM151" s="32">
        <v>3.9026274363751653E-3</v>
      </c>
      <c r="AN151" s="32">
        <v>1.5800668174812342E-2</v>
      </c>
      <c r="AO151" s="32">
        <v>7.6555238819000417E-3</v>
      </c>
      <c r="AP151" s="32">
        <v>3.1245728140080198E-3</v>
      </c>
      <c r="AQ151" s="32">
        <v>0.99999999999999989</v>
      </c>
      <c r="AR151" s="257"/>
    </row>
    <row r="152" spans="1:45" ht="27.75" thickTop="1" thickBot="1" x14ac:dyDescent="0.3">
      <c r="A152" s="250" t="s">
        <v>843</v>
      </c>
      <c r="B152" s="250" t="s">
        <v>890</v>
      </c>
      <c r="C152" s="250" t="s">
        <v>892</v>
      </c>
      <c r="D152" s="250" t="s">
        <v>891</v>
      </c>
      <c r="E152" s="250" t="s">
        <v>900</v>
      </c>
      <c r="F152" s="250" t="s">
        <v>897</v>
      </c>
      <c r="G152" s="250" t="s">
        <v>893</v>
      </c>
      <c r="H152" s="250" t="s">
        <v>898</v>
      </c>
      <c r="I152" s="250" t="s">
        <v>894</v>
      </c>
      <c r="J152" s="250" t="s">
        <v>895</v>
      </c>
      <c r="K152" s="250" t="s">
        <v>896</v>
      </c>
      <c r="L152" s="250" t="s">
        <v>908</v>
      </c>
      <c r="M152" s="250" t="s">
        <v>906</v>
      </c>
      <c r="N152" s="250" t="s">
        <v>899</v>
      </c>
      <c r="O152" s="250" t="s">
        <v>904</v>
      </c>
      <c r="P152" s="250" t="s">
        <v>907</v>
      </c>
      <c r="Q152" s="250" t="s">
        <v>905</v>
      </c>
      <c r="R152" s="250" t="s">
        <v>911</v>
      </c>
      <c r="S152" s="250" t="s">
        <v>909</v>
      </c>
      <c r="T152" s="250" t="s">
        <v>910</v>
      </c>
      <c r="U152" s="250" t="s">
        <v>901</v>
      </c>
      <c r="V152" s="250" t="s">
        <v>902</v>
      </c>
      <c r="W152" s="250" t="s">
        <v>903</v>
      </c>
      <c r="X152" s="250" t="s">
        <v>912</v>
      </c>
      <c r="Y152" s="250" t="s">
        <v>913</v>
      </c>
      <c r="Z152" s="250" t="s">
        <v>914</v>
      </c>
      <c r="AA152" s="250" t="s">
        <v>915</v>
      </c>
      <c r="AB152" s="250" t="s">
        <v>916</v>
      </c>
      <c r="AC152" s="250" t="s">
        <v>917</v>
      </c>
      <c r="AD152" s="250" t="s">
        <v>918</v>
      </c>
      <c r="AE152" s="250" t="s">
        <v>919</v>
      </c>
      <c r="AF152" s="250" t="s">
        <v>920</v>
      </c>
      <c r="AG152" s="250" t="s">
        <v>921</v>
      </c>
      <c r="AH152" s="250" t="s">
        <v>922</v>
      </c>
      <c r="AI152" s="250" t="s">
        <v>923</v>
      </c>
      <c r="AJ152" s="250" t="s">
        <v>924</v>
      </c>
      <c r="AK152" s="250" t="s">
        <v>925</v>
      </c>
      <c r="AL152" s="250" t="s">
        <v>926</v>
      </c>
      <c r="AM152" s="250" t="s">
        <v>927</v>
      </c>
      <c r="AN152" s="250" t="s">
        <v>928</v>
      </c>
      <c r="AO152" s="250" t="s">
        <v>929</v>
      </c>
      <c r="AP152" s="250" t="s">
        <v>930</v>
      </c>
      <c r="AQ152" s="251" t="s">
        <v>8</v>
      </c>
      <c r="AR152" s="275" t="s">
        <v>700</v>
      </c>
    </row>
    <row r="153" spans="1:45" ht="15.75" thickTop="1" x14ac:dyDescent="0.25">
      <c r="A153" s="252" t="s">
        <v>825</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826</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827</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828</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829</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830</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831</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832</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833</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834</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835</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836</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837</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838</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725</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839</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848</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794" t="s">
        <v>889</v>
      </c>
      <c r="B174" s="794"/>
      <c r="C174" s="794"/>
      <c r="D174" s="794"/>
      <c r="E174" s="794"/>
      <c r="F174" s="794"/>
      <c r="G174" s="794"/>
      <c r="H174" s="794"/>
      <c r="I174" s="794"/>
      <c r="J174" s="794"/>
      <c r="K174" s="794"/>
      <c r="L174" s="794"/>
      <c r="M174" s="794"/>
      <c r="N174" s="794"/>
      <c r="O174" s="794"/>
      <c r="P174" s="794"/>
      <c r="Q174" s="794"/>
      <c r="R174" s="794"/>
      <c r="S174" s="794"/>
      <c r="T174" s="794"/>
      <c r="U174" s="794"/>
      <c r="V174" s="794"/>
      <c r="W174" s="794"/>
      <c r="X174" s="794"/>
      <c r="Y174" s="794"/>
      <c r="Z174" s="794"/>
      <c r="AA174" s="794"/>
      <c r="AB174" s="794"/>
      <c r="AC174" s="794"/>
      <c r="AD174" s="794"/>
      <c r="AE174" s="794"/>
      <c r="AF174" s="794"/>
      <c r="AG174" s="794"/>
      <c r="AH174" s="794"/>
      <c r="AI174" s="794"/>
      <c r="AJ174" s="794"/>
      <c r="AK174" s="794"/>
      <c r="AL174" s="794"/>
      <c r="AM174" s="794"/>
      <c r="AN174" s="794"/>
      <c r="AO174" s="794"/>
      <c r="AP174" s="794"/>
      <c r="AQ174" s="794"/>
      <c r="AR174" s="794"/>
    </row>
    <row r="175" spans="1:45" ht="18" x14ac:dyDescent="0.25">
      <c r="A175" s="794" t="s">
        <v>849</v>
      </c>
      <c r="B175" s="794"/>
      <c r="C175" s="794"/>
      <c r="D175" s="794"/>
      <c r="E175" s="794"/>
      <c r="F175" s="794"/>
      <c r="G175" s="794"/>
      <c r="H175" s="794"/>
      <c r="I175" s="794"/>
      <c r="J175" s="794"/>
      <c r="K175" s="794"/>
      <c r="L175" s="794"/>
      <c r="M175" s="794"/>
      <c r="N175" s="794"/>
      <c r="O175" s="794"/>
      <c r="P175" s="794"/>
      <c r="Q175" s="794"/>
      <c r="R175" s="794"/>
      <c r="S175" s="794"/>
      <c r="T175" s="794"/>
      <c r="U175" s="794"/>
      <c r="V175" s="794"/>
      <c r="W175" s="794"/>
      <c r="X175" s="794"/>
      <c r="Y175" s="794"/>
      <c r="Z175" s="794"/>
      <c r="AA175" s="794"/>
      <c r="AB175" s="794"/>
      <c r="AC175" s="794"/>
      <c r="AD175" s="794"/>
      <c r="AE175" s="794"/>
      <c r="AF175" s="794"/>
      <c r="AG175" s="794"/>
      <c r="AH175" s="794"/>
      <c r="AI175" s="794"/>
      <c r="AJ175" s="794"/>
      <c r="AK175" s="794"/>
      <c r="AL175" s="794"/>
      <c r="AM175" s="794"/>
      <c r="AN175" s="794"/>
      <c r="AO175" s="794"/>
      <c r="AP175" s="794"/>
      <c r="AQ175" s="794"/>
      <c r="AR175" s="794"/>
    </row>
    <row r="176" spans="1:45" ht="18" x14ac:dyDescent="0.25">
      <c r="A176" s="794" t="s">
        <v>2</v>
      </c>
      <c r="B176" s="794"/>
      <c r="C176" s="794"/>
      <c r="D176" s="794"/>
      <c r="E176" s="794"/>
      <c r="F176" s="794"/>
      <c r="G176" s="794"/>
      <c r="H176" s="794"/>
      <c r="I176" s="794"/>
      <c r="J176" s="794"/>
      <c r="K176" s="794"/>
      <c r="L176" s="794"/>
      <c r="M176" s="794"/>
      <c r="N176" s="794"/>
      <c r="O176" s="794"/>
      <c r="P176" s="794"/>
      <c r="Q176" s="794"/>
      <c r="R176" s="794"/>
      <c r="S176" s="794"/>
      <c r="T176" s="794"/>
      <c r="U176" s="794"/>
      <c r="V176" s="794"/>
      <c r="W176" s="794"/>
      <c r="X176" s="794"/>
      <c r="Y176" s="794"/>
      <c r="Z176" s="794"/>
      <c r="AA176" s="794"/>
      <c r="AB176" s="794"/>
      <c r="AC176" s="794"/>
      <c r="AD176" s="794"/>
      <c r="AE176" s="794"/>
      <c r="AF176" s="794"/>
      <c r="AG176" s="794"/>
      <c r="AH176" s="794"/>
      <c r="AI176" s="794"/>
      <c r="AJ176" s="794"/>
      <c r="AK176" s="794"/>
      <c r="AL176" s="794"/>
      <c r="AM176" s="794"/>
      <c r="AN176" s="794"/>
      <c r="AO176" s="794"/>
      <c r="AP176" s="794"/>
      <c r="AQ176" s="794"/>
      <c r="AR176" s="794"/>
    </row>
    <row r="177" spans="1:45" ht="18" x14ac:dyDescent="0.25">
      <c r="A177" s="795" t="s">
        <v>3</v>
      </c>
      <c r="B177" s="795"/>
      <c r="C177" s="795"/>
      <c r="D177" s="795"/>
      <c r="E177" s="795"/>
      <c r="F177" s="795"/>
      <c r="G177" s="795"/>
      <c r="H177" s="795"/>
      <c r="I177" s="795"/>
      <c r="J177" s="795"/>
      <c r="K177" s="795"/>
      <c r="L177" s="795"/>
      <c r="M177" s="795"/>
      <c r="N177" s="795"/>
      <c r="O177" s="795"/>
      <c r="P177" s="795"/>
      <c r="Q177" s="795"/>
      <c r="R177" s="795"/>
      <c r="S177" s="795"/>
      <c r="T177" s="795"/>
      <c r="U177" s="795"/>
      <c r="V177" s="795"/>
      <c r="W177" s="795"/>
      <c r="X177" s="795"/>
      <c r="Y177" s="795"/>
      <c r="Z177" s="795"/>
      <c r="AA177" s="795"/>
      <c r="AB177" s="795"/>
      <c r="AC177" s="795"/>
      <c r="AD177" s="795"/>
      <c r="AE177" s="795"/>
      <c r="AF177" s="795"/>
      <c r="AG177" s="795"/>
      <c r="AH177" s="795"/>
      <c r="AI177" s="795"/>
      <c r="AJ177" s="795"/>
      <c r="AK177" s="795"/>
      <c r="AL177" s="795"/>
      <c r="AM177" s="795"/>
      <c r="AN177" s="795"/>
      <c r="AO177" s="795"/>
      <c r="AP177" s="795"/>
      <c r="AQ177" s="795"/>
      <c r="AR177" s="795"/>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823</v>
      </c>
      <c r="B179" s="250" t="s">
        <v>890</v>
      </c>
      <c r="C179" s="250" t="s">
        <v>892</v>
      </c>
      <c r="D179" s="250" t="s">
        <v>891</v>
      </c>
      <c r="E179" s="250" t="s">
        <v>900</v>
      </c>
      <c r="F179" s="250" t="s">
        <v>897</v>
      </c>
      <c r="G179" s="250" t="s">
        <v>893</v>
      </c>
      <c r="H179" s="250" t="s">
        <v>898</v>
      </c>
      <c r="I179" s="250" t="s">
        <v>894</v>
      </c>
      <c r="J179" s="250" t="s">
        <v>895</v>
      </c>
      <c r="K179" s="250" t="s">
        <v>896</v>
      </c>
      <c r="L179" s="250" t="s">
        <v>908</v>
      </c>
      <c r="M179" s="250" t="s">
        <v>906</v>
      </c>
      <c r="N179" s="250" t="s">
        <v>899</v>
      </c>
      <c r="O179" s="250" t="s">
        <v>904</v>
      </c>
      <c r="P179" s="250" t="s">
        <v>907</v>
      </c>
      <c r="Q179" s="250" t="s">
        <v>905</v>
      </c>
      <c r="R179" s="250" t="s">
        <v>911</v>
      </c>
      <c r="S179" s="250" t="s">
        <v>909</v>
      </c>
      <c r="T179" s="250" t="s">
        <v>910</v>
      </c>
      <c r="U179" s="250" t="s">
        <v>901</v>
      </c>
      <c r="V179" s="250" t="s">
        <v>902</v>
      </c>
      <c r="W179" s="250" t="s">
        <v>903</v>
      </c>
      <c r="X179" s="250" t="s">
        <v>912</v>
      </c>
      <c r="Y179" s="250" t="s">
        <v>913</v>
      </c>
      <c r="Z179" s="250" t="s">
        <v>914</v>
      </c>
      <c r="AA179" s="250" t="s">
        <v>915</v>
      </c>
      <c r="AB179" s="250" t="s">
        <v>916</v>
      </c>
      <c r="AC179" s="250" t="s">
        <v>917</v>
      </c>
      <c r="AD179" s="250" t="s">
        <v>918</v>
      </c>
      <c r="AE179" s="250" t="s">
        <v>919</v>
      </c>
      <c r="AF179" s="250" t="s">
        <v>920</v>
      </c>
      <c r="AG179" s="250" t="s">
        <v>921</v>
      </c>
      <c r="AH179" s="250" t="s">
        <v>922</v>
      </c>
      <c r="AI179" s="250" t="s">
        <v>923</v>
      </c>
      <c r="AJ179" s="250" t="s">
        <v>924</v>
      </c>
      <c r="AK179" s="250" t="s">
        <v>925</v>
      </c>
      <c r="AL179" s="250" t="s">
        <v>926</v>
      </c>
      <c r="AM179" s="250" t="s">
        <v>927</v>
      </c>
      <c r="AN179" s="250" t="s">
        <v>928</v>
      </c>
      <c r="AO179" s="250" t="s">
        <v>929</v>
      </c>
      <c r="AP179" s="250" t="s">
        <v>930</v>
      </c>
      <c r="AQ179" s="251" t="s">
        <v>8</v>
      </c>
      <c r="AR179" s="250" t="s">
        <v>824</v>
      </c>
    </row>
    <row r="180" spans="1:45" ht="15.75" thickTop="1" x14ac:dyDescent="0.25">
      <c r="A180" s="252" t="s">
        <v>825</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826</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2.8695490850287903E-2</v>
      </c>
      <c r="AS181" s="259"/>
    </row>
    <row r="182" spans="1:45" x14ac:dyDescent="0.25">
      <c r="A182" s="252" t="s">
        <v>827</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1.2985686976836304E-2</v>
      </c>
      <c r="AS182" s="259"/>
    </row>
    <row r="183" spans="1:45" x14ac:dyDescent="0.25">
      <c r="A183" s="252" t="s">
        <v>828</v>
      </c>
      <c r="B183" s="253">
        <v>8742.5380000000005</v>
      </c>
      <c r="C183" s="253">
        <v>9092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1490.2240099999999</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24546.762009999999</v>
      </c>
      <c r="AR183" s="32">
        <v>9.1073305073359173E-2</v>
      </c>
      <c r="AS183" s="259"/>
    </row>
    <row r="184" spans="1:45" x14ac:dyDescent="0.25">
      <c r="A184" s="252" t="s">
        <v>829</v>
      </c>
      <c r="B184" s="253">
        <v>4323.8027000000002</v>
      </c>
      <c r="C184" s="253">
        <v>11963.948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3147.6945699999997</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35189.851860000002</v>
      </c>
      <c r="AR184" s="32">
        <v>0.13056125743291452</v>
      </c>
      <c r="AS184" s="259"/>
    </row>
    <row r="185" spans="1:45" x14ac:dyDescent="0.25">
      <c r="A185" s="252" t="s">
        <v>830</v>
      </c>
      <c r="B185" s="253">
        <v>8322.3796300000013</v>
      </c>
      <c r="C185" s="253">
        <v>9583.3195099999994</v>
      </c>
      <c r="D185" s="253">
        <v>1850.4623700000002</v>
      </c>
      <c r="E185" s="253">
        <v>0</v>
      </c>
      <c r="F185" s="253">
        <v>438.10341999999997</v>
      </c>
      <c r="G185" s="253">
        <v>618.72295999999994</v>
      </c>
      <c r="H185" s="253">
        <v>500</v>
      </c>
      <c r="I185" s="253">
        <v>350</v>
      </c>
      <c r="J185" s="253">
        <v>0</v>
      </c>
      <c r="K185" s="253">
        <v>0</v>
      </c>
      <c r="L185" s="253">
        <v>0</v>
      </c>
      <c r="M185" s="253">
        <v>1313.78</v>
      </c>
      <c r="N185" s="253">
        <v>2390.8288600000001</v>
      </c>
      <c r="O185" s="253">
        <v>0</v>
      </c>
      <c r="P185" s="253">
        <v>0</v>
      </c>
      <c r="Q185" s="253">
        <v>555.20000000000005</v>
      </c>
      <c r="R185" s="253">
        <v>0</v>
      </c>
      <c r="S185" s="253">
        <v>0</v>
      </c>
      <c r="T185" s="253">
        <v>403.10639000000003</v>
      </c>
      <c r="U185" s="253">
        <v>0</v>
      </c>
      <c r="V185" s="253">
        <v>0</v>
      </c>
      <c r="W185" s="253">
        <v>1104.5999999999999</v>
      </c>
      <c r="X185" s="253">
        <v>500</v>
      </c>
      <c r="Y185" s="253">
        <v>902</v>
      </c>
      <c r="Z185" s="253">
        <v>702.01259000000005</v>
      </c>
      <c r="AA185" s="253">
        <v>0</v>
      </c>
      <c r="AB185" s="253">
        <v>2314.9</v>
      </c>
      <c r="AC185" s="253">
        <v>353.1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33719.515729999999</v>
      </c>
      <c r="AR185" s="32">
        <v>0.12510602179436797</v>
      </c>
      <c r="AS185" s="259"/>
    </row>
    <row r="186" spans="1:45" x14ac:dyDescent="0.25">
      <c r="A186" s="252" t="s">
        <v>831</v>
      </c>
      <c r="B186" s="253">
        <v>7827.929689999999</v>
      </c>
      <c r="C186" s="253">
        <v>7222.7992800000002</v>
      </c>
      <c r="D186" s="253">
        <v>1618.96</v>
      </c>
      <c r="E186" s="253">
        <v>0</v>
      </c>
      <c r="F186" s="253">
        <v>540.6</v>
      </c>
      <c r="G186" s="253">
        <v>723</v>
      </c>
      <c r="H186" s="253">
        <v>717</v>
      </c>
      <c r="I186" s="253">
        <v>1083.03882</v>
      </c>
      <c r="J186" s="253">
        <v>281.68</v>
      </c>
      <c r="K186" s="253">
        <v>0</v>
      </c>
      <c r="L186" s="253">
        <v>0</v>
      </c>
      <c r="M186" s="253">
        <v>0</v>
      </c>
      <c r="N186" s="253">
        <v>2472.4503199999999</v>
      </c>
      <c r="O186" s="253">
        <v>0</v>
      </c>
      <c r="P186" s="253">
        <v>229</v>
      </c>
      <c r="Q186" s="253">
        <v>0</v>
      </c>
      <c r="R186" s="253">
        <v>243</v>
      </c>
      <c r="S186" s="253">
        <v>1347.22047</v>
      </c>
      <c r="T186" s="253">
        <v>835.40892000000008</v>
      </c>
      <c r="U186" s="253">
        <v>493.08075000000002</v>
      </c>
      <c r="V186" s="253">
        <v>0</v>
      </c>
      <c r="W186" s="253">
        <v>827.13795999999991</v>
      </c>
      <c r="X186" s="253">
        <v>843.11</v>
      </c>
      <c r="Y186" s="253">
        <v>745</v>
      </c>
      <c r="Z186" s="253">
        <v>1582.8622</v>
      </c>
      <c r="AA186" s="253">
        <v>0</v>
      </c>
      <c r="AB186" s="253">
        <v>951.5</v>
      </c>
      <c r="AC186" s="253">
        <v>805</v>
      </c>
      <c r="AD186" s="253">
        <v>0</v>
      </c>
      <c r="AE186" s="253">
        <v>0</v>
      </c>
      <c r="AF186" s="253">
        <v>0</v>
      </c>
      <c r="AG186" s="253">
        <v>0</v>
      </c>
      <c r="AH186" s="253">
        <v>1255</v>
      </c>
      <c r="AI186" s="253">
        <v>0</v>
      </c>
      <c r="AJ186" s="253">
        <v>0</v>
      </c>
      <c r="AK186" s="253">
        <v>303.32884999999999</v>
      </c>
      <c r="AL186" s="253">
        <v>222</v>
      </c>
      <c r="AM186" s="253">
        <v>0</v>
      </c>
      <c r="AN186" s="253">
        <v>278</v>
      </c>
      <c r="AO186" s="253">
        <v>0</v>
      </c>
      <c r="AP186" s="253">
        <v>0</v>
      </c>
      <c r="AQ186" s="253">
        <v>33448.107260000004</v>
      </c>
      <c r="AR186" s="32">
        <v>0.12409904309885883</v>
      </c>
      <c r="AS186" s="259"/>
    </row>
    <row r="187" spans="1:45" x14ac:dyDescent="0.25">
      <c r="A187" s="252" t="s">
        <v>832</v>
      </c>
      <c r="B187" s="253">
        <v>8762.1394199999995</v>
      </c>
      <c r="C187" s="253">
        <v>6755.9491399999997</v>
      </c>
      <c r="D187" s="253">
        <v>514.90572999999995</v>
      </c>
      <c r="E187" s="253">
        <v>0</v>
      </c>
      <c r="F187" s="253">
        <v>347.43644</v>
      </c>
      <c r="G187" s="253">
        <v>654.625</v>
      </c>
      <c r="H187" s="253">
        <v>996.58</v>
      </c>
      <c r="I187" s="253">
        <v>630</v>
      </c>
      <c r="J187" s="253">
        <v>495</v>
      </c>
      <c r="K187" s="253">
        <v>200</v>
      </c>
      <c r="L187" s="253">
        <v>0</v>
      </c>
      <c r="M187" s="253">
        <v>1427.45</v>
      </c>
      <c r="N187" s="253">
        <v>2665.0561200000002</v>
      </c>
      <c r="O187" s="253">
        <v>480</v>
      </c>
      <c r="P187" s="253">
        <v>499.96265</v>
      </c>
      <c r="Q187" s="253">
        <v>0</v>
      </c>
      <c r="R187" s="253">
        <v>537.62699999999995</v>
      </c>
      <c r="S187" s="253">
        <v>361.08598999999998</v>
      </c>
      <c r="T187" s="253">
        <v>996</v>
      </c>
      <c r="U187" s="253">
        <v>299.26239000000004</v>
      </c>
      <c r="V187" s="253">
        <v>0</v>
      </c>
      <c r="W187" s="253">
        <v>380</v>
      </c>
      <c r="X187" s="253">
        <v>1132.8967399999999</v>
      </c>
      <c r="Y187" s="253">
        <v>781</v>
      </c>
      <c r="Z187" s="253">
        <v>345.5</v>
      </c>
      <c r="AA187" s="253">
        <v>761.6</v>
      </c>
      <c r="AB187" s="253">
        <v>1606.1189899999999</v>
      </c>
      <c r="AC187" s="253">
        <v>873.3</v>
      </c>
      <c r="AD187" s="253">
        <v>0</v>
      </c>
      <c r="AE187" s="253">
        <v>0</v>
      </c>
      <c r="AF187" s="253">
        <v>0</v>
      </c>
      <c r="AG187" s="253">
        <v>0</v>
      </c>
      <c r="AH187" s="253">
        <v>1418.4523000000002</v>
      </c>
      <c r="AI187" s="253">
        <v>0</v>
      </c>
      <c r="AJ187" s="253">
        <v>808</v>
      </c>
      <c r="AK187" s="253">
        <v>0</v>
      </c>
      <c r="AL187" s="253">
        <v>310</v>
      </c>
      <c r="AM187" s="253">
        <v>0</v>
      </c>
      <c r="AN187" s="253">
        <v>500.22</v>
      </c>
      <c r="AO187" s="253">
        <v>0</v>
      </c>
      <c r="AP187" s="253">
        <v>0</v>
      </c>
      <c r="AQ187" s="253">
        <v>35540.167910000004</v>
      </c>
      <c r="AR187" s="32">
        <v>0.13186099873813217</v>
      </c>
      <c r="AS187" s="259"/>
    </row>
    <row r="188" spans="1:45" x14ac:dyDescent="0.25">
      <c r="A188" s="252" t="s">
        <v>833</v>
      </c>
      <c r="B188" s="253">
        <v>4722.5966500000004</v>
      </c>
      <c r="C188" s="253">
        <v>2485.78899</v>
      </c>
      <c r="D188" s="253">
        <v>531.6</v>
      </c>
      <c r="E188" s="253">
        <v>0</v>
      </c>
      <c r="F188" s="253">
        <v>451.35262</v>
      </c>
      <c r="G188" s="253">
        <v>450.90654999999998</v>
      </c>
      <c r="H188" s="253">
        <v>373.94722999999999</v>
      </c>
      <c r="I188" s="253">
        <v>332.5</v>
      </c>
      <c r="J188" s="253">
        <v>116</v>
      </c>
      <c r="K188" s="253">
        <v>130</v>
      </c>
      <c r="L188" s="253">
        <v>0</v>
      </c>
      <c r="M188" s="253">
        <v>677.63535999999999</v>
      </c>
      <c r="N188" s="253">
        <v>363.06291999999996</v>
      </c>
      <c r="O188" s="253">
        <v>238</v>
      </c>
      <c r="P188" s="253">
        <v>106.925</v>
      </c>
      <c r="Q188" s="253">
        <v>0</v>
      </c>
      <c r="R188" s="253">
        <v>237.93732</v>
      </c>
      <c r="S188" s="253">
        <v>110</v>
      </c>
      <c r="T188" s="253">
        <v>798.34558000000004</v>
      </c>
      <c r="U188" s="253">
        <v>114</v>
      </c>
      <c r="V188" s="253">
        <v>0</v>
      </c>
      <c r="W188" s="253">
        <v>461.74083000000002</v>
      </c>
      <c r="X188" s="253">
        <v>446.14400000000001</v>
      </c>
      <c r="Y188" s="253">
        <v>120</v>
      </c>
      <c r="Z188" s="253">
        <v>137.19999999999999</v>
      </c>
      <c r="AA188" s="253">
        <v>117.56</v>
      </c>
      <c r="AB188" s="253">
        <v>899.64525000000003</v>
      </c>
      <c r="AC188" s="253">
        <v>111</v>
      </c>
      <c r="AD188" s="253">
        <v>125.5</v>
      </c>
      <c r="AE188" s="253">
        <v>241.55341000000001</v>
      </c>
      <c r="AF188" s="253">
        <v>0</v>
      </c>
      <c r="AG188" s="253">
        <v>0</v>
      </c>
      <c r="AH188" s="253">
        <v>120</v>
      </c>
      <c r="AI188" s="253">
        <v>105</v>
      </c>
      <c r="AJ188" s="253">
        <v>110</v>
      </c>
      <c r="AK188" s="253">
        <v>0</v>
      </c>
      <c r="AL188" s="253">
        <v>117</v>
      </c>
      <c r="AM188" s="253">
        <v>0</v>
      </c>
      <c r="AN188" s="253">
        <v>0</v>
      </c>
      <c r="AO188" s="253">
        <v>0</v>
      </c>
      <c r="AP188" s="253">
        <v>0</v>
      </c>
      <c r="AQ188" s="253">
        <v>15352.941709999999</v>
      </c>
      <c r="AR188" s="32">
        <v>5.6962427205621106E-2</v>
      </c>
      <c r="AS188" s="259"/>
    </row>
    <row r="189" spans="1:45" x14ac:dyDescent="0.25">
      <c r="A189" s="252" t="s">
        <v>834</v>
      </c>
      <c r="B189" s="253">
        <v>7504.2349899999999</v>
      </c>
      <c r="C189" s="253">
        <v>5815.52675</v>
      </c>
      <c r="D189" s="253">
        <v>729.12815999999998</v>
      </c>
      <c r="E189" s="253">
        <v>95</v>
      </c>
      <c r="F189" s="253">
        <v>418.25276000000002</v>
      </c>
      <c r="G189" s="253">
        <v>1249.2261599999999</v>
      </c>
      <c r="H189" s="253">
        <v>942.62023999999997</v>
      </c>
      <c r="I189" s="253">
        <v>706.2</v>
      </c>
      <c r="J189" s="253">
        <v>474.54154999999997</v>
      </c>
      <c r="K189" s="253">
        <v>100</v>
      </c>
      <c r="L189" s="253">
        <v>70</v>
      </c>
      <c r="M189" s="253">
        <v>300</v>
      </c>
      <c r="N189" s="253">
        <v>1583.3083300000001</v>
      </c>
      <c r="O189" s="253">
        <v>828.58965000000001</v>
      </c>
      <c r="P189" s="253">
        <v>340</v>
      </c>
      <c r="Q189" s="253">
        <v>0</v>
      </c>
      <c r="R189" s="253">
        <v>275</v>
      </c>
      <c r="S189" s="253">
        <v>70</v>
      </c>
      <c r="T189" s="253">
        <v>1663.6307199999999</v>
      </c>
      <c r="U189" s="253">
        <v>755.78556000000003</v>
      </c>
      <c r="V189" s="253">
        <v>145.72926999999999</v>
      </c>
      <c r="W189" s="253">
        <v>607.46708000000012</v>
      </c>
      <c r="X189" s="253">
        <v>535.67999999999995</v>
      </c>
      <c r="Y189" s="253">
        <v>421.13928000000004</v>
      </c>
      <c r="Z189" s="253">
        <v>519.90986999999996</v>
      </c>
      <c r="AA189" s="253">
        <v>328.36</v>
      </c>
      <c r="AB189" s="253">
        <v>2742.8901700000001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450</v>
      </c>
      <c r="AO189" s="253">
        <v>0</v>
      </c>
      <c r="AP189" s="253">
        <v>100</v>
      </c>
      <c r="AQ189" s="253">
        <v>33414.854200000002</v>
      </c>
      <c r="AR189" s="32">
        <v>0.12397566771937825</v>
      </c>
      <c r="AS189" s="259"/>
    </row>
    <row r="190" spans="1:45" x14ac:dyDescent="0.25">
      <c r="A190" s="252" t="s">
        <v>835</v>
      </c>
      <c r="B190" s="253">
        <v>7397.7481799999996</v>
      </c>
      <c r="C190" s="253">
        <v>4451.8870900000002</v>
      </c>
      <c r="D190" s="253">
        <v>365.61347999999998</v>
      </c>
      <c r="E190" s="253">
        <v>129.62601999999998</v>
      </c>
      <c r="F190" s="253">
        <v>453.64092999999997</v>
      </c>
      <c r="G190" s="253">
        <v>723.53715</v>
      </c>
      <c r="H190" s="253">
        <v>1256.2655199999999</v>
      </c>
      <c r="I190" s="253">
        <v>1537.047</v>
      </c>
      <c r="J190" s="253">
        <v>370</v>
      </c>
      <c r="K190" s="253">
        <v>102</v>
      </c>
      <c r="L190" s="253">
        <v>49.619120000000002</v>
      </c>
      <c r="M190" s="253">
        <v>556.78700000000003</v>
      </c>
      <c r="N190" s="253">
        <v>2312.2544900000003</v>
      </c>
      <c r="O190" s="253">
        <v>570.52327000000002</v>
      </c>
      <c r="P190" s="253">
        <v>442.00042999999999</v>
      </c>
      <c r="Q190" s="253">
        <v>0</v>
      </c>
      <c r="R190" s="253">
        <v>748.81894999999997</v>
      </c>
      <c r="S190" s="253">
        <v>224.96009000000001</v>
      </c>
      <c r="T190" s="253">
        <v>1179.7729199999999</v>
      </c>
      <c r="U190" s="253">
        <v>877.46544999999992</v>
      </c>
      <c r="V190" s="253">
        <v>40</v>
      </c>
      <c r="W190" s="253">
        <v>738.21521999999993</v>
      </c>
      <c r="X190" s="253">
        <v>110.658</v>
      </c>
      <c r="Y190" s="253">
        <v>703.32600000000002</v>
      </c>
      <c r="Z190" s="253">
        <v>552.38288</v>
      </c>
      <c r="AA190" s="253">
        <v>144.74</v>
      </c>
      <c r="AB190" s="253">
        <v>1441.87789</v>
      </c>
      <c r="AC190" s="253">
        <v>771.13238000000001</v>
      </c>
      <c r="AD190" s="253">
        <v>40</v>
      </c>
      <c r="AE190" s="253">
        <v>454.88001000000003</v>
      </c>
      <c r="AF190" s="253">
        <v>0</v>
      </c>
      <c r="AG190" s="253">
        <v>0</v>
      </c>
      <c r="AH190" s="253">
        <v>487</v>
      </c>
      <c r="AI190" s="253">
        <v>200</v>
      </c>
      <c r="AJ190" s="253">
        <v>80</v>
      </c>
      <c r="AK190" s="253">
        <v>0</v>
      </c>
      <c r="AL190" s="253">
        <v>438.46</v>
      </c>
      <c r="AM190" s="253">
        <v>0</v>
      </c>
      <c r="AN190" s="253">
        <v>187</v>
      </c>
      <c r="AO190" s="253">
        <v>0</v>
      </c>
      <c r="AP190" s="253">
        <v>195</v>
      </c>
      <c r="AQ190" s="253">
        <v>30334.23947</v>
      </c>
      <c r="AR190" s="32">
        <v>0.11254598241080366</v>
      </c>
      <c r="AS190" s="259"/>
    </row>
    <row r="191" spans="1:45" x14ac:dyDescent="0.25">
      <c r="A191" s="252" t="s">
        <v>836</v>
      </c>
      <c r="B191" s="253">
        <v>3704.7927</v>
      </c>
      <c r="C191" s="253">
        <v>3345.4804399999998</v>
      </c>
      <c r="D191" s="253">
        <v>176.01685000000001</v>
      </c>
      <c r="E191" s="253">
        <v>40</v>
      </c>
      <c r="F191" s="253">
        <v>110.23021</v>
      </c>
      <c r="G191" s="253">
        <v>184.18285</v>
      </c>
      <c r="H191" s="253">
        <v>637.63903000000005</v>
      </c>
      <c r="I191" s="253">
        <v>525.40368999999998</v>
      </c>
      <c r="J191" s="253">
        <v>62</v>
      </c>
      <c r="K191" s="253">
        <v>203.4067</v>
      </c>
      <c r="L191" s="253">
        <v>157.83616000000001</v>
      </c>
      <c r="M191" s="253">
        <v>490.8073</v>
      </c>
      <c r="N191" s="253">
        <v>835.2</v>
      </c>
      <c r="O191" s="253">
        <v>373.43033000000003</v>
      </c>
      <c r="P191" s="253">
        <v>190.5</v>
      </c>
      <c r="Q191" s="253">
        <v>43.839580000000005</v>
      </c>
      <c r="R191" s="253">
        <v>475.95370000000003</v>
      </c>
      <c r="S191" s="253">
        <v>99.665570000000002</v>
      </c>
      <c r="T191" s="253">
        <v>840.99480000000005</v>
      </c>
      <c r="U191" s="253">
        <v>229.60972000000001</v>
      </c>
      <c r="V191" s="253">
        <v>0</v>
      </c>
      <c r="W191" s="253">
        <v>560.24522999999999</v>
      </c>
      <c r="X191" s="253">
        <v>285.10000000000002</v>
      </c>
      <c r="Y191" s="253">
        <v>257.93698000000001</v>
      </c>
      <c r="Z191" s="253">
        <v>117.95274999999999</v>
      </c>
      <c r="AA191" s="253">
        <v>32</v>
      </c>
      <c r="AB191" s="253">
        <v>925.40280000000007</v>
      </c>
      <c r="AC191" s="253">
        <v>379.58528000000001</v>
      </c>
      <c r="AD191" s="253">
        <v>47</v>
      </c>
      <c r="AE191" s="253">
        <v>292.93197999999995</v>
      </c>
      <c r="AF191" s="253">
        <v>16.00095</v>
      </c>
      <c r="AG191" s="253">
        <v>0</v>
      </c>
      <c r="AH191" s="253">
        <v>313.37728000000004</v>
      </c>
      <c r="AI191" s="253">
        <v>9.1451200000000004</v>
      </c>
      <c r="AJ191" s="253">
        <v>104</v>
      </c>
      <c r="AK191" s="253">
        <v>0</v>
      </c>
      <c r="AL191" s="253">
        <v>100.5</v>
      </c>
      <c r="AM191" s="253">
        <v>0</v>
      </c>
      <c r="AN191" s="253">
        <v>36.542900000000003</v>
      </c>
      <c r="AO191" s="253">
        <v>0</v>
      </c>
      <c r="AP191" s="253">
        <v>0</v>
      </c>
      <c r="AQ191" s="253">
        <v>16204.710899999998</v>
      </c>
      <c r="AR191" s="32">
        <v>6.0122658085007795E-2</v>
      </c>
      <c r="AS191" s="259"/>
    </row>
    <row r="192" spans="1:45" x14ac:dyDescent="0.25">
      <c r="A192" s="252" t="s">
        <v>837</v>
      </c>
      <c r="B192" s="253">
        <v>183.42612</v>
      </c>
      <c r="C192" s="253">
        <v>106.31972</v>
      </c>
      <c r="D192" s="253">
        <v>0</v>
      </c>
      <c r="E192" s="253">
        <v>0</v>
      </c>
      <c r="F192" s="253">
        <v>9.5284500000000012</v>
      </c>
      <c r="G192" s="253">
        <v>11.86</v>
      </c>
      <c r="H192" s="253">
        <v>16.388529999999999</v>
      </c>
      <c r="I192" s="253">
        <v>22.134030000000003</v>
      </c>
      <c r="J192" s="253">
        <v>6</v>
      </c>
      <c r="K192" s="253">
        <v>0</v>
      </c>
      <c r="L192" s="253">
        <v>0</v>
      </c>
      <c r="M192" s="253">
        <v>0</v>
      </c>
      <c r="N192" s="253">
        <v>17.899999999999999</v>
      </c>
      <c r="O192" s="253">
        <v>5.25</v>
      </c>
      <c r="P192" s="253">
        <v>6</v>
      </c>
      <c r="Q192" s="253">
        <v>13.72</v>
      </c>
      <c r="R192" s="253">
        <v>6</v>
      </c>
      <c r="S192" s="253">
        <v>0</v>
      </c>
      <c r="T192" s="253">
        <v>12</v>
      </c>
      <c r="U192" s="253">
        <v>11</v>
      </c>
      <c r="V192" s="253">
        <v>0</v>
      </c>
      <c r="W192" s="253">
        <v>9.6209699999999998</v>
      </c>
      <c r="X192" s="253">
        <v>0</v>
      </c>
      <c r="Y192" s="253">
        <v>6</v>
      </c>
      <c r="Z192" s="253">
        <v>0</v>
      </c>
      <c r="AA192" s="253">
        <v>0</v>
      </c>
      <c r="AB192" s="253">
        <v>10.038440000000001</v>
      </c>
      <c r="AC192" s="253">
        <v>15</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480.18626</v>
      </c>
      <c r="AR192" s="32">
        <v>1.7815852751250662E-3</v>
      </c>
      <c r="AS192" s="259"/>
    </row>
    <row r="193" spans="1:45" ht="15.75" thickBot="1" x14ac:dyDescent="0.3">
      <c r="A193" s="252" t="s">
        <v>838</v>
      </c>
      <c r="B193" s="253">
        <v>32.6</v>
      </c>
      <c r="C193" s="253">
        <v>9.5649999999999995</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2.0445000000000002</v>
      </c>
      <c r="T193" s="253">
        <v>2.1882299999999999</v>
      </c>
      <c r="U193" s="253">
        <v>0</v>
      </c>
      <c r="V193" s="253">
        <v>0</v>
      </c>
      <c r="W193" s="253">
        <v>6.86</v>
      </c>
      <c r="X193" s="253">
        <v>2.6</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61.957729999999998</v>
      </c>
      <c r="AR193" s="32">
        <v>2.2987533930723998E-4</v>
      </c>
      <c r="AS193" s="259"/>
    </row>
    <row r="194" spans="1:45" ht="16.5" thickTop="1" thickBot="1" x14ac:dyDescent="0.3">
      <c r="A194" s="249" t="s">
        <v>725</v>
      </c>
      <c r="B194" s="254">
        <v>69258.412550000008</v>
      </c>
      <c r="C194" s="254">
        <v>64332.58391999999</v>
      </c>
      <c r="D194" s="254">
        <v>5786.6865900000003</v>
      </c>
      <c r="E194" s="254">
        <v>264.62601999999998</v>
      </c>
      <c r="F194" s="254">
        <v>3462.1448299999997</v>
      </c>
      <c r="G194" s="254">
        <v>6296.0606699999998</v>
      </c>
      <c r="H194" s="254">
        <v>5443.5405500000006</v>
      </c>
      <c r="I194" s="254">
        <v>5186.3235399999994</v>
      </c>
      <c r="J194" s="254">
        <v>1805.22155</v>
      </c>
      <c r="K194" s="254">
        <v>735.4067</v>
      </c>
      <c r="L194" s="254">
        <v>277.45528000000002</v>
      </c>
      <c r="M194" s="254">
        <v>5769.4596600000004</v>
      </c>
      <c r="N194" s="254">
        <v>13933.761039999999</v>
      </c>
      <c r="O194" s="254">
        <v>2495.7932500000002</v>
      </c>
      <c r="P194" s="254">
        <v>1814.3880799999999</v>
      </c>
      <c r="Q194" s="254">
        <v>612.75958000000003</v>
      </c>
      <c r="R194" s="254">
        <v>2524.3369699999998</v>
      </c>
      <c r="S194" s="254">
        <v>2214.9766199999999</v>
      </c>
      <c r="T194" s="254">
        <v>6731.4475600000005</v>
      </c>
      <c r="U194" s="254">
        <v>2780.2038699999998</v>
      </c>
      <c r="V194" s="254">
        <v>185.72926999999999</v>
      </c>
      <c r="W194" s="254">
        <v>4695.8872899999997</v>
      </c>
      <c r="X194" s="254">
        <v>5396.1887400000014</v>
      </c>
      <c r="Y194" s="254">
        <v>3936.4022599999998</v>
      </c>
      <c r="Z194" s="254">
        <v>11841.750889999999</v>
      </c>
      <c r="AA194" s="254">
        <v>2078.2600000000002</v>
      </c>
      <c r="AB194" s="254">
        <v>12574.373540000001</v>
      </c>
      <c r="AC194" s="254">
        <v>6939.8122300000005</v>
      </c>
      <c r="AD194" s="254">
        <v>4812.5</v>
      </c>
      <c r="AE194" s="254">
        <v>2376.3653999999997</v>
      </c>
      <c r="AF194" s="254">
        <v>16.00095</v>
      </c>
      <c r="AG194" s="254">
        <v>0</v>
      </c>
      <c r="AH194" s="254">
        <v>5708.8295799999996</v>
      </c>
      <c r="AI194" s="254">
        <v>462.22131999999999</v>
      </c>
      <c r="AJ194" s="254">
        <v>1267</v>
      </c>
      <c r="AK194" s="254">
        <v>303.32884999999999</v>
      </c>
      <c r="AL194" s="254">
        <v>1460.51746</v>
      </c>
      <c r="AM194" s="254">
        <v>0</v>
      </c>
      <c r="AN194" s="254">
        <v>3451.7629000000002</v>
      </c>
      <c r="AO194" s="254">
        <v>0</v>
      </c>
      <c r="AP194" s="254">
        <v>295</v>
      </c>
      <c r="AQ194" s="254">
        <v>269527.51951000001</v>
      </c>
      <c r="AR194" s="255">
        <v>1</v>
      </c>
      <c r="AS194" s="259"/>
    </row>
    <row r="195" spans="1:45" ht="16.5" thickTop="1" thickBot="1" x14ac:dyDescent="0.3">
      <c r="A195" s="256" t="s">
        <v>839</v>
      </c>
      <c r="B195" s="32">
        <v>0.25696230453911173</v>
      </c>
      <c r="C195" s="32">
        <v>0.23868651348462072</v>
      </c>
      <c r="D195" s="32">
        <v>2.1469743054513223E-2</v>
      </c>
      <c r="E195" s="32">
        <v>9.8181447475600655E-4</v>
      </c>
      <c r="F195" s="32">
        <v>1.2845236865957753E-2</v>
      </c>
      <c r="G195" s="32">
        <v>2.3359620870797217E-2</v>
      </c>
      <c r="H195" s="32">
        <v>2.0196603893718669E-2</v>
      </c>
      <c r="I195" s="32">
        <v>1.9242278300296442E-2</v>
      </c>
      <c r="J195" s="32">
        <v>6.6977262777540708E-3</v>
      </c>
      <c r="K195" s="32">
        <v>2.728503201962332E-3</v>
      </c>
      <c r="L195" s="32">
        <v>1.0294135474715629E-3</v>
      </c>
      <c r="M195" s="32">
        <v>2.1405827762926977E-2</v>
      </c>
      <c r="N195" s="32">
        <v>5.169698836442202E-2</v>
      </c>
      <c r="O195" s="32">
        <v>9.2598828295431309E-3</v>
      </c>
      <c r="P195" s="32">
        <v>6.7317359032522932E-3</v>
      </c>
      <c r="Q195" s="32">
        <v>2.273458313696481E-3</v>
      </c>
      <c r="R195" s="32">
        <v>9.3657856332786896E-3</v>
      </c>
      <c r="S195" s="32">
        <v>8.2179980138088263E-3</v>
      </c>
      <c r="T195" s="32">
        <v>2.4974991690042435E-2</v>
      </c>
      <c r="U195" s="32">
        <v>1.031510205360254E-2</v>
      </c>
      <c r="V195" s="32">
        <v>6.8909204647323236E-4</v>
      </c>
      <c r="W195" s="32">
        <v>1.7422663550412606E-2</v>
      </c>
      <c r="X195" s="32">
        <v>2.0020919384448208E-2</v>
      </c>
      <c r="Y195" s="32">
        <v>1.4604825018077427E-2</v>
      </c>
      <c r="Z195" s="32">
        <v>4.3935220090060775E-2</v>
      </c>
      <c r="AA195" s="32">
        <v>7.7107525189942343E-3</v>
      </c>
      <c r="AB195" s="32">
        <v>4.6653393920072291E-2</v>
      </c>
      <c r="AC195" s="32">
        <v>2.5748065513371519E-2</v>
      </c>
      <c r="AD195" s="32">
        <v>1.785531959314992E-2</v>
      </c>
      <c r="AE195" s="32">
        <v>8.8167820648526827E-3</v>
      </c>
      <c r="AF195" s="32">
        <v>5.9366665152002529E-5</v>
      </c>
      <c r="AG195" s="32">
        <v>0</v>
      </c>
      <c r="AH195" s="32">
        <v>2.1180878265709673E-2</v>
      </c>
      <c r="AI195" s="32">
        <v>1.7149318215828816E-3</v>
      </c>
      <c r="AJ195" s="32">
        <v>4.7008186856147419E-3</v>
      </c>
      <c r="AK195" s="32">
        <v>1.1254095706124949E-3</v>
      </c>
      <c r="AL195" s="32">
        <v>5.4188064456468683E-3</v>
      </c>
      <c r="AM195" s="32">
        <v>0</v>
      </c>
      <c r="AN195" s="32">
        <v>1.2806717867901919E-2</v>
      </c>
      <c r="AO195" s="32">
        <v>0</v>
      </c>
      <c r="AP195" s="32">
        <v>1.0945079023333456E-3</v>
      </c>
      <c r="AQ195" s="32">
        <v>1.0000000000000002</v>
      </c>
      <c r="AR195" s="257"/>
    </row>
    <row r="196" spans="1:45" ht="27.75" thickTop="1" thickBot="1" x14ac:dyDescent="0.3">
      <c r="A196" s="250" t="s">
        <v>843</v>
      </c>
      <c r="B196" s="250" t="s">
        <v>890</v>
      </c>
      <c r="C196" s="250" t="s">
        <v>892</v>
      </c>
      <c r="D196" s="250" t="s">
        <v>891</v>
      </c>
      <c r="E196" s="250" t="s">
        <v>900</v>
      </c>
      <c r="F196" s="250" t="s">
        <v>897</v>
      </c>
      <c r="G196" s="250" t="s">
        <v>893</v>
      </c>
      <c r="H196" s="250" t="s">
        <v>898</v>
      </c>
      <c r="I196" s="250" t="s">
        <v>894</v>
      </c>
      <c r="J196" s="250" t="s">
        <v>895</v>
      </c>
      <c r="K196" s="250" t="s">
        <v>896</v>
      </c>
      <c r="L196" s="250" t="s">
        <v>908</v>
      </c>
      <c r="M196" s="250" t="s">
        <v>906</v>
      </c>
      <c r="N196" s="250" t="s">
        <v>899</v>
      </c>
      <c r="O196" s="250" t="s">
        <v>904</v>
      </c>
      <c r="P196" s="250" t="s">
        <v>907</v>
      </c>
      <c r="Q196" s="250" t="s">
        <v>905</v>
      </c>
      <c r="R196" s="250" t="s">
        <v>911</v>
      </c>
      <c r="S196" s="250" t="s">
        <v>909</v>
      </c>
      <c r="T196" s="250" t="s">
        <v>910</v>
      </c>
      <c r="U196" s="250" t="s">
        <v>901</v>
      </c>
      <c r="V196" s="250" t="s">
        <v>902</v>
      </c>
      <c r="W196" s="250" t="s">
        <v>903</v>
      </c>
      <c r="X196" s="250" t="s">
        <v>912</v>
      </c>
      <c r="Y196" s="250" t="s">
        <v>913</v>
      </c>
      <c r="Z196" s="250" t="s">
        <v>914</v>
      </c>
      <c r="AA196" s="250" t="s">
        <v>915</v>
      </c>
      <c r="AB196" s="250" t="s">
        <v>916</v>
      </c>
      <c r="AC196" s="250" t="s">
        <v>917</v>
      </c>
      <c r="AD196" s="250" t="s">
        <v>918</v>
      </c>
      <c r="AE196" s="250" t="s">
        <v>919</v>
      </c>
      <c r="AF196" s="250" t="s">
        <v>920</v>
      </c>
      <c r="AG196" s="250" t="s">
        <v>921</v>
      </c>
      <c r="AH196" s="250" t="s">
        <v>922</v>
      </c>
      <c r="AI196" s="250" t="s">
        <v>923</v>
      </c>
      <c r="AJ196" s="250" t="s">
        <v>924</v>
      </c>
      <c r="AK196" s="250" t="s">
        <v>925</v>
      </c>
      <c r="AL196" s="250" t="s">
        <v>926</v>
      </c>
      <c r="AM196" s="250" t="s">
        <v>927</v>
      </c>
      <c r="AN196" s="250" t="s">
        <v>928</v>
      </c>
      <c r="AO196" s="250" t="s">
        <v>929</v>
      </c>
      <c r="AP196" s="250" t="s">
        <v>930</v>
      </c>
      <c r="AQ196" s="251" t="s">
        <v>8</v>
      </c>
      <c r="AR196" s="250" t="s">
        <v>700</v>
      </c>
    </row>
    <row r="197" spans="1:45" ht="15.75" thickTop="1" x14ac:dyDescent="0.25">
      <c r="A197" s="252" t="s">
        <v>825</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826</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827</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828</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829</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830</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831</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832</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833</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834</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835</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836</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837</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838</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725</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839</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850</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4CC8-6D83-473E-A109-4E65D9CEFC0C}">
  <sheetPr codeName="Hoja2">
    <pageSetUpPr fitToPage="1"/>
  </sheetPr>
  <dimension ref="A1:U78"/>
  <sheetViews>
    <sheetView topLeftCell="A25" zoomScaleNormal="100" workbookViewId="0">
      <selection activeCell="C19" sqref="C19"/>
    </sheetView>
  </sheetViews>
  <sheetFormatPr baseColWidth="10" defaultColWidth="17.7109375" defaultRowHeight="12.75" x14ac:dyDescent="0.2"/>
  <cols>
    <col min="1" max="1" width="45.7109375" style="392" customWidth="1"/>
    <col min="2" max="2" width="16.42578125" style="75" customWidth="1"/>
    <col min="3" max="7" width="11.140625" style="75" customWidth="1"/>
    <col min="8" max="13" width="11.85546875" style="75" customWidth="1"/>
    <col min="14" max="17" width="11.28515625" style="75" customWidth="1"/>
    <col min="18" max="19" width="15.140625" style="75" customWidth="1"/>
    <col min="20" max="256" width="17.7109375" style="75"/>
    <col min="257" max="257" width="45.7109375" style="75" customWidth="1"/>
    <col min="258" max="258" width="16.42578125" style="75" customWidth="1"/>
    <col min="259" max="263" width="11.140625" style="75" customWidth="1"/>
    <col min="264" max="269" width="11.85546875" style="75" customWidth="1"/>
    <col min="270" max="273" width="11.28515625" style="75" customWidth="1"/>
    <col min="274" max="275" width="15.140625" style="75" customWidth="1"/>
    <col min="276" max="512" width="17.7109375" style="75"/>
    <col min="513" max="513" width="45.7109375" style="75" customWidth="1"/>
    <col min="514" max="514" width="16.42578125" style="75" customWidth="1"/>
    <col min="515" max="519" width="11.140625" style="75" customWidth="1"/>
    <col min="520" max="525" width="11.85546875" style="75" customWidth="1"/>
    <col min="526" max="529" width="11.28515625" style="75" customWidth="1"/>
    <col min="530" max="531" width="15.140625" style="75" customWidth="1"/>
    <col min="532" max="768" width="17.7109375" style="75"/>
    <col min="769" max="769" width="45.7109375" style="75" customWidth="1"/>
    <col min="770" max="770" width="16.42578125" style="75" customWidth="1"/>
    <col min="771" max="775" width="11.140625" style="75" customWidth="1"/>
    <col min="776" max="781" width="11.85546875" style="75" customWidth="1"/>
    <col min="782" max="785" width="11.28515625" style="75" customWidth="1"/>
    <col min="786" max="787" width="15.140625" style="75" customWidth="1"/>
    <col min="788" max="1024" width="17.7109375" style="75"/>
    <col min="1025" max="1025" width="45.7109375" style="75" customWidth="1"/>
    <col min="1026" max="1026" width="16.42578125" style="75" customWidth="1"/>
    <col min="1027" max="1031" width="11.140625" style="75" customWidth="1"/>
    <col min="1032" max="1037" width="11.85546875" style="75" customWidth="1"/>
    <col min="1038" max="1041" width="11.28515625" style="75" customWidth="1"/>
    <col min="1042" max="1043" width="15.140625" style="75" customWidth="1"/>
    <col min="1044" max="1280" width="17.7109375" style="75"/>
    <col min="1281" max="1281" width="45.7109375" style="75" customWidth="1"/>
    <col min="1282" max="1282" width="16.42578125" style="75" customWidth="1"/>
    <col min="1283" max="1287" width="11.140625" style="75" customWidth="1"/>
    <col min="1288" max="1293" width="11.85546875" style="75" customWidth="1"/>
    <col min="1294" max="1297" width="11.28515625" style="75" customWidth="1"/>
    <col min="1298" max="1299" width="15.140625" style="75" customWidth="1"/>
    <col min="1300" max="1536" width="17.7109375" style="75"/>
    <col min="1537" max="1537" width="45.7109375" style="75" customWidth="1"/>
    <col min="1538" max="1538" width="16.42578125" style="75" customWidth="1"/>
    <col min="1539" max="1543" width="11.140625" style="75" customWidth="1"/>
    <col min="1544" max="1549" width="11.85546875" style="75" customWidth="1"/>
    <col min="1550" max="1553" width="11.28515625" style="75" customWidth="1"/>
    <col min="1554" max="1555" width="15.140625" style="75" customWidth="1"/>
    <col min="1556" max="1792" width="17.7109375" style="75"/>
    <col min="1793" max="1793" width="45.7109375" style="75" customWidth="1"/>
    <col min="1794" max="1794" width="16.42578125" style="75" customWidth="1"/>
    <col min="1795" max="1799" width="11.140625" style="75" customWidth="1"/>
    <col min="1800" max="1805" width="11.85546875" style="75" customWidth="1"/>
    <col min="1806" max="1809" width="11.28515625" style="75" customWidth="1"/>
    <col min="1810" max="1811" width="15.140625" style="75" customWidth="1"/>
    <col min="1812" max="2048" width="17.7109375" style="75"/>
    <col min="2049" max="2049" width="45.7109375" style="75" customWidth="1"/>
    <col min="2050" max="2050" width="16.42578125" style="75" customWidth="1"/>
    <col min="2051" max="2055" width="11.140625" style="75" customWidth="1"/>
    <col min="2056" max="2061" width="11.85546875" style="75" customWidth="1"/>
    <col min="2062" max="2065" width="11.28515625" style="75" customWidth="1"/>
    <col min="2066" max="2067" width="15.140625" style="75" customWidth="1"/>
    <col min="2068" max="2304" width="17.7109375" style="75"/>
    <col min="2305" max="2305" width="45.7109375" style="75" customWidth="1"/>
    <col min="2306" max="2306" width="16.42578125" style="75" customWidth="1"/>
    <col min="2307" max="2311" width="11.140625" style="75" customWidth="1"/>
    <col min="2312" max="2317" width="11.85546875" style="75" customWidth="1"/>
    <col min="2318" max="2321" width="11.28515625" style="75" customWidth="1"/>
    <col min="2322" max="2323" width="15.140625" style="75" customWidth="1"/>
    <col min="2324" max="2560" width="17.7109375" style="75"/>
    <col min="2561" max="2561" width="45.7109375" style="75" customWidth="1"/>
    <col min="2562" max="2562" width="16.42578125" style="75" customWidth="1"/>
    <col min="2563" max="2567" width="11.140625" style="75" customWidth="1"/>
    <col min="2568" max="2573" width="11.85546875" style="75" customWidth="1"/>
    <col min="2574" max="2577" width="11.28515625" style="75" customWidth="1"/>
    <col min="2578" max="2579" width="15.140625" style="75" customWidth="1"/>
    <col min="2580" max="2816" width="17.7109375" style="75"/>
    <col min="2817" max="2817" width="45.7109375" style="75" customWidth="1"/>
    <col min="2818" max="2818" width="16.42578125" style="75" customWidth="1"/>
    <col min="2819" max="2823" width="11.140625" style="75" customWidth="1"/>
    <col min="2824" max="2829" width="11.85546875" style="75" customWidth="1"/>
    <col min="2830" max="2833" width="11.28515625" style="75" customWidth="1"/>
    <col min="2834" max="2835" width="15.140625" style="75" customWidth="1"/>
    <col min="2836" max="3072" width="17.7109375" style="75"/>
    <col min="3073" max="3073" width="45.7109375" style="75" customWidth="1"/>
    <col min="3074" max="3074" width="16.42578125" style="75" customWidth="1"/>
    <col min="3075" max="3079" width="11.140625" style="75" customWidth="1"/>
    <col min="3080" max="3085" width="11.85546875" style="75" customWidth="1"/>
    <col min="3086" max="3089" width="11.28515625" style="75" customWidth="1"/>
    <col min="3090" max="3091" width="15.140625" style="75" customWidth="1"/>
    <col min="3092" max="3328" width="17.7109375" style="75"/>
    <col min="3329" max="3329" width="45.7109375" style="75" customWidth="1"/>
    <col min="3330" max="3330" width="16.42578125" style="75" customWidth="1"/>
    <col min="3331" max="3335" width="11.140625" style="75" customWidth="1"/>
    <col min="3336" max="3341" width="11.85546875" style="75" customWidth="1"/>
    <col min="3342" max="3345" width="11.28515625" style="75" customWidth="1"/>
    <col min="3346" max="3347" width="15.140625" style="75" customWidth="1"/>
    <col min="3348" max="3584" width="17.7109375" style="75"/>
    <col min="3585" max="3585" width="45.7109375" style="75" customWidth="1"/>
    <col min="3586" max="3586" width="16.42578125" style="75" customWidth="1"/>
    <col min="3587" max="3591" width="11.140625" style="75" customWidth="1"/>
    <col min="3592" max="3597" width="11.85546875" style="75" customWidth="1"/>
    <col min="3598" max="3601" width="11.28515625" style="75" customWidth="1"/>
    <col min="3602" max="3603" width="15.140625" style="75" customWidth="1"/>
    <col min="3604" max="3840" width="17.7109375" style="75"/>
    <col min="3841" max="3841" width="45.7109375" style="75" customWidth="1"/>
    <col min="3842" max="3842" width="16.42578125" style="75" customWidth="1"/>
    <col min="3843" max="3847" width="11.140625" style="75" customWidth="1"/>
    <col min="3848" max="3853" width="11.85546875" style="75" customWidth="1"/>
    <col min="3854" max="3857" width="11.28515625" style="75" customWidth="1"/>
    <col min="3858" max="3859" width="15.140625" style="75" customWidth="1"/>
    <col min="3860" max="4096" width="17.7109375" style="75"/>
    <col min="4097" max="4097" width="45.7109375" style="75" customWidth="1"/>
    <col min="4098" max="4098" width="16.42578125" style="75" customWidth="1"/>
    <col min="4099" max="4103" width="11.140625" style="75" customWidth="1"/>
    <col min="4104" max="4109" width="11.85546875" style="75" customWidth="1"/>
    <col min="4110" max="4113" width="11.28515625" style="75" customWidth="1"/>
    <col min="4114" max="4115" width="15.140625" style="75" customWidth="1"/>
    <col min="4116" max="4352" width="17.7109375" style="75"/>
    <col min="4353" max="4353" width="45.7109375" style="75" customWidth="1"/>
    <col min="4354" max="4354" width="16.42578125" style="75" customWidth="1"/>
    <col min="4355" max="4359" width="11.140625" style="75" customWidth="1"/>
    <col min="4360" max="4365" width="11.85546875" style="75" customWidth="1"/>
    <col min="4366" max="4369" width="11.28515625" style="75" customWidth="1"/>
    <col min="4370" max="4371" width="15.140625" style="75" customWidth="1"/>
    <col min="4372" max="4608" width="17.7109375" style="75"/>
    <col min="4609" max="4609" width="45.7109375" style="75" customWidth="1"/>
    <col min="4610" max="4610" width="16.42578125" style="75" customWidth="1"/>
    <col min="4611" max="4615" width="11.140625" style="75" customWidth="1"/>
    <col min="4616" max="4621" width="11.85546875" style="75" customWidth="1"/>
    <col min="4622" max="4625" width="11.28515625" style="75" customWidth="1"/>
    <col min="4626" max="4627" width="15.140625" style="75" customWidth="1"/>
    <col min="4628" max="4864" width="17.7109375" style="75"/>
    <col min="4865" max="4865" width="45.7109375" style="75" customWidth="1"/>
    <col min="4866" max="4866" width="16.42578125" style="75" customWidth="1"/>
    <col min="4867" max="4871" width="11.140625" style="75" customWidth="1"/>
    <col min="4872" max="4877" width="11.85546875" style="75" customWidth="1"/>
    <col min="4878" max="4881" width="11.28515625" style="75" customWidth="1"/>
    <col min="4882" max="4883" width="15.140625" style="75" customWidth="1"/>
    <col min="4884" max="5120" width="17.7109375" style="75"/>
    <col min="5121" max="5121" width="45.7109375" style="75" customWidth="1"/>
    <col min="5122" max="5122" width="16.42578125" style="75" customWidth="1"/>
    <col min="5123" max="5127" width="11.140625" style="75" customWidth="1"/>
    <col min="5128" max="5133" width="11.85546875" style="75" customWidth="1"/>
    <col min="5134" max="5137" width="11.28515625" style="75" customWidth="1"/>
    <col min="5138" max="5139" width="15.140625" style="75" customWidth="1"/>
    <col min="5140" max="5376" width="17.7109375" style="75"/>
    <col min="5377" max="5377" width="45.7109375" style="75" customWidth="1"/>
    <col min="5378" max="5378" width="16.42578125" style="75" customWidth="1"/>
    <col min="5379" max="5383" width="11.140625" style="75" customWidth="1"/>
    <col min="5384" max="5389" width="11.85546875" style="75" customWidth="1"/>
    <col min="5390" max="5393" width="11.28515625" style="75" customWidth="1"/>
    <col min="5394" max="5395" width="15.140625" style="75" customWidth="1"/>
    <col min="5396" max="5632" width="17.7109375" style="75"/>
    <col min="5633" max="5633" width="45.7109375" style="75" customWidth="1"/>
    <col min="5634" max="5634" width="16.42578125" style="75" customWidth="1"/>
    <col min="5635" max="5639" width="11.140625" style="75" customWidth="1"/>
    <col min="5640" max="5645" width="11.85546875" style="75" customWidth="1"/>
    <col min="5646" max="5649" width="11.28515625" style="75" customWidth="1"/>
    <col min="5650" max="5651" width="15.140625" style="75" customWidth="1"/>
    <col min="5652" max="5888" width="17.7109375" style="75"/>
    <col min="5889" max="5889" width="45.7109375" style="75" customWidth="1"/>
    <col min="5890" max="5890" width="16.42578125" style="75" customWidth="1"/>
    <col min="5891" max="5895" width="11.140625" style="75" customWidth="1"/>
    <col min="5896" max="5901" width="11.85546875" style="75" customWidth="1"/>
    <col min="5902" max="5905" width="11.28515625" style="75" customWidth="1"/>
    <col min="5906" max="5907" width="15.140625" style="75" customWidth="1"/>
    <col min="5908" max="6144" width="17.7109375" style="75"/>
    <col min="6145" max="6145" width="45.7109375" style="75" customWidth="1"/>
    <col min="6146" max="6146" width="16.42578125" style="75" customWidth="1"/>
    <col min="6147" max="6151" width="11.140625" style="75" customWidth="1"/>
    <col min="6152" max="6157" width="11.85546875" style="75" customWidth="1"/>
    <col min="6158" max="6161" width="11.28515625" style="75" customWidth="1"/>
    <col min="6162" max="6163" width="15.140625" style="75" customWidth="1"/>
    <col min="6164" max="6400" width="17.7109375" style="75"/>
    <col min="6401" max="6401" width="45.7109375" style="75" customWidth="1"/>
    <col min="6402" max="6402" width="16.42578125" style="75" customWidth="1"/>
    <col min="6403" max="6407" width="11.140625" style="75" customWidth="1"/>
    <col min="6408" max="6413" width="11.85546875" style="75" customWidth="1"/>
    <col min="6414" max="6417" width="11.28515625" style="75" customWidth="1"/>
    <col min="6418" max="6419" width="15.140625" style="75" customWidth="1"/>
    <col min="6420" max="6656" width="17.7109375" style="75"/>
    <col min="6657" max="6657" width="45.7109375" style="75" customWidth="1"/>
    <col min="6658" max="6658" width="16.42578125" style="75" customWidth="1"/>
    <col min="6659" max="6663" width="11.140625" style="75" customWidth="1"/>
    <col min="6664" max="6669" width="11.85546875" style="75" customWidth="1"/>
    <col min="6670" max="6673" width="11.28515625" style="75" customWidth="1"/>
    <col min="6674" max="6675" width="15.140625" style="75" customWidth="1"/>
    <col min="6676" max="6912" width="17.7109375" style="75"/>
    <col min="6913" max="6913" width="45.7109375" style="75" customWidth="1"/>
    <col min="6914" max="6914" width="16.42578125" style="75" customWidth="1"/>
    <col min="6915" max="6919" width="11.140625" style="75" customWidth="1"/>
    <col min="6920" max="6925" width="11.85546875" style="75" customWidth="1"/>
    <col min="6926" max="6929" width="11.28515625" style="75" customWidth="1"/>
    <col min="6930" max="6931" width="15.140625" style="75" customWidth="1"/>
    <col min="6932" max="7168" width="17.7109375" style="75"/>
    <col min="7169" max="7169" width="45.7109375" style="75" customWidth="1"/>
    <col min="7170" max="7170" width="16.42578125" style="75" customWidth="1"/>
    <col min="7171" max="7175" width="11.140625" style="75" customWidth="1"/>
    <col min="7176" max="7181" width="11.85546875" style="75" customWidth="1"/>
    <col min="7182" max="7185" width="11.28515625" style="75" customWidth="1"/>
    <col min="7186" max="7187" width="15.140625" style="75" customWidth="1"/>
    <col min="7188" max="7424" width="17.7109375" style="75"/>
    <col min="7425" max="7425" width="45.7109375" style="75" customWidth="1"/>
    <col min="7426" max="7426" width="16.42578125" style="75" customWidth="1"/>
    <col min="7427" max="7431" width="11.140625" style="75" customWidth="1"/>
    <col min="7432" max="7437" width="11.85546875" style="75" customWidth="1"/>
    <col min="7438" max="7441" width="11.28515625" style="75" customWidth="1"/>
    <col min="7442" max="7443" width="15.140625" style="75" customWidth="1"/>
    <col min="7444" max="7680" width="17.7109375" style="75"/>
    <col min="7681" max="7681" width="45.7109375" style="75" customWidth="1"/>
    <col min="7682" max="7682" width="16.42578125" style="75" customWidth="1"/>
    <col min="7683" max="7687" width="11.140625" style="75" customWidth="1"/>
    <col min="7688" max="7693" width="11.85546875" style="75" customWidth="1"/>
    <col min="7694" max="7697" width="11.28515625" style="75" customWidth="1"/>
    <col min="7698" max="7699" width="15.140625" style="75" customWidth="1"/>
    <col min="7700" max="7936" width="17.7109375" style="75"/>
    <col min="7937" max="7937" width="45.7109375" style="75" customWidth="1"/>
    <col min="7938" max="7938" width="16.42578125" style="75" customWidth="1"/>
    <col min="7939" max="7943" width="11.140625" style="75" customWidth="1"/>
    <col min="7944" max="7949" width="11.85546875" style="75" customWidth="1"/>
    <col min="7950" max="7953" width="11.28515625" style="75" customWidth="1"/>
    <col min="7954" max="7955" width="15.140625" style="75" customWidth="1"/>
    <col min="7956" max="8192" width="17.7109375" style="75"/>
    <col min="8193" max="8193" width="45.7109375" style="75" customWidth="1"/>
    <col min="8194" max="8194" width="16.42578125" style="75" customWidth="1"/>
    <col min="8195" max="8199" width="11.140625" style="75" customWidth="1"/>
    <col min="8200" max="8205" width="11.85546875" style="75" customWidth="1"/>
    <col min="8206" max="8209" width="11.28515625" style="75" customWidth="1"/>
    <col min="8210" max="8211" width="15.140625" style="75" customWidth="1"/>
    <col min="8212" max="8448" width="17.7109375" style="75"/>
    <col min="8449" max="8449" width="45.7109375" style="75" customWidth="1"/>
    <col min="8450" max="8450" width="16.42578125" style="75" customWidth="1"/>
    <col min="8451" max="8455" width="11.140625" style="75" customWidth="1"/>
    <col min="8456" max="8461" width="11.85546875" style="75" customWidth="1"/>
    <col min="8462" max="8465" width="11.28515625" style="75" customWidth="1"/>
    <col min="8466" max="8467" width="15.140625" style="75" customWidth="1"/>
    <col min="8468" max="8704" width="17.7109375" style="75"/>
    <col min="8705" max="8705" width="45.7109375" style="75" customWidth="1"/>
    <col min="8706" max="8706" width="16.42578125" style="75" customWidth="1"/>
    <col min="8707" max="8711" width="11.140625" style="75" customWidth="1"/>
    <col min="8712" max="8717" width="11.85546875" style="75" customWidth="1"/>
    <col min="8718" max="8721" width="11.28515625" style="75" customWidth="1"/>
    <col min="8722" max="8723" width="15.140625" style="75" customWidth="1"/>
    <col min="8724" max="8960" width="17.7109375" style="75"/>
    <col min="8961" max="8961" width="45.7109375" style="75" customWidth="1"/>
    <col min="8962" max="8962" width="16.42578125" style="75" customWidth="1"/>
    <col min="8963" max="8967" width="11.140625" style="75" customWidth="1"/>
    <col min="8968" max="8973" width="11.85546875" style="75" customWidth="1"/>
    <col min="8974" max="8977" width="11.28515625" style="75" customWidth="1"/>
    <col min="8978" max="8979" width="15.140625" style="75" customWidth="1"/>
    <col min="8980" max="9216" width="17.7109375" style="75"/>
    <col min="9217" max="9217" width="45.7109375" style="75" customWidth="1"/>
    <col min="9218" max="9218" width="16.42578125" style="75" customWidth="1"/>
    <col min="9219" max="9223" width="11.140625" style="75" customWidth="1"/>
    <col min="9224" max="9229" width="11.85546875" style="75" customWidth="1"/>
    <col min="9230" max="9233" width="11.28515625" style="75" customWidth="1"/>
    <col min="9234" max="9235" width="15.140625" style="75" customWidth="1"/>
    <col min="9236" max="9472" width="17.7109375" style="75"/>
    <col min="9473" max="9473" width="45.7109375" style="75" customWidth="1"/>
    <col min="9474" max="9474" width="16.42578125" style="75" customWidth="1"/>
    <col min="9475" max="9479" width="11.140625" style="75" customWidth="1"/>
    <col min="9480" max="9485" width="11.85546875" style="75" customWidth="1"/>
    <col min="9486" max="9489" width="11.28515625" style="75" customWidth="1"/>
    <col min="9490" max="9491" width="15.140625" style="75" customWidth="1"/>
    <col min="9492" max="9728" width="17.7109375" style="75"/>
    <col min="9729" max="9729" width="45.7109375" style="75" customWidth="1"/>
    <col min="9730" max="9730" width="16.42578125" style="75" customWidth="1"/>
    <col min="9731" max="9735" width="11.140625" style="75" customWidth="1"/>
    <col min="9736" max="9741" width="11.85546875" style="75" customWidth="1"/>
    <col min="9742" max="9745" width="11.28515625" style="75" customWidth="1"/>
    <col min="9746" max="9747" width="15.140625" style="75" customWidth="1"/>
    <col min="9748" max="9984" width="17.7109375" style="75"/>
    <col min="9985" max="9985" width="45.7109375" style="75" customWidth="1"/>
    <col min="9986" max="9986" width="16.42578125" style="75" customWidth="1"/>
    <col min="9987" max="9991" width="11.140625" style="75" customWidth="1"/>
    <col min="9992" max="9997" width="11.85546875" style="75" customWidth="1"/>
    <col min="9998" max="10001" width="11.28515625" style="75" customWidth="1"/>
    <col min="10002" max="10003" width="15.140625" style="75" customWidth="1"/>
    <col min="10004" max="10240" width="17.7109375" style="75"/>
    <col min="10241" max="10241" width="45.7109375" style="75" customWidth="1"/>
    <col min="10242" max="10242" width="16.42578125" style="75" customWidth="1"/>
    <col min="10243" max="10247" width="11.140625" style="75" customWidth="1"/>
    <col min="10248" max="10253" width="11.85546875" style="75" customWidth="1"/>
    <col min="10254" max="10257" width="11.28515625" style="75" customWidth="1"/>
    <col min="10258" max="10259" width="15.140625" style="75" customWidth="1"/>
    <col min="10260" max="10496" width="17.7109375" style="75"/>
    <col min="10497" max="10497" width="45.7109375" style="75" customWidth="1"/>
    <col min="10498" max="10498" width="16.42578125" style="75" customWidth="1"/>
    <col min="10499" max="10503" width="11.140625" style="75" customWidth="1"/>
    <col min="10504" max="10509" width="11.85546875" style="75" customWidth="1"/>
    <col min="10510" max="10513" width="11.28515625" style="75" customWidth="1"/>
    <col min="10514" max="10515" width="15.140625" style="75" customWidth="1"/>
    <col min="10516" max="10752" width="17.7109375" style="75"/>
    <col min="10753" max="10753" width="45.7109375" style="75" customWidth="1"/>
    <col min="10754" max="10754" width="16.42578125" style="75" customWidth="1"/>
    <col min="10755" max="10759" width="11.140625" style="75" customWidth="1"/>
    <col min="10760" max="10765" width="11.85546875" style="75" customWidth="1"/>
    <col min="10766" max="10769" width="11.28515625" style="75" customWidth="1"/>
    <col min="10770" max="10771" width="15.140625" style="75" customWidth="1"/>
    <col min="10772" max="11008" width="17.7109375" style="75"/>
    <col min="11009" max="11009" width="45.7109375" style="75" customWidth="1"/>
    <col min="11010" max="11010" width="16.42578125" style="75" customWidth="1"/>
    <col min="11011" max="11015" width="11.140625" style="75" customWidth="1"/>
    <col min="11016" max="11021" width="11.85546875" style="75" customWidth="1"/>
    <col min="11022" max="11025" width="11.28515625" style="75" customWidth="1"/>
    <col min="11026" max="11027" width="15.140625" style="75" customWidth="1"/>
    <col min="11028" max="11264" width="17.7109375" style="75"/>
    <col min="11265" max="11265" width="45.7109375" style="75" customWidth="1"/>
    <col min="11266" max="11266" width="16.42578125" style="75" customWidth="1"/>
    <col min="11267" max="11271" width="11.140625" style="75" customWidth="1"/>
    <col min="11272" max="11277" width="11.85546875" style="75" customWidth="1"/>
    <col min="11278" max="11281" width="11.28515625" style="75" customWidth="1"/>
    <col min="11282" max="11283" width="15.140625" style="75" customWidth="1"/>
    <col min="11284" max="11520" width="17.7109375" style="75"/>
    <col min="11521" max="11521" width="45.7109375" style="75" customWidth="1"/>
    <col min="11522" max="11522" width="16.42578125" style="75" customWidth="1"/>
    <col min="11523" max="11527" width="11.140625" style="75" customWidth="1"/>
    <col min="11528" max="11533" width="11.85546875" style="75" customWidth="1"/>
    <col min="11534" max="11537" width="11.28515625" style="75" customWidth="1"/>
    <col min="11538" max="11539" width="15.140625" style="75" customWidth="1"/>
    <col min="11540" max="11776" width="17.7109375" style="75"/>
    <col min="11777" max="11777" width="45.7109375" style="75" customWidth="1"/>
    <col min="11778" max="11778" width="16.42578125" style="75" customWidth="1"/>
    <col min="11779" max="11783" width="11.140625" style="75" customWidth="1"/>
    <col min="11784" max="11789" width="11.85546875" style="75" customWidth="1"/>
    <col min="11790" max="11793" width="11.28515625" style="75" customWidth="1"/>
    <col min="11794" max="11795" width="15.140625" style="75" customWidth="1"/>
    <col min="11796" max="12032" width="17.7109375" style="75"/>
    <col min="12033" max="12033" width="45.7109375" style="75" customWidth="1"/>
    <col min="12034" max="12034" width="16.42578125" style="75" customWidth="1"/>
    <col min="12035" max="12039" width="11.140625" style="75" customWidth="1"/>
    <col min="12040" max="12045" width="11.85546875" style="75" customWidth="1"/>
    <col min="12046" max="12049" width="11.28515625" style="75" customWidth="1"/>
    <col min="12050" max="12051" width="15.140625" style="75" customWidth="1"/>
    <col min="12052" max="12288" width="17.7109375" style="75"/>
    <col min="12289" max="12289" width="45.7109375" style="75" customWidth="1"/>
    <col min="12290" max="12290" width="16.42578125" style="75" customWidth="1"/>
    <col min="12291" max="12295" width="11.140625" style="75" customWidth="1"/>
    <col min="12296" max="12301" width="11.85546875" style="75" customWidth="1"/>
    <col min="12302" max="12305" width="11.28515625" style="75" customWidth="1"/>
    <col min="12306" max="12307" width="15.140625" style="75" customWidth="1"/>
    <col min="12308" max="12544" width="17.7109375" style="75"/>
    <col min="12545" max="12545" width="45.7109375" style="75" customWidth="1"/>
    <col min="12546" max="12546" width="16.42578125" style="75" customWidth="1"/>
    <col min="12547" max="12551" width="11.140625" style="75" customWidth="1"/>
    <col min="12552" max="12557" width="11.85546875" style="75" customWidth="1"/>
    <col min="12558" max="12561" width="11.28515625" style="75" customWidth="1"/>
    <col min="12562" max="12563" width="15.140625" style="75" customWidth="1"/>
    <col min="12564" max="12800" width="17.7109375" style="75"/>
    <col min="12801" max="12801" width="45.7109375" style="75" customWidth="1"/>
    <col min="12802" max="12802" width="16.42578125" style="75" customWidth="1"/>
    <col min="12803" max="12807" width="11.140625" style="75" customWidth="1"/>
    <col min="12808" max="12813" width="11.85546875" style="75" customWidth="1"/>
    <col min="12814" max="12817" width="11.28515625" style="75" customWidth="1"/>
    <col min="12818" max="12819" width="15.140625" style="75" customWidth="1"/>
    <col min="12820" max="13056" width="17.7109375" style="75"/>
    <col min="13057" max="13057" width="45.7109375" style="75" customWidth="1"/>
    <col min="13058" max="13058" width="16.42578125" style="75" customWidth="1"/>
    <col min="13059" max="13063" width="11.140625" style="75" customWidth="1"/>
    <col min="13064" max="13069" width="11.85546875" style="75" customWidth="1"/>
    <col min="13070" max="13073" width="11.28515625" style="75" customWidth="1"/>
    <col min="13074" max="13075" width="15.140625" style="75" customWidth="1"/>
    <col min="13076" max="13312" width="17.7109375" style="75"/>
    <col min="13313" max="13313" width="45.7109375" style="75" customWidth="1"/>
    <col min="13314" max="13314" width="16.42578125" style="75" customWidth="1"/>
    <col min="13315" max="13319" width="11.140625" style="75" customWidth="1"/>
    <col min="13320" max="13325" width="11.85546875" style="75" customWidth="1"/>
    <col min="13326" max="13329" width="11.28515625" style="75" customWidth="1"/>
    <col min="13330" max="13331" width="15.140625" style="75" customWidth="1"/>
    <col min="13332" max="13568" width="17.7109375" style="75"/>
    <col min="13569" max="13569" width="45.7109375" style="75" customWidth="1"/>
    <col min="13570" max="13570" width="16.42578125" style="75" customWidth="1"/>
    <col min="13571" max="13575" width="11.140625" style="75" customWidth="1"/>
    <col min="13576" max="13581" width="11.85546875" style="75" customWidth="1"/>
    <col min="13582" max="13585" width="11.28515625" style="75" customWidth="1"/>
    <col min="13586" max="13587" width="15.140625" style="75" customWidth="1"/>
    <col min="13588" max="13824" width="17.7109375" style="75"/>
    <col min="13825" max="13825" width="45.7109375" style="75" customWidth="1"/>
    <col min="13826" max="13826" width="16.42578125" style="75" customWidth="1"/>
    <col min="13827" max="13831" width="11.140625" style="75" customWidth="1"/>
    <col min="13832" max="13837" width="11.85546875" style="75" customWidth="1"/>
    <col min="13838" max="13841" width="11.28515625" style="75" customWidth="1"/>
    <col min="13842" max="13843" width="15.140625" style="75" customWidth="1"/>
    <col min="13844" max="14080" width="17.7109375" style="75"/>
    <col min="14081" max="14081" width="45.7109375" style="75" customWidth="1"/>
    <col min="14082" max="14082" width="16.42578125" style="75" customWidth="1"/>
    <col min="14083" max="14087" width="11.140625" style="75" customWidth="1"/>
    <col min="14088" max="14093" width="11.85546875" style="75" customWidth="1"/>
    <col min="14094" max="14097" width="11.28515625" style="75" customWidth="1"/>
    <col min="14098" max="14099" width="15.140625" style="75" customWidth="1"/>
    <col min="14100" max="14336" width="17.7109375" style="75"/>
    <col min="14337" max="14337" width="45.7109375" style="75" customWidth="1"/>
    <col min="14338" max="14338" width="16.42578125" style="75" customWidth="1"/>
    <col min="14339" max="14343" width="11.140625" style="75" customWidth="1"/>
    <col min="14344" max="14349" width="11.85546875" style="75" customWidth="1"/>
    <col min="14350" max="14353" width="11.28515625" style="75" customWidth="1"/>
    <col min="14354" max="14355" width="15.140625" style="75" customWidth="1"/>
    <col min="14356" max="14592" width="17.7109375" style="75"/>
    <col min="14593" max="14593" width="45.7109375" style="75" customWidth="1"/>
    <col min="14594" max="14594" width="16.42578125" style="75" customWidth="1"/>
    <col min="14595" max="14599" width="11.140625" style="75" customWidth="1"/>
    <col min="14600" max="14605" width="11.85546875" style="75" customWidth="1"/>
    <col min="14606" max="14609" width="11.28515625" style="75" customWidth="1"/>
    <col min="14610" max="14611" width="15.140625" style="75" customWidth="1"/>
    <col min="14612" max="14848" width="17.7109375" style="75"/>
    <col min="14849" max="14849" width="45.7109375" style="75" customWidth="1"/>
    <col min="14850" max="14850" width="16.42578125" style="75" customWidth="1"/>
    <col min="14851" max="14855" width="11.140625" style="75" customWidth="1"/>
    <col min="14856" max="14861" width="11.85546875" style="75" customWidth="1"/>
    <col min="14862" max="14865" width="11.28515625" style="75" customWidth="1"/>
    <col min="14866" max="14867" width="15.140625" style="75" customWidth="1"/>
    <col min="14868" max="15104" width="17.7109375" style="75"/>
    <col min="15105" max="15105" width="45.7109375" style="75" customWidth="1"/>
    <col min="15106" max="15106" width="16.42578125" style="75" customWidth="1"/>
    <col min="15107" max="15111" width="11.140625" style="75" customWidth="1"/>
    <col min="15112" max="15117" width="11.85546875" style="75" customWidth="1"/>
    <col min="15118" max="15121" width="11.28515625" style="75" customWidth="1"/>
    <col min="15122" max="15123" width="15.140625" style="75" customWidth="1"/>
    <col min="15124" max="15360" width="17.7109375" style="75"/>
    <col min="15361" max="15361" width="45.7109375" style="75" customWidth="1"/>
    <col min="15362" max="15362" width="16.42578125" style="75" customWidth="1"/>
    <col min="15363" max="15367" width="11.140625" style="75" customWidth="1"/>
    <col min="15368" max="15373" width="11.85546875" style="75" customWidth="1"/>
    <col min="15374" max="15377" width="11.28515625" style="75" customWidth="1"/>
    <col min="15378" max="15379" width="15.140625" style="75" customWidth="1"/>
    <col min="15380" max="15616" width="17.7109375" style="75"/>
    <col min="15617" max="15617" width="45.7109375" style="75" customWidth="1"/>
    <col min="15618" max="15618" width="16.42578125" style="75" customWidth="1"/>
    <col min="15619" max="15623" width="11.140625" style="75" customWidth="1"/>
    <col min="15624" max="15629" width="11.85546875" style="75" customWidth="1"/>
    <col min="15630" max="15633" width="11.28515625" style="75" customWidth="1"/>
    <col min="15634" max="15635" width="15.140625" style="75" customWidth="1"/>
    <col min="15636" max="15872" width="17.7109375" style="75"/>
    <col min="15873" max="15873" width="45.7109375" style="75" customWidth="1"/>
    <col min="15874" max="15874" width="16.42578125" style="75" customWidth="1"/>
    <col min="15875" max="15879" width="11.140625" style="75" customWidth="1"/>
    <col min="15880" max="15885" width="11.85546875" style="75" customWidth="1"/>
    <col min="15886" max="15889" width="11.28515625" style="75" customWidth="1"/>
    <col min="15890" max="15891" width="15.140625" style="75" customWidth="1"/>
    <col min="15892" max="16128" width="17.7109375" style="75"/>
    <col min="16129" max="16129" width="45.7109375" style="75" customWidth="1"/>
    <col min="16130" max="16130" width="16.42578125" style="75" customWidth="1"/>
    <col min="16131" max="16135" width="11.140625" style="75" customWidth="1"/>
    <col min="16136" max="16141" width="11.85546875" style="75" customWidth="1"/>
    <col min="16142" max="16145" width="11.28515625" style="75" customWidth="1"/>
    <col min="16146" max="16147" width="15.140625" style="75" customWidth="1"/>
    <col min="16148" max="16384" width="17.7109375" style="75"/>
  </cols>
  <sheetData>
    <row r="1" spans="1:21" s="392" customFormat="1" ht="30" customHeight="1" x14ac:dyDescent="0.25">
      <c r="A1" s="771" t="s">
        <v>1208</v>
      </c>
      <c r="B1" s="771"/>
      <c r="C1" s="771"/>
      <c r="D1" s="771"/>
      <c r="E1" s="771"/>
      <c r="F1" s="771"/>
      <c r="G1" s="771"/>
      <c r="H1" s="771"/>
      <c r="I1" s="771"/>
      <c r="J1" s="771"/>
      <c r="K1" s="771"/>
      <c r="L1" s="771"/>
      <c r="M1" s="771"/>
      <c r="N1" s="771"/>
      <c r="O1" s="771"/>
      <c r="P1" s="771"/>
      <c r="Q1" s="771"/>
      <c r="R1" s="771"/>
      <c r="S1" s="771"/>
      <c r="T1" s="130"/>
      <c r="U1" s="130"/>
    </row>
    <row r="2" spans="1:21" s="392" customFormat="1" ht="15" customHeight="1" x14ac:dyDescent="0.2">
      <c r="A2" s="772" t="s">
        <v>1209</v>
      </c>
      <c r="B2" s="772"/>
      <c r="C2" s="772"/>
      <c r="D2" s="772"/>
      <c r="E2" s="772"/>
      <c r="F2" s="772"/>
      <c r="G2" s="772"/>
      <c r="H2" s="772"/>
      <c r="I2" s="772"/>
      <c r="J2" s="772"/>
      <c r="K2" s="772"/>
      <c r="L2" s="772"/>
      <c r="M2" s="772"/>
      <c r="N2" s="772"/>
      <c r="O2" s="772"/>
      <c r="P2" s="772"/>
      <c r="Q2" s="772"/>
      <c r="R2" s="772"/>
      <c r="S2" s="772"/>
      <c r="T2" s="130"/>
      <c r="U2" s="130"/>
    </row>
    <row r="3" spans="1:21" s="392" customFormat="1" ht="15" customHeight="1" x14ac:dyDescent="0.2">
      <c r="A3" s="772" t="s">
        <v>864</v>
      </c>
      <c r="B3" s="772"/>
      <c r="C3" s="772"/>
      <c r="D3" s="772"/>
      <c r="E3" s="772"/>
      <c r="F3" s="772"/>
      <c r="G3" s="772"/>
      <c r="H3" s="772"/>
      <c r="I3" s="811"/>
      <c r="J3" s="772"/>
      <c r="K3" s="772"/>
      <c r="L3" s="772"/>
      <c r="M3" s="772"/>
      <c r="N3" s="772"/>
      <c r="O3" s="772"/>
      <c r="P3" s="772"/>
      <c r="Q3" s="772"/>
      <c r="R3" s="772"/>
      <c r="S3" s="772"/>
      <c r="T3" s="130"/>
      <c r="U3" s="130"/>
    </row>
    <row r="4" spans="1:21" s="392" customFormat="1" ht="30" customHeight="1" x14ac:dyDescent="0.2">
      <c r="A4" s="773" t="s">
        <v>3</v>
      </c>
      <c r="B4" s="773"/>
      <c r="C4" s="773"/>
      <c r="D4" s="773"/>
      <c r="E4" s="773"/>
      <c r="F4" s="773"/>
      <c r="G4" s="773"/>
      <c r="H4" s="773"/>
      <c r="I4" s="773"/>
      <c r="J4" s="773"/>
      <c r="K4" s="773"/>
      <c r="L4" s="773"/>
      <c r="M4" s="773"/>
      <c r="N4" s="773"/>
      <c r="O4" s="773"/>
      <c r="P4" s="773"/>
      <c r="Q4" s="773"/>
      <c r="R4" s="773"/>
      <c r="S4" s="773"/>
      <c r="T4" s="130"/>
      <c r="U4" s="130"/>
    </row>
    <row r="5" spans="1:21" s="392" customFormat="1" ht="3.75" customHeight="1" x14ac:dyDescent="0.2">
      <c r="A5" s="130"/>
      <c r="B5" s="130"/>
      <c r="C5" s="130"/>
      <c r="D5" s="130"/>
      <c r="E5" s="130"/>
      <c r="F5" s="130"/>
      <c r="G5" s="130"/>
      <c r="H5" s="130"/>
      <c r="I5" s="130"/>
      <c r="J5" s="130"/>
      <c r="K5" s="130"/>
      <c r="L5" s="130"/>
      <c r="M5" s="130"/>
      <c r="N5" s="130"/>
      <c r="O5" s="130"/>
      <c r="P5" s="130"/>
      <c r="Q5" s="130"/>
      <c r="R5" s="130"/>
      <c r="S5" s="130"/>
      <c r="T5" s="130"/>
      <c r="U5" s="130"/>
    </row>
    <row r="6" spans="1:21" s="392" customFormat="1" ht="15" customHeight="1" x14ac:dyDescent="0.2">
      <c r="A6" s="323"/>
      <c r="B6" s="325" t="s">
        <v>865</v>
      </c>
      <c r="C6" s="804" t="s">
        <v>1210</v>
      </c>
      <c r="D6" s="804"/>
      <c r="E6" s="804"/>
      <c r="F6" s="804"/>
      <c r="G6" s="804"/>
      <c r="H6" s="804" t="s">
        <v>1211</v>
      </c>
      <c r="I6" s="804"/>
      <c r="J6" s="804"/>
      <c r="K6" s="804"/>
      <c r="L6" s="804"/>
      <c r="M6" s="804" t="s">
        <v>1212</v>
      </c>
      <c r="N6" s="804"/>
      <c r="O6" s="804"/>
      <c r="P6" s="804"/>
      <c r="Q6" s="804"/>
      <c r="R6" s="804" t="s">
        <v>869</v>
      </c>
      <c r="S6" s="804"/>
      <c r="T6" s="130"/>
      <c r="U6" s="130"/>
    </row>
    <row r="7" spans="1:21" s="392" customFormat="1" ht="15" customHeight="1" thickBot="1" x14ac:dyDescent="0.25">
      <c r="A7" s="323"/>
      <c r="B7" s="325" t="s">
        <v>870</v>
      </c>
      <c r="C7" s="323"/>
      <c r="D7" s="323"/>
      <c r="E7" s="323"/>
      <c r="F7" s="323"/>
      <c r="G7" s="323"/>
      <c r="H7" s="323"/>
      <c r="I7" s="323"/>
      <c r="J7" s="323"/>
      <c r="K7" s="323"/>
      <c r="L7" s="323"/>
      <c r="M7" s="323"/>
      <c r="N7" s="323"/>
      <c r="O7" s="323"/>
      <c r="P7" s="323"/>
      <c r="Q7" s="323"/>
      <c r="R7" s="323"/>
      <c r="S7" s="323"/>
      <c r="T7" s="130"/>
      <c r="U7" s="130"/>
    </row>
    <row r="8" spans="1:21" s="130" customFormat="1" ht="15" customHeight="1" thickTop="1" thickBot="1" x14ac:dyDescent="0.3">
      <c r="A8" s="577" t="s">
        <v>1213</v>
      </c>
      <c r="B8" s="578" t="s">
        <v>871</v>
      </c>
      <c r="C8" s="578" t="s">
        <v>4</v>
      </c>
      <c r="D8" s="578" t="s">
        <v>6</v>
      </c>
      <c r="E8" s="578" t="s">
        <v>5</v>
      </c>
      <c r="F8" s="578" t="s">
        <v>7</v>
      </c>
      <c r="G8" s="578" t="s">
        <v>725</v>
      </c>
      <c r="H8" s="578" t="s">
        <v>4</v>
      </c>
      <c r="I8" s="578" t="s">
        <v>6</v>
      </c>
      <c r="J8" s="578" t="s">
        <v>5</v>
      </c>
      <c r="K8" s="578" t="s">
        <v>7</v>
      </c>
      <c r="L8" s="578" t="s">
        <v>725</v>
      </c>
      <c r="M8" s="578" t="s">
        <v>4</v>
      </c>
      <c r="N8" s="578" t="s">
        <v>6</v>
      </c>
      <c r="O8" s="578" t="s">
        <v>5</v>
      </c>
      <c r="P8" s="578" t="s">
        <v>7</v>
      </c>
      <c r="Q8" s="578" t="s">
        <v>725</v>
      </c>
      <c r="R8" s="578" t="s">
        <v>872</v>
      </c>
      <c r="S8" s="578" t="s">
        <v>873</v>
      </c>
    </row>
    <row r="9" spans="1:21" ht="15" customHeight="1" thickTop="1" x14ac:dyDescent="0.2">
      <c r="A9" s="328"/>
      <c r="B9" s="52"/>
      <c r="C9" s="52"/>
      <c r="D9" s="98" t="s">
        <v>858</v>
      </c>
      <c r="E9" s="98" t="s">
        <v>858</v>
      </c>
      <c r="F9" s="98"/>
      <c r="G9" s="98" t="s">
        <v>858</v>
      </c>
      <c r="H9" s="52"/>
      <c r="I9" s="98" t="s">
        <v>858</v>
      </c>
      <c r="J9" s="98" t="s">
        <v>858</v>
      </c>
      <c r="K9" s="98"/>
      <c r="L9" s="52"/>
      <c r="M9" s="52"/>
      <c r="N9" s="52"/>
      <c r="O9" s="52"/>
      <c r="P9" s="52"/>
      <c r="Q9" s="52"/>
      <c r="R9" s="52"/>
      <c r="S9" s="52"/>
      <c r="T9" s="52"/>
      <c r="U9" s="52"/>
    </row>
    <row r="10" spans="1:21" ht="15" customHeight="1" x14ac:dyDescent="0.2">
      <c r="A10" s="328"/>
      <c r="B10" s="98" t="s">
        <v>858</v>
      </c>
      <c r="C10" s="52"/>
      <c r="D10" s="98" t="s">
        <v>858</v>
      </c>
      <c r="E10" s="327" t="s">
        <v>858</v>
      </c>
      <c r="F10" s="327"/>
      <c r="G10" s="327" t="s">
        <v>858</v>
      </c>
      <c r="H10" s="52"/>
      <c r="I10" s="98" t="s">
        <v>858</v>
      </c>
      <c r="J10" s="98" t="s">
        <v>858</v>
      </c>
      <c r="K10" s="98"/>
      <c r="L10" s="73"/>
      <c r="M10" s="73"/>
      <c r="N10" s="73"/>
      <c r="O10" s="73"/>
      <c r="P10" s="73"/>
      <c r="Q10" s="52"/>
      <c r="R10" s="361"/>
      <c r="S10" s="361"/>
      <c r="T10" s="52"/>
      <c r="U10" s="52"/>
    </row>
    <row r="11" spans="1:21" ht="15" customHeight="1" x14ac:dyDescent="0.25">
      <c r="A11" s="328" t="s">
        <v>879</v>
      </c>
      <c r="B11" s="103">
        <v>1200985.6250907143</v>
      </c>
      <c r="C11" s="103">
        <v>88301.646583682144</v>
      </c>
      <c r="D11" s="103">
        <v>0</v>
      </c>
      <c r="E11" s="103">
        <v>42967.865175314291</v>
      </c>
      <c r="F11" s="103">
        <v>0</v>
      </c>
      <c r="G11" s="103">
        <v>131269.51175899644</v>
      </c>
      <c r="H11" s="103">
        <v>89531.964876428581</v>
      </c>
      <c r="I11" s="103">
        <v>0</v>
      </c>
      <c r="J11" s="103">
        <v>43523.054980714282</v>
      </c>
      <c r="K11" s="103">
        <v>0</v>
      </c>
      <c r="L11" s="103">
        <v>133055.01985714288</v>
      </c>
      <c r="M11" s="103">
        <v>1230.3182927464247</v>
      </c>
      <c r="N11" s="103">
        <v>0</v>
      </c>
      <c r="O11" s="103">
        <v>555.18980539999154</v>
      </c>
      <c r="P11" s="103">
        <v>0</v>
      </c>
      <c r="Q11" s="103">
        <v>1785.5080981464237</v>
      </c>
      <c r="R11" s="532">
        <v>0.10930148456113389</v>
      </c>
      <c r="S11" s="532">
        <v>0.11078818686701</v>
      </c>
      <c r="T11" s="52"/>
      <c r="U11" s="52"/>
    </row>
    <row r="12" spans="1:21" ht="15" customHeight="1" x14ac:dyDescent="0.25">
      <c r="A12" s="328" t="s">
        <v>880</v>
      </c>
      <c r="B12" s="103">
        <v>352519.71278857149</v>
      </c>
      <c r="C12" s="103">
        <v>19288.883522189288</v>
      </c>
      <c r="D12" s="103">
        <v>0</v>
      </c>
      <c r="E12" s="103">
        <v>14679.06034920714</v>
      </c>
      <c r="F12" s="103">
        <v>0</v>
      </c>
      <c r="G12" s="103">
        <v>33967.943871396426</v>
      </c>
      <c r="H12" s="103">
        <v>22046.468800714283</v>
      </c>
      <c r="I12" s="103">
        <v>0</v>
      </c>
      <c r="J12" s="103">
        <v>16503.523218571427</v>
      </c>
      <c r="K12" s="103">
        <v>0</v>
      </c>
      <c r="L12" s="103">
        <v>38549.99201928571</v>
      </c>
      <c r="M12" s="103">
        <v>2757.5852785249949</v>
      </c>
      <c r="N12" s="103">
        <v>0</v>
      </c>
      <c r="O12" s="103">
        <v>1824.4628693642876</v>
      </c>
      <c r="P12" s="103">
        <v>0</v>
      </c>
      <c r="Q12" s="103">
        <v>4582.0481478892789</v>
      </c>
      <c r="R12" s="532">
        <v>9.6357572751595788E-2</v>
      </c>
      <c r="S12" s="532">
        <v>0.10935556401751238</v>
      </c>
      <c r="T12" s="52"/>
      <c r="U12" s="52"/>
    </row>
    <row r="13" spans="1:21" ht="15" customHeight="1" x14ac:dyDescent="0.25">
      <c r="A13" s="328" t="s">
        <v>881</v>
      </c>
      <c r="B13" s="103">
        <v>143125.96296142854</v>
      </c>
      <c r="C13" s="103">
        <v>10588.381656567857</v>
      </c>
      <c r="D13" s="103">
        <v>0</v>
      </c>
      <c r="E13" s="103">
        <v>3730.6049265714278</v>
      </c>
      <c r="F13" s="103">
        <v>0</v>
      </c>
      <c r="G13" s="103">
        <v>14318.986583139285</v>
      </c>
      <c r="H13" s="103">
        <v>17672.905939285713</v>
      </c>
      <c r="I13" s="103">
        <v>0</v>
      </c>
      <c r="J13" s="103">
        <v>9923.1632871428537</v>
      </c>
      <c r="K13" s="103">
        <v>0</v>
      </c>
      <c r="L13" s="103">
        <v>27596.069226428568</v>
      </c>
      <c r="M13" s="103">
        <v>7084.5242827178572</v>
      </c>
      <c r="N13" s="103">
        <v>0</v>
      </c>
      <c r="O13" s="103">
        <v>6192.5583605714264</v>
      </c>
      <c r="P13" s="103">
        <v>0</v>
      </c>
      <c r="Q13" s="103">
        <v>13277.082643289283</v>
      </c>
      <c r="R13" s="532">
        <v>0.10004464799302804</v>
      </c>
      <c r="S13" s="532">
        <v>0.19280966678187886</v>
      </c>
      <c r="T13" s="52"/>
      <c r="U13" s="52"/>
    </row>
    <row r="14" spans="1:21" ht="15" customHeight="1" x14ac:dyDescent="0.2">
      <c r="A14" s="328"/>
      <c r="B14" s="533" t="s">
        <v>858</v>
      </c>
      <c r="C14" s="533" t="s">
        <v>858</v>
      </c>
      <c r="D14" s="533" t="s">
        <v>858</v>
      </c>
      <c r="E14" s="533" t="s">
        <v>858</v>
      </c>
      <c r="F14" s="533" t="s">
        <v>858</v>
      </c>
      <c r="G14" s="244" t="s">
        <v>858</v>
      </c>
      <c r="H14" s="533" t="s">
        <v>858</v>
      </c>
      <c r="I14" s="533" t="s">
        <v>858</v>
      </c>
      <c r="J14" s="533" t="s">
        <v>858</v>
      </c>
      <c r="K14" s="533" t="s">
        <v>858</v>
      </c>
      <c r="L14" s="244"/>
      <c r="M14" s="244"/>
      <c r="N14" s="533" t="s">
        <v>858</v>
      </c>
      <c r="O14" s="244"/>
      <c r="P14" s="244"/>
      <c r="Q14" s="244"/>
      <c r="R14" s="52"/>
      <c r="S14" s="52"/>
      <c r="T14" s="52"/>
      <c r="U14" s="52"/>
    </row>
    <row r="15" spans="1:21" s="392" customFormat="1" ht="15" customHeight="1" x14ac:dyDescent="0.2">
      <c r="A15" s="328" t="s">
        <v>725</v>
      </c>
      <c r="B15" s="150">
        <f>SUM(B11:B13)</f>
        <v>1696631.3008407142</v>
      </c>
      <c r="C15" s="150">
        <f t="shared" ref="C15:P15" si="0">SUM(C11:C13)</f>
        <v>118178.9117624393</v>
      </c>
      <c r="D15" s="150">
        <f t="shared" si="0"/>
        <v>0</v>
      </c>
      <c r="E15" s="150">
        <f t="shared" si="0"/>
        <v>61377.530451092854</v>
      </c>
      <c r="F15" s="150">
        <f t="shared" si="0"/>
        <v>0</v>
      </c>
      <c r="G15" s="150">
        <f t="shared" si="0"/>
        <v>179556.44221353214</v>
      </c>
      <c r="H15" s="150">
        <f t="shared" si="0"/>
        <v>129251.33961642858</v>
      </c>
      <c r="I15" s="150">
        <f t="shared" si="0"/>
        <v>0</v>
      </c>
      <c r="J15" s="150">
        <f t="shared" si="0"/>
        <v>69949.741486428567</v>
      </c>
      <c r="K15" s="150">
        <f t="shared" si="0"/>
        <v>0</v>
      </c>
      <c r="L15" s="150">
        <f t="shared" si="0"/>
        <v>199201.08110285716</v>
      </c>
      <c r="M15" s="150">
        <f t="shared" si="0"/>
        <v>11072.427853989277</v>
      </c>
      <c r="N15" s="150">
        <f t="shared" si="0"/>
        <v>0</v>
      </c>
      <c r="O15" s="150">
        <f t="shared" si="0"/>
        <v>8572.2110353357057</v>
      </c>
      <c r="P15" s="150">
        <f t="shared" si="0"/>
        <v>0</v>
      </c>
      <c r="Q15" s="150">
        <f>SUM(Q11:Q13)</f>
        <v>19644.638889324986</v>
      </c>
      <c r="R15" s="534"/>
      <c r="S15" s="534"/>
      <c r="T15" s="535"/>
      <c r="U15" s="535"/>
    </row>
    <row r="16" spans="1:21" ht="15" customHeight="1" thickBot="1" x14ac:dyDescent="0.25">
      <c r="A16" s="328"/>
      <c r="B16" s="533"/>
      <c r="C16" s="533" t="s">
        <v>858</v>
      </c>
      <c r="D16" s="244" t="s">
        <v>858</v>
      </c>
      <c r="E16" s="244" t="s">
        <v>858</v>
      </c>
      <c r="F16" s="244"/>
      <c r="G16" s="533"/>
      <c r="H16" s="533"/>
      <c r="I16" s="533"/>
      <c r="J16" s="533"/>
      <c r="K16" s="533"/>
      <c r="L16" s="533" t="s">
        <v>858</v>
      </c>
      <c r="M16" s="533" t="s">
        <v>858</v>
      </c>
      <c r="N16" s="533" t="s">
        <v>858</v>
      </c>
      <c r="O16" s="533" t="s">
        <v>858</v>
      </c>
      <c r="P16" s="533"/>
      <c r="Q16" s="533" t="s">
        <v>858</v>
      </c>
      <c r="R16" s="536" t="s">
        <v>858</v>
      </c>
      <c r="S16" s="536" t="s">
        <v>858</v>
      </c>
      <c r="T16" s="52"/>
      <c r="U16" s="52"/>
    </row>
    <row r="17" spans="1:21" s="130" customFormat="1" ht="15" customHeight="1" thickTop="1" thickBot="1" x14ac:dyDescent="0.3">
      <c r="A17" s="579" t="s">
        <v>889</v>
      </c>
      <c r="B17" s="580"/>
      <c r="C17" s="580"/>
      <c r="D17" s="580"/>
      <c r="E17" s="578" t="s">
        <v>858</v>
      </c>
      <c r="F17" s="578"/>
      <c r="G17" s="578"/>
      <c r="H17" s="578"/>
      <c r="I17" s="578"/>
      <c r="J17" s="578"/>
      <c r="K17" s="578"/>
      <c r="L17" s="578" t="s">
        <v>858</v>
      </c>
      <c r="M17" s="578"/>
      <c r="N17" s="578"/>
      <c r="O17" s="578"/>
      <c r="P17" s="578"/>
      <c r="Q17" s="578" t="s">
        <v>858</v>
      </c>
      <c r="R17" s="578"/>
      <c r="S17" s="578"/>
    </row>
    <row r="18" spans="1:21" ht="15" customHeight="1" thickTop="1" x14ac:dyDescent="0.2">
      <c r="A18" s="328"/>
      <c r="B18" s="533" t="s">
        <v>858</v>
      </c>
      <c r="C18" s="244"/>
      <c r="D18" s="533" t="s">
        <v>858</v>
      </c>
      <c r="E18" s="533" t="s">
        <v>858</v>
      </c>
      <c r="F18" s="533"/>
      <c r="G18" s="533" t="s">
        <v>858</v>
      </c>
      <c r="H18" s="533" t="s">
        <v>858</v>
      </c>
      <c r="I18" s="533" t="s">
        <v>858</v>
      </c>
      <c r="J18" s="533" t="s">
        <v>858</v>
      </c>
      <c r="K18" s="533"/>
      <c r="L18" s="533" t="s">
        <v>858</v>
      </c>
      <c r="M18" s="533" t="s">
        <v>858</v>
      </c>
      <c r="N18" s="533" t="s">
        <v>858</v>
      </c>
      <c r="O18" s="244"/>
      <c r="P18" s="244"/>
      <c r="Q18" s="244"/>
      <c r="R18" s="52"/>
      <c r="S18" s="52"/>
      <c r="T18" s="52"/>
      <c r="U18" s="52"/>
    </row>
    <row r="19" spans="1:21" ht="15" customHeight="1" x14ac:dyDescent="0.2">
      <c r="A19" s="328" t="s">
        <v>890</v>
      </c>
      <c r="B19" s="244">
        <v>826653.21623571415</v>
      </c>
      <c r="C19" s="244">
        <v>49094.185939675001</v>
      </c>
      <c r="D19" s="244">
        <v>0</v>
      </c>
      <c r="E19" s="244">
        <v>27895.379128514291</v>
      </c>
      <c r="F19" s="244">
        <v>0</v>
      </c>
      <c r="G19" s="244">
        <v>76989.565068189288</v>
      </c>
      <c r="H19" s="244">
        <v>278454.22914071428</v>
      </c>
      <c r="I19" s="244">
        <v>0</v>
      </c>
      <c r="J19" s="244">
        <v>35282.985075000004</v>
      </c>
      <c r="K19" s="244">
        <v>2.7543571428571428E-2</v>
      </c>
      <c r="L19" s="244">
        <v>313737.24175928568</v>
      </c>
      <c r="M19" s="244">
        <v>229360.04320103928</v>
      </c>
      <c r="N19" s="244">
        <v>0</v>
      </c>
      <c r="O19" s="244">
        <v>7387.6059464857135</v>
      </c>
      <c r="P19" s="244">
        <v>2.7543571428571428E-2</v>
      </c>
      <c r="Q19" s="244">
        <v>236747.67669109639</v>
      </c>
      <c r="R19" s="295">
        <v>9.313405374356673E-2</v>
      </c>
      <c r="S19" s="295">
        <v>0.37952703213075722</v>
      </c>
      <c r="T19" s="52"/>
      <c r="U19" s="52"/>
    </row>
    <row r="20" spans="1:21" ht="15" customHeight="1" x14ac:dyDescent="0.2">
      <c r="A20" s="328" t="s">
        <v>892</v>
      </c>
      <c r="B20" s="244">
        <v>468859.72073428571</v>
      </c>
      <c r="C20" s="244">
        <v>28207.378226725003</v>
      </c>
      <c r="D20" s="244">
        <v>0</v>
      </c>
      <c r="E20" s="244">
        <v>23110.902115349996</v>
      </c>
      <c r="F20" s="244">
        <v>0</v>
      </c>
      <c r="G20" s="244">
        <v>51318.280342074999</v>
      </c>
      <c r="H20" s="244">
        <v>38947.724794285714</v>
      </c>
      <c r="I20" s="244">
        <v>0</v>
      </c>
      <c r="J20" s="244">
        <v>31388.748992142857</v>
      </c>
      <c r="K20" s="244">
        <v>0</v>
      </c>
      <c r="L20" s="244">
        <v>70336.473786428571</v>
      </c>
      <c r="M20" s="244">
        <v>10740.346567560713</v>
      </c>
      <c r="N20" s="244">
        <v>0</v>
      </c>
      <c r="O20" s="244">
        <v>8277.8468767928589</v>
      </c>
      <c r="P20" s="244">
        <v>0</v>
      </c>
      <c r="Q20" s="244">
        <v>19018.193444353572</v>
      </c>
      <c r="R20" s="295">
        <v>0.10945337821236797</v>
      </c>
      <c r="S20" s="295">
        <v>0.15001602969065875</v>
      </c>
      <c r="T20" s="52"/>
      <c r="U20" s="52"/>
    </row>
    <row r="21" spans="1:21" ht="15" customHeight="1" x14ac:dyDescent="0.2">
      <c r="A21" s="328" t="s">
        <v>891</v>
      </c>
      <c r="B21" s="244">
        <v>275029.23209357145</v>
      </c>
      <c r="C21" s="244">
        <v>9561.3718873571452</v>
      </c>
      <c r="D21" s="244">
        <v>0</v>
      </c>
      <c r="E21" s="244">
        <v>16913.789032421428</v>
      </c>
      <c r="F21" s="244">
        <v>0</v>
      </c>
      <c r="G21" s="244">
        <v>26475.160919778573</v>
      </c>
      <c r="H21" s="244">
        <v>29236.334031428574</v>
      </c>
      <c r="I21" s="244">
        <v>0</v>
      </c>
      <c r="J21" s="244">
        <v>21700.240185000002</v>
      </c>
      <c r="K21" s="244">
        <v>0</v>
      </c>
      <c r="L21" s="244">
        <v>50936.574216428577</v>
      </c>
      <c r="M21" s="244">
        <v>19674.962144071429</v>
      </c>
      <c r="N21" s="244">
        <v>0</v>
      </c>
      <c r="O21" s="244">
        <v>4786.4511525785738</v>
      </c>
      <c r="P21" s="244">
        <v>0</v>
      </c>
      <c r="Q21" s="244">
        <v>24461.413296650004</v>
      </c>
      <c r="R21" s="295">
        <v>9.6263079812443725E-2</v>
      </c>
      <c r="S21" s="295">
        <v>0.18520421930676356</v>
      </c>
      <c r="T21" s="52"/>
      <c r="U21" s="52"/>
    </row>
    <row r="22" spans="1:21" ht="15" customHeight="1" x14ac:dyDescent="0.2">
      <c r="A22" s="328" t="s">
        <v>900</v>
      </c>
      <c r="B22" s="244">
        <v>69684.469302142868</v>
      </c>
      <c r="C22" s="244">
        <v>1758.5982629428568</v>
      </c>
      <c r="D22" s="244">
        <v>0</v>
      </c>
      <c r="E22" s="244">
        <v>5155.7047156428562</v>
      </c>
      <c r="F22" s="244">
        <v>0</v>
      </c>
      <c r="G22" s="244">
        <v>6914.3029785857134</v>
      </c>
      <c r="H22" s="244">
        <v>3332.6336164285713</v>
      </c>
      <c r="I22" s="244">
        <v>0</v>
      </c>
      <c r="J22" s="244">
        <v>5394.6305414285716</v>
      </c>
      <c r="K22" s="244">
        <v>0</v>
      </c>
      <c r="L22" s="244">
        <v>8727.264157857142</v>
      </c>
      <c r="M22" s="244">
        <v>1574.0353534857145</v>
      </c>
      <c r="N22" s="244">
        <v>0</v>
      </c>
      <c r="O22" s="244">
        <v>238.92582578571512</v>
      </c>
      <c r="P22" s="244">
        <v>0</v>
      </c>
      <c r="Q22" s="244">
        <v>1812.9611792714288</v>
      </c>
      <c r="R22" s="295">
        <v>9.9223012642977698E-2</v>
      </c>
      <c r="S22" s="295">
        <v>0.12523973053474585</v>
      </c>
      <c r="T22" s="52"/>
      <c r="U22" s="52"/>
    </row>
    <row r="23" spans="1:21" ht="15" customHeight="1" x14ac:dyDescent="0.2">
      <c r="A23" s="328" t="s">
        <v>897</v>
      </c>
      <c r="B23" s="244">
        <v>133145.03316071429</v>
      </c>
      <c r="C23" s="244">
        <v>6430.0185879000001</v>
      </c>
      <c r="D23" s="244">
        <v>0</v>
      </c>
      <c r="E23" s="244">
        <v>3792.5973764785708</v>
      </c>
      <c r="F23" s="244">
        <v>0</v>
      </c>
      <c r="G23" s="244">
        <v>10222.61596437857</v>
      </c>
      <c r="H23" s="244">
        <v>7318.1332821428568</v>
      </c>
      <c r="I23" s="244">
        <v>0</v>
      </c>
      <c r="J23" s="244">
        <v>14442.409279285712</v>
      </c>
      <c r="K23" s="244">
        <v>0</v>
      </c>
      <c r="L23" s="244">
        <v>21760.54256142857</v>
      </c>
      <c r="M23" s="244">
        <v>888.11469424285735</v>
      </c>
      <c r="N23" s="244">
        <v>0</v>
      </c>
      <c r="O23" s="244">
        <v>10649.811902807141</v>
      </c>
      <c r="P23" s="244">
        <v>0</v>
      </c>
      <c r="Q23" s="244">
        <v>11537.926597049998</v>
      </c>
      <c r="R23" s="295">
        <v>7.6778049632833398E-2</v>
      </c>
      <c r="S23" s="295">
        <v>0.163434880332053</v>
      </c>
      <c r="T23" s="52"/>
      <c r="U23" s="52"/>
    </row>
    <row r="24" spans="1:21" ht="15" customHeight="1" x14ac:dyDescent="0.2">
      <c r="A24" s="328" t="s">
        <v>903</v>
      </c>
      <c r="B24" s="244">
        <v>62923.451970714304</v>
      </c>
      <c r="C24" s="244">
        <v>5585.0097414357142</v>
      </c>
      <c r="D24" s="244">
        <v>0</v>
      </c>
      <c r="E24" s="244">
        <v>1541.4118204857143</v>
      </c>
      <c r="F24" s="244">
        <v>0</v>
      </c>
      <c r="G24" s="244">
        <v>7126.4215619214292</v>
      </c>
      <c r="H24" s="244">
        <v>6176.5942085714287</v>
      </c>
      <c r="I24" s="244">
        <v>0</v>
      </c>
      <c r="J24" s="244">
        <v>2222.5569821428571</v>
      </c>
      <c r="K24" s="244">
        <v>0</v>
      </c>
      <c r="L24" s="244">
        <v>8399.1511907142849</v>
      </c>
      <c r="M24" s="244">
        <v>591.58446713571436</v>
      </c>
      <c r="N24" s="244">
        <v>0</v>
      </c>
      <c r="O24" s="244">
        <v>681.14516165714292</v>
      </c>
      <c r="P24" s="244">
        <v>0</v>
      </c>
      <c r="Q24" s="244">
        <v>1272.7296287928559</v>
      </c>
      <c r="R24" s="295">
        <v>0.11325541334315531</v>
      </c>
      <c r="S24" s="295">
        <v>0.13348204727584559</v>
      </c>
      <c r="T24" s="52"/>
      <c r="U24" s="52"/>
    </row>
    <row r="25" spans="1:21" ht="15" customHeight="1" x14ac:dyDescent="0.2">
      <c r="A25" s="328" t="s">
        <v>893</v>
      </c>
      <c r="B25" s="244">
        <v>163919.86853071427</v>
      </c>
      <c r="C25" s="244">
        <v>13003.132606142857</v>
      </c>
      <c r="D25" s="244">
        <v>0</v>
      </c>
      <c r="E25" s="244">
        <v>5019.9638331357128</v>
      </c>
      <c r="F25" s="244">
        <v>0</v>
      </c>
      <c r="G25" s="244">
        <v>18023.096439278572</v>
      </c>
      <c r="H25" s="244">
        <v>15065.066370714283</v>
      </c>
      <c r="I25" s="244">
        <v>0</v>
      </c>
      <c r="J25" s="244">
        <v>7233.5500357142855</v>
      </c>
      <c r="K25" s="244">
        <v>0</v>
      </c>
      <c r="L25" s="244">
        <v>22298.616406428569</v>
      </c>
      <c r="M25" s="244">
        <v>2061.9337645714245</v>
      </c>
      <c r="N25" s="244">
        <v>0</v>
      </c>
      <c r="O25" s="244">
        <v>2213.5862025785727</v>
      </c>
      <c r="P25" s="244">
        <v>0</v>
      </c>
      <c r="Q25" s="244">
        <v>4275.519967149995</v>
      </c>
      <c r="R25" s="295">
        <v>0.10995065211330082</v>
      </c>
      <c r="S25" s="295">
        <v>0.13603364013344357</v>
      </c>
      <c r="T25" s="52"/>
      <c r="U25" s="52"/>
    </row>
    <row r="26" spans="1:21" ht="15" customHeight="1" x14ac:dyDescent="0.2">
      <c r="A26" s="328" t="s">
        <v>898</v>
      </c>
      <c r="B26" s="244">
        <v>76595.266215000011</v>
      </c>
      <c r="C26" s="244">
        <v>6566.1335896928567</v>
      </c>
      <c r="D26" s="244">
        <v>0</v>
      </c>
      <c r="E26" s="244">
        <v>1523.2158554785713</v>
      </c>
      <c r="F26" s="244">
        <v>0</v>
      </c>
      <c r="G26" s="244">
        <v>8089.3494451714287</v>
      </c>
      <c r="H26" s="244">
        <v>8482.0909142857126</v>
      </c>
      <c r="I26" s="244">
        <v>0</v>
      </c>
      <c r="J26" s="244">
        <v>2597.580737857143</v>
      </c>
      <c r="K26" s="244">
        <v>0</v>
      </c>
      <c r="L26" s="244">
        <v>11079.671652142855</v>
      </c>
      <c r="M26" s="244">
        <v>1915.9573245928548</v>
      </c>
      <c r="N26" s="244">
        <v>0</v>
      </c>
      <c r="O26" s="244">
        <v>1074.3648823785716</v>
      </c>
      <c r="P26" s="244">
        <v>0</v>
      </c>
      <c r="Q26" s="244">
        <v>2990.3222069714257</v>
      </c>
      <c r="R26" s="295">
        <v>0.1056116108071866</v>
      </c>
      <c r="S26" s="295">
        <v>0.14465217238154948</v>
      </c>
      <c r="T26" s="52"/>
      <c r="U26" s="52"/>
    </row>
    <row r="27" spans="1:21" ht="15" customHeight="1" x14ac:dyDescent="0.2">
      <c r="A27" s="328" t="s">
        <v>894</v>
      </c>
      <c r="B27" s="244">
        <v>82923.520060714276</v>
      </c>
      <c r="C27" s="244">
        <v>7253.7436912928579</v>
      </c>
      <c r="D27" s="244">
        <v>0</v>
      </c>
      <c r="E27" s="244">
        <v>1886.8499407428571</v>
      </c>
      <c r="F27" s="244">
        <v>0</v>
      </c>
      <c r="G27" s="244">
        <v>9140.5936320357159</v>
      </c>
      <c r="H27" s="244">
        <v>10872.583172142857</v>
      </c>
      <c r="I27" s="244">
        <v>0</v>
      </c>
      <c r="J27" s="244">
        <v>3340.2193878571429</v>
      </c>
      <c r="K27" s="244">
        <v>0</v>
      </c>
      <c r="L27" s="244">
        <v>14212.802559999998</v>
      </c>
      <c r="M27" s="244">
        <v>3618.8394808499979</v>
      </c>
      <c r="N27" s="244">
        <v>0</v>
      </c>
      <c r="O27" s="244">
        <v>1453.3694471142858</v>
      </c>
      <c r="P27" s="244">
        <v>0</v>
      </c>
      <c r="Q27" s="244">
        <v>5072.2089279642832</v>
      </c>
      <c r="R27" s="295">
        <v>0.1102292042757378</v>
      </c>
      <c r="S27" s="295">
        <v>0.17139651753318941</v>
      </c>
      <c r="T27" s="52"/>
      <c r="U27" s="52"/>
    </row>
    <row r="28" spans="1:21" ht="15" customHeight="1" x14ac:dyDescent="0.2">
      <c r="A28" s="328" t="s">
        <v>895</v>
      </c>
      <c r="B28" s="244">
        <v>65741.802460714287</v>
      </c>
      <c r="C28" s="244">
        <v>5145.4218622499984</v>
      </c>
      <c r="D28" s="244">
        <v>0</v>
      </c>
      <c r="E28" s="244">
        <v>1036.8742243142856</v>
      </c>
      <c r="F28" s="244">
        <v>0</v>
      </c>
      <c r="G28" s="244">
        <v>6182.2960865642835</v>
      </c>
      <c r="H28" s="244">
        <v>9850.5537478571423</v>
      </c>
      <c r="I28" s="244">
        <v>0</v>
      </c>
      <c r="J28" s="244">
        <v>1093.5301778571429</v>
      </c>
      <c r="K28" s="244">
        <v>0</v>
      </c>
      <c r="L28" s="244">
        <v>10944.083925714283</v>
      </c>
      <c r="M28" s="244">
        <v>4705.1318856071439</v>
      </c>
      <c r="N28" s="244">
        <v>0</v>
      </c>
      <c r="O28" s="244">
        <v>56.655953542857198</v>
      </c>
      <c r="P28" s="244">
        <v>0</v>
      </c>
      <c r="Q28" s="244">
        <v>4761.7878391500008</v>
      </c>
      <c r="R28" s="295">
        <v>9.4039041449444208E-2</v>
      </c>
      <c r="S28" s="295">
        <v>0.16647070077298542</v>
      </c>
      <c r="T28" s="52"/>
      <c r="U28" s="52"/>
    </row>
    <row r="29" spans="1:21" ht="15" customHeight="1" x14ac:dyDescent="0.2">
      <c r="A29" s="328" t="s">
        <v>896</v>
      </c>
      <c r="B29" s="244">
        <v>67812.341310000003</v>
      </c>
      <c r="C29" s="244">
        <v>5727.850069296429</v>
      </c>
      <c r="D29" s="244">
        <v>0</v>
      </c>
      <c r="E29" s="244">
        <v>1135.153370714286</v>
      </c>
      <c r="F29" s="244">
        <v>0</v>
      </c>
      <c r="G29" s="244">
        <v>6863.0034400107152</v>
      </c>
      <c r="H29" s="244">
        <v>5993.6522092857158</v>
      </c>
      <c r="I29" s="244">
        <v>0</v>
      </c>
      <c r="J29" s="244">
        <v>1511.965002142857</v>
      </c>
      <c r="K29" s="244">
        <v>0</v>
      </c>
      <c r="L29" s="244">
        <v>7505.6172114285728</v>
      </c>
      <c r="M29" s="244">
        <v>265.80213998928667</v>
      </c>
      <c r="N29" s="244">
        <v>0</v>
      </c>
      <c r="O29" s="244">
        <v>376.81163142857116</v>
      </c>
      <c r="P29" s="244">
        <v>0</v>
      </c>
      <c r="Q29" s="244">
        <v>642.61377141785715</v>
      </c>
      <c r="R29" s="295">
        <v>0.10120581751685746</v>
      </c>
      <c r="S29" s="295">
        <v>0.11068217180582364</v>
      </c>
      <c r="T29" s="52"/>
      <c r="U29" s="52"/>
    </row>
    <row r="30" spans="1:21" ht="15" customHeight="1" x14ac:dyDescent="0.2">
      <c r="A30" s="328" t="s">
        <v>905</v>
      </c>
      <c r="B30" s="244">
        <v>23741.142067857138</v>
      </c>
      <c r="C30" s="244">
        <v>2130.7838444178569</v>
      </c>
      <c r="D30" s="244">
        <v>0</v>
      </c>
      <c r="E30" s="244">
        <v>47.18998082142857</v>
      </c>
      <c r="F30" s="244">
        <v>0</v>
      </c>
      <c r="G30" s="244">
        <v>2177.9738252392854</v>
      </c>
      <c r="H30" s="244">
        <v>3650.3583000000008</v>
      </c>
      <c r="I30" s="244">
        <v>0</v>
      </c>
      <c r="J30" s="244">
        <v>2147.9775335714285</v>
      </c>
      <c r="K30" s="244">
        <v>0</v>
      </c>
      <c r="L30" s="244">
        <v>5798.3358335714292</v>
      </c>
      <c r="M30" s="244">
        <v>1519.5744555821436</v>
      </c>
      <c r="N30" s="244">
        <v>0</v>
      </c>
      <c r="O30" s="244">
        <v>2100.7875527500005</v>
      </c>
      <c r="P30" s="244">
        <v>0</v>
      </c>
      <c r="Q30" s="244">
        <v>3620.3620083321439</v>
      </c>
      <c r="R30" s="295">
        <v>9.1738376317962361E-2</v>
      </c>
      <c r="S30" s="295">
        <v>0.24423154610669426</v>
      </c>
      <c r="T30" s="52"/>
      <c r="U30" s="52"/>
    </row>
    <row r="31" spans="1:21" ht="15" customHeight="1" x14ac:dyDescent="0.2">
      <c r="A31" s="328" t="s">
        <v>904</v>
      </c>
      <c r="B31" s="244">
        <v>88848.911243571434</v>
      </c>
      <c r="C31" s="244">
        <v>10287.238099446427</v>
      </c>
      <c r="D31" s="244">
        <v>0</v>
      </c>
      <c r="E31" s="244">
        <v>382.24475528571429</v>
      </c>
      <c r="F31" s="244">
        <v>0</v>
      </c>
      <c r="G31" s="244">
        <v>10669.482854732141</v>
      </c>
      <c r="H31" s="244">
        <v>27008.713570714281</v>
      </c>
      <c r="I31" s="244">
        <v>0</v>
      </c>
      <c r="J31" s="244">
        <v>2075.7447835714288</v>
      </c>
      <c r="K31" s="244">
        <v>0</v>
      </c>
      <c r="L31" s="244">
        <v>29084.458354285711</v>
      </c>
      <c r="M31" s="244">
        <v>16721.475471267851</v>
      </c>
      <c r="N31" s="244">
        <v>0</v>
      </c>
      <c r="O31" s="244">
        <v>1693.5000282857145</v>
      </c>
      <c r="P31" s="244">
        <v>0</v>
      </c>
      <c r="Q31" s="244">
        <v>18414.97549955357</v>
      </c>
      <c r="R31" s="295">
        <v>0.12008569047607907</v>
      </c>
      <c r="S31" s="295">
        <v>0.32734738048228007</v>
      </c>
      <c r="T31" s="52"/>
      <c r="U31" s="52"/>
    </row>
    <row r="32" spans="1:21" ht="15" customHeight="1" x14ac:dyDescent="0.2">
      <c r="A32" s="328" t="s">
        <v>912</v>
      </c>
      <c r="B32" s="244">
        <v>180942.46262642858</v>
      </c>
      <c r="C32" s="244">
        <v>11216.862469321428</v>
      </c>
      <c r="D32" s="244">
        <v>0</v>
      </c>
      <c r="E32" s="244">
        <v>3971.7440280571432</v>
      </c>
      <c r="F32" s="244">
        <v>0</v>
      </c>
      <c r="G32" s="244">
        <v>15188.606497378571</v>
      </c>
      <c r="H32" s="244">
        <v>12008.219367142856</v>
      </c>
      <c r="I32" s="244">
        <v>0</v>
      </c>
      <c r="J32" s="244">
        <v>6288.8079314285724</v>
      </c>
      <c r="K32" s="244">
        <v>0</v>
      </c>
      <c r="L32" s="244">
        <v>18297.027298571429</v>
      </c>
      <c r="M32" s="244">
        <v>791.35689782142822</v>
      </c>
      <c r="N32" s="244">
        <v>0</v>
      </c>
      <c r="O32" s="244">
        <v>2317.0639033714292</v>
      </c>
      <c r="P32" s="244">
        <v>0</v>
      </c>
      <c r="Q32" s="244">
        <v>3108.420801192859</v>
      </c>
      <c r="R32" s="295">
        <v>8.3941636898889616E-2</v>
      </c>
      <c r="S32" s="295">
        <v>0.1011206934678856</v>
      </c>
      <c r="T32" s="52"/>
      <c r="U32" s="52"/>
    </row>
    <row r="33" spans="1:21" ht="15" customHeight="1" x14ac:dyDescent="0.2">
      <c r="A33" s="328" t="s">
        <v>907</v>
      </c>
      <c r="B33" s="244">
        <v>33151.813494285714</v>
      </c>
      <c r="C33" s="244">
        <v>2462.6406757535715</v>
      </c>
      <c r="D33" s="244">
        <v>0</v>
      </c>
      <c r="E33" s="244">
        <v>619.73534710714273</v>
      </c>
      <c r="F33" s="244">
        <v>0</v>
      </c>
      <c r="G33" s="244">
        <v>3082.3760228607143</v>
      </c>
      <c r="H33" s="244">
        <v>3930.308828571428</v>
      </c>
      <c r="I33" s="244">
        <v>0</v>
      </c>
      <c r="J33" s="244">
        <v>1394.4885835714288</v>
      </c>
      <c r="K33" s="244">
        <v>0</v>
      </c>
      <c r="L33" s="244">
        <v>5324.797412142857</v>
      </c>
      <c r="M33" s="244">
        <v>1467.6681528178565</v>
      </c>
      <c r="N33" s="244">
        <v>0</v>
      </c>
      <c r="O33" s="244">
        <v>774.75323646428603</v>
      </c>
      <c r="P33" s="244">
        <v>0</v>
      </c>
      <c r="Q33" s="244">
        <v>2242.4213892821426</v>
      </c>
      <c r="R33" s="295">
        <v>9.2977599050260554E-2</v>
      </c>
      <c r="S33" s="295">
        <v>0.1606185861615286</v>
      </c>
      <c r="T33" s="52"/>
      <c r="U33" s="52"/>
    </row>
    <row r="34" spans="1:21" ht="15" customHeight="1" x14ac:dyDescent="0.2">
      <c r="A34" s="328" t="s">
        <v>899</v>
      </c>
      <c r="B34" s="244">
        <v>123220.34849357142</v>
      </c>
      <c r="C34" s="244">
        <v>10400.257982653573</v>
      </c>
      <c r="D34" s="244">
        <v>0</v>
      </c>
      <c r="E34" s="244">
        <v>1104.7461108571429</v>
      </c>
      <c r="F34" s="244">
        <v>0</v>
      </c>
      <c r="G34" s="244">
        <v>11505.004093510715</v>
      </c>
      <c r="H34" s="244">
        <v>23268.76221357143</v>
      </c>
      <c r="I34" s="244">
        <v>0</v>
      </c>
      <c r="J34" s="244">
        <v>3046.6670214285709</v>
      </c>
      <c r="K34" s="244">
        <v>0</v>
      </c>
      <c r="L34" s="244">
        <v>26315.429235</v>
      </c>
      <c r="M34" s="244">
        <v>12868.504230917855</v>
      </c>
      <c r="N34" s="244">
        <v>0</v>
      </c>
      <c r="O34" s="244">
        <v>1941.9209105714283</v>
      </c>
      <c r="P34" s="244">
        <v>0</v>
      </c>
      <c r="Q34" s="244">
        <v>14810.425141489284</v>
      </c>
      <c r="R34" s="295">
        <v>9.3369352011781953E-2</v>
      </c>
      <c r="S34" s="295">
        <v>0.21356398968773338</v>
      </c>
      <c r="T34" s="52"/>
      <c r="U34" s="52"/>
    </row>
    <row r="35" spans="1:21" ht="15" customHeight="1" x14ac:dyDescent="0.2">
      <c r="A35" s="328" t="s">
        <v>908</v>
      </c>
      <c r="B35" s="244">
        <v>41808.842984285715</v>
      </c>
      <c r="C35" s="244">
        <v>3656.3810947035713</v>
      </c>
      <c r="D35" s="244">
        <v>0</v>
      </c>
      <c r="E35" s="244">
        <v>487.58698074285729</v>
      </c>
      <c r="F35" s="244">
        <v>0</v>
      </c>
      <c r="G35" s="244">
        <v>4143.9680754464289</v>
      </c>
      <c r="H35" s="244">
        <v>6156.1357428571437</v>
      </c>
      <c r="I35" s="244">
        <v>0</v>
      </c>
      <c r="J35" s="244">
        <v>2137.6910371428571</v>
      </c>
      <c r="K35" s="244">
        <v>0</v>
      </c>
      <c r="L35" s="244">
        <v>8293.8267799999994</v>
      </c>
      <c r="M35" s="244">
        <v>2499.7546481535719</v>
      </c>
      <c r="N35" s="244">
        <v>0</v>
      </c>
      <c r="O35" s="244">
        <v>1650.1040563999998</v>
      </c>
      <c r="P35" s="244">
        <v>0</v>
      </c>
      <c r="Q35" s="244">
        <v>4149.8587045535714</v>
      </c>
      <c r="R35" s="295">
        <v>9.9117023568530277E-2</v>
      </c>
      <c r="S35" s="295">
        <v>0.19837494147152843</v>
      </c>
      <c r="T35" s="52"/>
      <c r="U35" s="52"/>
    </row>
    <row r="36" spans="1:21" ht="15" customHeight="1" x14ac:dyDescent="0.2">
      <c r="A36" s="328" t="s">
        <v>906</v>
      </c>
      <c r="B36" s="244">
        <v>63235.04279857142</v>
      </c>
      <c r="C36" s="244">
        <v>5428.6016698321428</v>
      </c>
      <c r="D36" s="244">
        <v>0</v>
      </c>
      <c r="E36" s="244">
        <v>107.83442064285715</v>
      </c>
      <c r="F36" s="244">
        <v>1.1759721428571429E-2</v>
      </c>
      <c r="G36" s="244">
        <v>5536.4478501964286</v>
      </c>
      <c r="H36" s="244">
        <v>7683.0420192857136</v>
      </c>
      <c r="I36" s="244">
        <v>0</v>
      </c>
      <c r="J36" s="244">
        <v>331.22174071428577</v>
      </c>
      <c r="K36" s="244">
        <v>7.0917085714285708</v>
      </c>
      <c r="L36" s="244">
        <v>8021.3554685714271</v>
      </c>
      <c r="M36" s="244">
        <v>2254.4403494535704</v>
      </c>
      <c r="N36" s="244">
        <v>0</v>
      </c>
      <c r="O36" s="244">
        <v>223.3873200714286</v>
      </c>
      <c r="P36" s="244">
        <v>7.0799488499999992</v>
      </c>
      <c r="Q36" s="244">
        <v>2484.9076183749985</v>
      </c>
      <c r="R36" s="295">
        <v>8.7553476761804389E-2</v>
      </c>
      <c r="S36" s="295">
        <v>0.1268498464391431</v>
      </c>
      <c r="T36" s="52"/>
      <c r="U36" s="52"/>
    </row>
    <row r="37" spans="1:21" ht="15" customHeight="1" x14ac:dyDescent="0.2">
      <c r="A37" s="328" t="s">
        <v>901</v>
      </c>
      <c r="B37" s="244">
        <v>251328.39598642857</v>
      </c>
      <c r="C37" s="244">
        <v>22584.843911514286</v>
      </c>
      <c r="D37" s="244">
        <v>0</v>
      </c>
      <c r="E37" s="244">
        <v>606.77191578571444</v>
      </c>
      <c r="F37" s="244">
        <v>0</v>
      </c>
      <c r="G37" s="244">
        <v>23191.6158273</v>
      </c>
      <c r="H37" s="244">
        <v>27843.663613571429</v>
      </c>
      <c r="I37" s="244">
        <v>0</v>
      </c>
      <c r="J37" s="244">
        <v>1270.7592700000002</v>
      </c>
      <c r="K37" s="244">
        <v>0</v>
      </c>
      <c r="L37" s="244">
        <v>29114.422883571428</v>
      </c>
      <c r="M37" s="244">
        <v>5258.8197020571415</v>
      </c>
      <c r="N37" s="244">
        <v>0</v>
      </c>
      <c r="O37" s="244">
        <v>663.9873542142858</v>
      </c>
      <c r="P37" s="244">
        <v>0</v>
      </c>
      <c r="Q37" s="244">
        <v>5922.8070562714265</v>
      </c>
      <c r="R37" s="295">
        <v>9.2276146259861233E-2</v>
      </c>
      <c r="S37" s="295">
        <v>0.11584215452178181</v>
      </c>
      <c r="T37" s="52"/>
      <c r="U37" s="52"/>
    </row>
    <row r="38" spans="1:21" ht="15" customHeight="1" x14ac:dyDescent="0.2">
      <c r="A38" s="328" t="s">
        <v>902</v>
      </c>
      <c r="B38" s="244">
        <v>225385.59528428572</v>
      </c>
      <c r="C38" s="244">
        <v>19366.826539396432</v>
      </c>
      <c r="D38" s="244">
        <v>0</v>
      </c>
      <c r="E38" s="244">
        <v>1188.6329968214284</v>
      </c>
      <c r="F38" s="244">
        <v>0</v>
      </c>
      <c r="G38" s="244">
        <v>20555.459536217862</v>
      </c>
      <c r="H38" s="244">
        <v>51475.082045000003</v>
      </c>
      <c r="I38" s="244">
        <v>0</v>
      </c>
      <c r="J38" s="244">
        <v>1804.3059042857142</v>
      </c>
      <c r="K38" s="244">
        <v>226.85201714285716</v>
      </c>
      <c r="L38" s="244">
        <v>53506.239966428569</v>
      </c>
      <c r="M38" s="244">
        <v>32108.255505603571</v>
      </c>
      <c r="N38" s="244">
        <v>0</v>
      </c>
      <c r="O38" s="244">
        <v>615.6729074642858</v>
      </c>
      <c r="P38" s="244">
        <v>226.85201714285716</v>
      </c>
      <c r="Q38" s="244">
        <v>32950.780430210711</v>
      </c>
      <c r="R38" s="295">
        <v>9.1201301087102005E-2</v>
      </c>
      <c r="S38" s="295">
        <v>0.23739866737685483</v>
      </c>
      <c r="T38" s="52"/>
      <c r="U38" s="52"/>
    </row>
    <row r="39" spans="1:21" ht="15" customHeight="1" x14ac:dyDescent="0.2">
      <c r="A39" s="328" t="s">
        <v>910</v>
      </c>
      <c r="B39" s="244">
        <v>66152.795585000014</v>
      </c>
      <c r="C39" s="244">
        <v>5482.493430032142</v>
      </c>
      <c r="D39" s="244">
        <v>0</v>
      </c>
      <c r="E39" s="244">
        <v>587.00464347857144</v>
      </c>
      <c r="F39" s="244">
        <v>0</v>
      </c>
      <c r="G39" s="244">
        <v>6069.4980735107138</v>
      </c>
      <c r="H39" s="244">
        <v>7484.9273564285713</v>
      </c>
      <c r="I39" s="244">
        <v>0</v>
      </c>
      <c r="J39" s="244">
        <v>753.35754928571441</v>
      </c>
      <c r="K39" s="244">
        <v>0</v>
      </c>
      <c r="L39" s="244">
        <v>8238.2849057142848</v>
      </c>
      <c r="M39" s="244">
        <v>2002.4339263964287</v>
      </c>
      <c r="N39" s="244">
        <v>0</v>
      </c>
      <c r="O39" s="244">
        <v>166.35290580714297</v>
      </c>
      <c r="P39" s="244">
        <v>0</v>
      </c>
      <c r="Q39" s="244">
        <v>2168.7868322035715</v>
      </c>
      <c r="R39" s="295">
        <v>9.1749683741059587E-2</v>
      </c>
      <c r="S39" s="295">
        <v>0.12453419138014929</v>
      </c>
      <c r="T39" s="52"/>
      <c r="U39" s="52"/>
    </row>
    <row r="40" spans="1:21" ht="15" customHeight="1" x14ac:dyDescent="0.2">
      <c r="A40" s="328" t="s">
        <v>909</v>
      </c>
      <c r="B40" s="244">
        <v>69700.893530000001</v>
      </c>
      <c r="C40" s="244">
        <v>5205.0029397214284</v>
      </c>
      <c r="D40" s="244">
        <v>0</v>
      </c>
      <c r="E40" s="244">
        <v>671.02699822857164</v>
      </c>
      <c r="F40" s="244">
        <v>0</v>
      </c>
      <c r="G40" s="244">
        <v>5876.0299379500002</v>
      </c>
      <c r="H40" s="244">
        <v>7091.3322550000012</v>
      </c>
      <c r="I40" s="244">
        <v>0</v>
      </c>
      <c r="J40" s="244">
        <v>1173.9613942857145</v>
      </c>
      <c r="K40" s="244">
        <v>0</v>
      </c>
      <c r="L40" s="244">
        <v>8265.2936492857152</v>
      </c>
      <c r="M40" s="244">
        <v>1886.329315278572</v>
      </c>
      <c r="N40" s="244">
        <v>0</v>
      </c>
      <c r="O40" s="244">
        <v>502.93439605714286</v>
      </c>
      <c r="P40" s="244">
        <v>0</v>
      </c>
      <c r="Q40" s="244">
        <v>2389.263711335715</v>
      </c>
      <c r="R40" s="295">
        <v>8.430350947252771E-2</v>
      </c>
      <c r="S40" s="295">
        <v>0.11858231983393792</v>
      </c>
      <c r="T40" s="52"/>
      <c r="U40" s="52"/>
    </row>
    <row r="41" spans="1:21" ht="15" customHeight="1" x14ac:dyDescent="0.2">
      <c r="A41" s="328" t="s">
        <v>911</v>
      </c>
      <c r="B41" s="244">
        <v>49315.528242857145</v>
      </c>
      <c r="C41" s="244">
        <v>3250.5376956178575</v>
      </c>
      <c r="D41" s="244">
        <v>0</v>
      </c>
      <c r="E41" s="244">
        <v>1322.0856177214289</v>
      </c>
      <c r="F41" s="244">
        <v>0</v>
      </c>
      <c r="G41" s="244">
        <v>4572.6233133392861</v>
      </c>
      <c r="H41" s="244">
        <v>4986.3708757142849</v>
      </c>
      <c r="I41" s="244">
        <v>0</v>
      </c>
      <c r="J41" s="244">
        <v>2122.2840321428575</v>
      </c>
      <c r="K41" s="244">
        <v>0</v>
      </c>
      <c r="L41" s="244">
        <v>7108.6549078571425</v>
      </c>
      <c r="M41" s="244">
        <v>1735.8331800964279</v>
      </c>
      <c r="N41" s="244">
        <v>0</v>
      </c>
      <c r="O41" s="244">
        <v>800.19841442142865</v>
      </c>
      <c r="P41" s="244">
        <v>0</v>
      </c>
      <c r="Q41" s="244">
        <v>2536.0315945178559</v>
      </c>
      <c r="R41" s="295">
        <v>9.2721774991867498E-2</v>
      </c>
      <c r="S41" s="295">
        <v>0.14414638068663008</v>
      </c>
      <c r="T41" s="52"/>
      <c r="U41" s="52"/>
    </row>
    <row r="42" spans="1:21" ht="15" customHeight="1" x14ac:dyDescent="0.2">
      <c r="A42" s="328" t="s">
        <v>913</v>
      </c>
      <c r="B42" s="244">
        <v>69234.004633571414</v>
      </c>
      <c r="C42" s="244">
        <v>5898.6125863821435</v>
      </c>
      <c r="D42" s="244">
        <v>0</v>
      </c>
      <c r="E42" s="244">
        <v>634.37449255000013</v>
      </c>
      <c r="F42" s="244">
        <v>0</v>
      </c>
      <c r="G42" s="244">
        <v>6532.987078932144</v>
      </c>
      <c r="H42" s="244">
        <v>8396.7301442857151</v>
      </c>
      <c r="I42" s="244">
        <v>0</v>
      </c>
      <c r="J42" s="244">
        <v>1165.9012764285715</v>
      </c>
      <c r="K42" s="244">
        <v>0</v>
      </c>
      <c r="L42" s="244">
        <v>9562.6314207142859</v>
      </c>
      <c r="M42" s="244">
        <v>2498.1175579035712</v>
      </c>
      <c r="N42" s="244">
        <v>0</v>
      </c>
      <c r="O42" s="244">
        <v>531.52678387857134</v>
      </c>
      <c r="P42" s="244">
        <v>0</v>
      </c>
      <c r="Q42" s="244">
        <v>3029.6443417821415</v>
      </c>
      <c r="R42" s="295">
        <v>9.4360959090965438E-2</v>
      </c>
      <c r="S42" s="295">
        <v>0.13812044343419919</v>
      </c>
      <c r="T42" s="52"/>
      <c r="U42" s="52"/>
    </row>
    <row r="43" spans="1:21" ht="15" customHeight="1" x14ac:dyDescent="0.2">
      <c r="A43" s="328" t="s">
        <v>914</v>
      </c>
      <c r="B43" s="244">
        <v>102770.39634000001</v>
      </c>
      <c r="C43" s="244">
        <v>4121.6322845214281</v>
      </c>
      <c r="D43" s="244">
        <v>0</v>
      </c>
      <c r="E43" s="244">
        <v>4616.8177006142851</v>
      </c>
      <c r="F43" s="244">
        <v>0</v>
      </c>
      <c r="G43" s="244">
        <v>8738.4499851357141</v>
      </c>
      <c r="H43" s="244">
        <v>5577.9577264285717</v>
      </c>
      <c r="I43" s="244">
        <v>0</v>
      </c>
      <c r="J43" s="244">
        <v>5317.7005785714282</v>
      </c>
      <c r="K43" s="244">
        <v>0</v>
      </c>
      <c r="L43" s="244">
        <v>10895.658304999999</v>
      </c>
      <c r="M43" s="244">
        <v>1456.3254419071436</v>
      </c>
      <c r="N43" s="244">
        <v>0</v>
      </c>
      <c r="O43" s="244">
        <v>700.88287795714382</v>
      </c>
      <c r="P43" s="244">
        <v>0</v>
      </c>
      <c r="Q43" s="244">
        <v>2157.2083198642863</v>
      </c>
      <c r="R43" s="295">
        <v>8.5028863333618948E-2</v>
      </c>
      <c r="S43" s="295">
        <v>0.10601942478603853</v>
      </c>
      <c r="T43" s="52"/>
      <c r="U43" s="52"/>
    </row>
    <row r="44" spans="1:21" ht="15" customHeight="1" x14ac:dyDescent="0.2">
      <c r="A44" s="328" t="s">
        <v>915</v>
      </c>
      <c r="B44" s="244">
        <v>31103.111338571427</v>
      </c>
      <c r="C44" s="244">
        <v>3017.6224667357146</v>
      </c>
      <c r="D44" s="244">
        <v>0</v>
      </c>
      <c r="E44" s="244">
        <v>219.5934211142858</v>
      </c>
      <c r="F44" s="244">
        <v>0</v>
      </c>
      <c r="G44" s="244">
        <v>3237.2158878500004</v>
      </c>
      <c r="H44" s="244">
        <v>3184.7428757142852</v>
      </c>
      <c r="I44" s="244">
        <v>0</v>
      </c>
      <c r="J44" s="244">
        <v>880.82384357142871</v>
      </c>
      <c r="K44" s="244">
        <v>0</v>
      </c>
      <c r="L44" s="244">
        <v>4065.566719285714</v>
      </c>
      <c r="M44" s="244">
        <v>167.12040897857071</v>
      </c>
      <c r="N44" s="244">
        <v>0</v>
      </c>
      <c r="O44" s="244">
        <v>661.23042245714282</v>
      </c>
      <c r="P44" s="244">
        <v>0</v>
      </c>
      <c r="Q44" s="244">
        <v>828.35083143571342</v>
      </c>
      <c r="R44" s="295">
        <v>0.10408013052493181</v>
      </c>
      <c r="S44" s="295">
        <v>0.13071254110337011</v>
      </c>
      <c r="T44" s="52"/>
      <c r="U44" s="52"/>
    </row>
    <row r="45" spans="1:21" ht="15" customHeight="1" x14ac:dyDescent="0.2">
      <c r="A45" s="328" t="s">
        <v>916</v>
      </c>
      <c r="B45" s="244">
        <v>160784.75702142858</v>
      </c>
      <c r="C45" s="244">
        <v>12632.003433114287</v>
      </c>
      <c r="D45" s="244">
        <v>0</v>
      </c>
      <c r="E45" s="244">
        <v>2509.2190043999999</v>
      </c>
      <c r="F45" s="244">
        <v>0</v>
      </c>
      <c r="G45" s="244">
        <v>15141.222437514287</v>
      </c>
      <c r="H45" s="244">
        <v>15623.589253571427</v>
      </c>
      <c r="I45" s="244">
        <v>0</v>
      </c>
      <c r="J45" s="244">
        <v>5966.3917778571431</v>
      </c>
      <c r="K45" s="244">
        <v>0</v>
      </c>
      <c r="L45" s="244">
        <v>21589.981031428568</v>
      </c>
      <c r="M45" s="244">
        <v>2991.58582045714</v>
      </c>
      <c r="N45" s="244">
        <v>0</v>
      </c>
      <c r="O45" s="244">
        <v>3457.1727734571436</v>
      </c>
      <c r="P45" s="244">
        <v>0</v>
      </c>
      <c r="Q45" s="244">
        <v>6448.7585939142818</v>
      </c>
      <c r="R45" s="295">
        <v>9.4170757962437568E-2</v>
      </c>
      <c r="S45" s="295">
        <v>0.13427878009947899</v>
      </c>
      <c r="T45" s="52"/>
      <c r="U45" s="52"/>
    </row>
    <row r="46" spans="1:21" ht="15" customHeight="1" x14ac:dyDescent="0.2">
      <c r="A46" s="328" t="s">
        <v>917</v>
      </c>
      <c r="B46" s="244">
        <v>145411.87301000001</v>
      </c>
      <c r="C46" s="244">
        <v>10483.310145353573</v>
      </c>
      <c r="D46" s="244">
        <v>0</v>
      </c>
      <c r="E46" s="244">
        <v>2511.0327380357144</v>
      </c>
      <c r="F46" s="244">
        <v>0</v>
      </c>
      <c r="G46" s="244">
        <v>12994.342883389287</v>
      </c>
      <c r="H46" s="244">
        <v>19821.251120000001</v>
      </c>
      <c r="I46" s="244">
        <v>0</v>
      </c>
      <c r="J46" s="244">
        <v>8364.4399450000001</v>
      </c>
      <c r="K46" s="244">
        <v>0</v>
      </c>
      <c r="L46" s="244">
        <v>28185.691065000003</v>
      </c>
      <c r="M46" s="244">
        <v>9337.940974646428</v>
      </c>
      <c r="N46" s="244">
        <v>0</v>
      </c>
      <c r="O46" s="244">
        <v>5853.4072069642853</v>
      </c>
      <c r="P46" s="244">
        <v>0</v>
      </c>
      <c r="Q46" s="244">
        <v>15191.348181610714</v>
      </c>
      <c r="R46" s="295">
        <v>8.9362323821354409E-2</v>
      </c>
      <c r="S46" s="295">
        <v>0.19383349159570804</v>
      </c>
      <c r="T46" s="52"/>
      <c r="U46" s="52"/>
    </row>
    <row r="47" spans="1:21" ht="15" customHeight="1" x14ac:dyDescent="0.2">
      <c r="A47" s="328" t="s">
        <v>918</v>
      </c>
      <c r="B47" s="244">
        <v>30156.570928571426</v>
      </c>
      <c r="C47" s="244">
        <v>2695.1277024035717</v>
      </c>
      <c r="D47" s="244">
        <v>0</v>
      </c>
      <c r="E47" s="244">
        <v>112.09538878571425</v>
      </c>
      <c r="F47" s="244">
        <v>0</v>
      </c>
      <c r="G47" s="244">
        <v>2807.2230911892857</v>
      </c>
      <c r="H47" s="244">
        <v>3030.2723828571425</v>
      </c>
      <c r="I47" s="244">
        <v>0</v>
      </c>
      <c r="J47" s="244">
        <v>1014.046347857143</v>
      </c>
      <c r="K47" s="244">
        <v>0</v>
      </c>
      <c r="L47" s="244">
        <v>4044.3187307142857</v>
      </c>
      <c r="M47" s="244">
        <v>335.14468045357103</v>
      </c>
      <c r="N47" s="244">
        <v>0</v>
      </c>
      <c r="O47" s="244">
        <v>901.95095907142877</v>
      </c>
      <c r="P47" s="244">
        <v>0</v>
      </c>
      <c r="Q47" s="244">
        <v>1237.095639525</v>
      </c>
      <c r="R47" s="295">
        <v>9.3088272464347768E-2</v>
      </c>
      <c r="S47" s="295">
        <v>0.13411069648116231</v>
      </c>
      <c r="T47" s="52"/>
      <c r="U47" s="52"/>
    </row>
    <row r="48" spans="1:21" ht="15" customHeight="1" x14ac:dyDescent="0.2">
      <c r="A48" s="328" t="s">
        <v>919</v>
      </c>
      <c r="B48" s="244">
        <v>184943.6925507143</v>
      </c>
      <c r="C48" s="244">
        <v>14532.641883217859</v>
      </c>
      <c r="D48" s="244">
        <v>0</v>
      </c>
      <c r="E48" s="244">
        <v>2198.2017251785719</v>
      </c>
      <c r="F48" s="244">
        <v>0</v>
      </c>
      <c r="G48" s="244">
        <v>16730.84360839643</v>
      </c>
      <c r="H48" s="244">
        <v>14693.006895</v>
      </c>
      <c r="I48" s="244">
        <v>0</v>
      </c>
      <c r="J48" s="244">
        <v>2581.0851585714286</v>
      </c>
      <c r="K48" s="244">
        <v>0</v>
      </c>
      <c r="L48" s="244">
        <v>17274.092053571429</v>
      </c>
      <c r="M48" s="244">
        <v>160.36501178214141</v>
      </c>
      <c r="N48" s="244">
        <v>0</v>
      </c>
      <c r="O48" s="244">
        <v>382.88343339285672</v>
      </c>
      <c r="P48" s="244">
        <v>0</v>
      </c>
      <c r="Q48" s="244">
        <v>543.24844517499957</v>
      </c>
      <c r="R48" s="295">
        <v>9.0464526676456311E-2</v>
      </c>
      <c r="S48" s="295">
        <v>9.3401898790544668E-2</v>
      </c>
      <c r="T48" s="52"/>
      <c r="U48" s="52"/>
    </row>
    <row r="49" spans="1:21" ht="15" customHeight="1" x14ac:dyDescent="0.2">
      <c r="A49" s="328" t="s">
        <v>920</v>
      </c>
      <c r="B49" s="244">
        <v>34788.382200714288</v>
      </c>
      <c r="C49" s="244">
        <v>2688.7259485428576</v>
      </c>
      <c r="D49" s="244">
        <v>0</v>
      </c>
      <c r="E49" s="244">
        <v>457.64115647857147</v>
      </c>
      <c r="F49" s="244">
        <v>0</v>
      </c>
      <c r="G49" s="244">
        <v>3146.3671050214293</v>
      </c>
      <c r="H49" s="244">
        <v>3221.7812478571432</v>
      </c>
      <c r="I49" s="244">
        <v>0</v>
      </c>
      <c r="J49" s="244">
        <v>874.59601142857127</v>
      </c>
      <c r="K49" s="244">
        <v>0</v>
      </c>
      <c r="L49" s="244">
        <v>4096.3772592857149</v>
      </c>
      <c r="M49" s="244">
        <v>533.05529931428566</v>
      </c>
      <c r="N49" s="244">
        <v>0</v>
      </c>
      <c r="O49" s="244">
        <v>416.95485494999986</v>
      </c>
      <c r="P49" s="244">
        <v>0</v>
      </c>
      <c r="Q49" s="244">
        <v>950.01015426428523</v>
      </c>
      <c r="R49" s="295">
        <v>9.044304178527815E-2</v>
      </c>
      <c r="S49" s="295">
        <v>0.11775130086967958</v>
      </c>
      <c r="T49" s="52"/>
      <c r="U49" s="52"/>
    </row>
    <row r="50" spans="1:21" ht="15" customHeight="1" x14ac:dyDescent="0.2">
      <c r="A50" s="328" t="s">
        <v>921</v>
      </c>
      <c r="B50" s="244">
        <v>36186.682434285714</v>
      </c>
      <c r="C50" s="244">
        <v>3212.3862058035706</v>
      </c>
      <c r="D50" s="244">
        <v>0</v>
      </c>
      <c r="E50" s="244">
        <v>455.74465834285712</v>
      </c>
      <c r="F50" s="244">
        <v>0</v>
      </c>
      <c r="G50" s="244">
        <v>3668.1308641464284</v>
      </c>
      <c r="H50" s="244">
        <v>3501.8350614285714</v>
      </c>
      <c r="I50" s="244">
        <v>0</v>
      </c>
      <c r="J50" s="244">
        <v>1050.3766042857144</v>
      </c>
      <c r="K50" s="244">
        <v>0</v>
      </c>
      <c r="L50" s="244">
        <v>4552.211665714286</v>
      </c>
      <c r="M50" s="244">
        <v>289.44885562500076</v>
      </c>
      <c r="N50" s="244">
        <v>0</v>
      </c>
      <c r="O50" s="244">
        <v>594.63194594285733</v>
      </c>
      <c r="P50" s="244">
        <v>0</v>
      </c>
      <c r="Q50" s="244">
        <v>884.08080156785809</v>
      </c>
      <c r="R50" s="295">
        <v>0.10136687359521503</v>
      </c>
      <c r="S50" s="295">
        <v>0.1257979831110799</v>
      </c>
      <c r="T50" s="52"/>
      <c r="U50" s="52"/>
    </row>
    <row r="51" spans="1:21" ht="15" customHeight="1" x14ac:dyDescent="0.2">
      <c r="A51" s="328" t="s">
        <v>922</v>
      </c>
      <c r="B51" s="244">
        <v>22461.283553571429</v>
      </c>
      <c r="C51" s="244">
        <v>1787.4265809428571</v>
      </c>
      <c r="D51" s="244">
        <v>0</v>
      </c>
      <c r="E51" s="244">
        <v>326.51473257857145</v>
      </c>
      <c r="F51" s="244">
        <v>0</v>
      </c>
      <c r="G51" s="244">
        <v>2113.9413135214286</v>
      </c>
      <c r="H51" s="244">
        <v>2293.6104335714285</v>
      </c>
      <c r="I51" s="244">
        <v>0</v>
      </c>
      <c r="J51" s="244">
        <v>462.09062357142852</v>
      </c>
      <c r="K51" s="244">
        <v>0</v>
      </c>
      <c r="L51" s="244">
        <v>2755.7010571428568</v>
      </c>
      <c r="M51" s="244">
        <v>506.18385262857146</v>
      </c>
      <c r="N51" s="244">
        <v>0</v>
      </c>
      <c r="O51" s="244">
        <v>135.57589099285704</v>
      </c>
      <c r="P51" s="244">
        <v>0</v>
      </c>
      <c r="Q51" s="244">
        <v>641.75974362142847</v>
      </c>
      <c r="R51" s="295">
        <v>9.4114893678251252E-2</v>
      </c>
      <c r="S51" s="295">
        <v>0.12268671336481526</v>
      </c>
      <c r="T51" s="52"/>
      <c r="U51" s="52"/>
    </row>
    <row r="52" spans="1:21" ht="15" customHeight="1" x14ac:dyDescent="0.2">
      <c r="A52" s="328" t="s">
        <v>923</v>
      </c>
      <c r="B52" s="244">
        <v>8110.7992014285719</v>
      </c>
      <c r="C52" s="244">
        <v>616.58421036785705</v>
      </c>
      <c r="D52" s="244">
        <v>0</v>
      </c>
      <c r="E52" s="244">
        <v>140.60585780714285</v>
      </c>
      <c r="F52" s="244">
        <v>0</v>
      </c>
      <c r="G52" s="244">
        <v>757.19006817499985</v>
      </c>
      <c r="H52" s="244">
        <v>1134.0015278571429</v>
      </c>
      <c r="I52" s="244">
        <v>0</v>
      </c>
      <c r="J52" s="244">
        <v>478.04142142857154</v>
      </c>
      <c r="K52" s="244">
        <v>0</v>
      </c>
      <c r="L52" s="244">
        <v>1612.0429492857145</v>
      </c>
      <c r="M52" s="244">
        <v>517.41731748928601</v>
      </c>
      <c r="N52" s="244">
        <v>0</v>
      </c>
      <c r="O52" s="244">
        <v>337.43556362142868</v>
      </c>
      <c r="P52" s="244">
        <v>0</v>
      </c>
      <c r="Q52" s="244">
        <v>854.85288111071452</v>
      </c>
      <c r="R52" s="295">
        <v>9.3355790147243989E-2</v>
      </c>
      <c r="S52" s="295">
        <v>0.19875266410266723</v>
      </c>
      <c r="T52" s="52"/>
      <c r="U52" s="52"/>
    </row>
    <row r="53" spans="1:21" ht="15" customHeight="1" x14ac:dyDescent="0.2">
      <c r="A53" s="328" t="s">
        <v>924</v>
      </c>
      <c r="B53" s="244">
        <v>28145.129769285712</v>
      </c>
      <c r="C53" s="244">
        <v>2254.6153807249998</v>
      </c>
      <c r="D53" s="244">
        <v>0</v>
      </c>
      <c r="E53" s="244">
        <v>386.5360672857143</v>
      </c>
      <c r="F53" s="244">
        <v>0</v>
      </c>
      <c r="G53" s="244">
        <v>2641.1514480107139</v>
      </c>
      <c r="H53" s="244">
        <v>2701.0014485714287</v>
      </c>
      <c r="I53" s="244">
        <v>0</v>
      </c>
      <c r="J53" s="244">
        <v>493.46136071428583</v>
      </c>
      <c r="K53" s="244">
        <v>0</v>
      </c>
      <c r="L53" s="244">
        <v>3194.4628092857142</v>
      </c>
      <c r="M53" s="244">
        <v>446.38606784642906</v>
      </c>
      <c r="N53" s="244">
        <v>0</v>
      </c>
      <c r="O53" s="244">
        <v>106.92529342857149</v>
      </c>
      <c r="P53" s="244">
        <v>0</v>
      </c>
      <c r="Q53" s="244">
        <v>553.31136127500054</v>
      </c>
      <c r="R53" s="295">
        <v>9.3840443077045477E-2</v>
      </c>
      <c r="S53" s="295">
        <v>0.11349966532297803</v>
      </c>
      <c r="T53" s="52"/>
      <c r="U53" s="52"/>
    </row>
    <row r="54" spans="1:21" ht="15" customHeight="1" x14ac:dyDescent="0.2">
      <c r="A54" s="328" t="s">
        <v>925</v>
      </c>
      <c r="B54" s="244">
        <v>3119.5615628571427</v>
      </c>
      <c r="C54" s="244">
        <v>287.76017172857144</v>
      </c>
      <c r="D54" s="244">
        <v>0</v>
      </c>
      <c r="E54" s="244">
        <v>2.9434856428571439</v>
      </c>
      <c r="F54" s="244">
        <v>0</v>
      </c>
      <c r="G54" s="244">
        <v>290.70365737142856</v>
      </c>
      <c r="H54" s="244">
        <v>353.41140714285717</v>
      </c>
      <c r="I54" s="244">
        <v>0</v>
      </c>
      <c r="J54" s="244">
        <v>3.3419257142857148</v>
      </c>
      <c r="K54" s="244">
        <v>0</v>
      </c>
      <c r="L54" s="244">
        <v>356.75333285714282</v>
      </c>
      <c r="M54" s="244">
        <v>65.651235414285736</v>
      </c>
      <c r="N54" s="244">
        <v>0</v>
      </c>
      <c r="O54" s="244">
        <v>0.39844007142857119</v>
      </c>
      <c r="P54" s="244">
        <v>0</v>
      </c>
      <c r="Q54" s="244">
        <v>66.049675485714275</v>
      </c>
      <c r="R54" s="295">
        <v>9.3187344283463674E-2</v>
      </c>
      <c r="S54" s="295">
        <v>0.11436008736125078</v>
      </c>
      <c r="T54" s="52"/>
      <c r="U54" s="52"/>
    </row>
    <row r="55" spans="1:21" ht="15" customHeight="1" x14ac:dyDescent="0.2">
      <c r="A55" s="328" t="s">
        <v>926</v>
      </c>
      <c r="B55" s="244">
        <v>55782.348450714286</v>
      </c>
      <c r="C55" s="244">
        <v>3202.1938818250001</v>
      </c>
      <c r="D55" s="244">
        <v>0</v>
      </c>
      <c r="E55" s="244">
        <v>1946.2198714571432</v>
      </c>
      <c r="F55" s="244">
        <v>0</v>
      </c>
      <c r="G55" s="244">
        <v>5148.4137532821424</v>
      </c>
      <c r="H55" s="244">
        <v>3752.2504207142852</v>
      </c>
      <c r="I55" s="244">
        <v>0</v>
      </c>
      <c r="J55" s="244">
        <v>10495.110680714286</v>
      </c>
      <c r="K55" s="244">
        <v>0</v>
      </c>
      <c r="L55" s="244">
        <v>14247.361101428573</v>
      </c>
      <c r="M55" s="244">
        <v>550.05653888928521</v>
      </c>
      <c r="N55" s="244">
        <v>0</v>
      </c>
      <c r="O55" s="244">
        <v>8548.8908092571437</v>
      </c>
      <c r="P55" s="244">
        <v>0</v>
      </c>
      <c r="Q55" s="244">
        <v>9098.9473481464302</v>
      </c>
      <c r="R55" s="295">
        <v>9.2294675578798058E-2</v>
      </c>
      <c r="S55" s="295">
        <v>0.2554098473286156</v>
      </c>
      <c r="T55" s="52"/>
      <c r="U55" s="52"/>
    </row>
    <row r="56" spans="1:21" ht="15" customHeight="1" x14ac:dyDescent="0.2">
      <c r="A56" s="328" t="s">
        <v>927</v>
      </c>
      <c r="B56" s="244">
        <v>7320.3858814285713</v>
      </c>
      <c r="C56" s="244">
        <v>712.97702186071433</v>
      </c>
      <c r="D56" s="244">
        <v>0</v>
      </c>
      <c r="E56" s="244">
        <v>143.73233253571431</v>
      </c>
      <c r="F56" s="244">
        <v>0</v>
      </c>
      <c r="G56" s="244">
        <v>856.70935439642869</v>
      </c>
      <c r="H56" s="244">
        <v>812.34092142857151</v>
      </c>
      <c r="I56" s="244">
        <v>0</v>
      </c>
      <c r="J56" s="244">
        <v>251.61586285714282</v>
      </c>
      <c r="K56" s="244">
        <v>0</v>
      </c>
      <c r="L56" s="244">
        <v>1063.9567842857143</v>
      </c>
      <c r="M56" s="244">
        <v>99.363899567857146</v>
      </c>
      <c r="N56" s="244">
        <v>0</v>
      </c>
      <c r="O56" s="244">
        <v>107.88353032142849</v>
      </c>
      <c r="P56" s="244">
        <v>0</v>
      </c>
      <c r="Q56" s="244">
        <v>207.24742988928571</v>
      </c>
      <c r="R56" s="295">
        <v>0.11703062765719149</v>
      </c>
      <c r="S56" s="295">
        <v>0.14534162563546218</v>
      </c>
      <c r="T56" s="52"/>
      <c r="U56" s="52"/>
    </row>
    <row r="57" spans="1:21" ht="15" customHeight="1" x14ac:dyDescent="0.2">
      <c r="A57" s="328" t="s">
        <v>928</v>
      </c>
      <c r="B57" s="244">
        <v>98363.790497142865</v>
      </c>
      <c r="C57" s="244">
        <v>6640.4448358214295</v>
      </c>
      <c r="D57" s="244">
        <v>0</v>
      </c>
      <c r="E57" s="244">
        <v>2772.2293911571428</v>
      </c>
      <c r="F57" s="244">
        <v>0</v>
      </c>
      <c r="G57" s="244">
        <v>9412.6742269785718</v>
      </c>
      <c r="H57" s="244">
        <v>9845.7131114285694</v>
      </c>
      <c r="I57" s="244">
        <v>0</v>
      </c>
      <c r="J57" s="244">
        <v>3850.5910828571432</v>
      </c>
      <c r="K57" s="244">
        <v>0</v>
      </c>
      <c r="L57" s="244">
        <v>13696.304194285713</v>
      </c>
      <c r="M57" s="244">
        <v>3205.2682756071408</v>
      </c>
      <c r="N57" s="244">
        <v>0</v>
      </c>
      <c r="O57" s="244">
        <v>1078.3616917000004</v>
      </c>
      <c r="P57" s="244">
        <v>0</v>
      </c>
      <c r="Q57" s="244">
        <v>4283.6299673071408</v>
      </c>
      <c r="R57" s="295">
        <v>9.5692471583351382E-2</v>
      </c>
      <c r="S57" s="295">
        <v>0.13924132168009065</v>
      </c>
      <c r="T57" s="52"/>
      <c r="U57" s="52"/>
    </row>
    <row r="58" spans="1:21" ht="15" customHeight="1" x14ac:dyDescent="0.2">
      <c r="A58" s="328" t="s">
        <v>929</v>
      </c>
      <c r="B58" s="244">
        <v>33052.113422857146</v>
      </c>
      <c r="C58" s="244">
        <v>1547.3465359107145</v>
      </c>
      <c r="D58" s="244">
        <v>0</v>
      </c>
      <c r="E58" s="244">
        <v>2351.7733454499999</v>
      </c>
      <c r="F58" s="244">
        <v>0</v>
      </c>
      <c r="G58" s="244">
        <v>3899.1198813607143</v>
      </c>
      <c r="H58" s="244">
        <v>2761.382197142857</v>
      </c>
      <c r="I58" s="244">
        <v>0</v>
      </c>
      <c r="J58" s="244">
        <v>2437.6981649999998</v>
      </c>
      <c r="K58" s="244">
        <v>0</v>
      </c>
      <c r="L58" s="244">
        <v>5199.0803621428568</v>
      </c>
      <c r="M58" s="244">
        <v>1214.0356612321427</v>
      </c>
      <c r="N58" s="244">
        <v>0</v>
      </c>
      <c r="O58" s="244">
        <v>85.924819549999668</v>
      </c>
      <c r="P58" s="244">
        <v>0</v>
      </c>
      <c r="Q58" s="244">
        <v>1299.9604807821429</v>
      </c>
      <c r="R58" s="295">
        <v>0.11796885214197175</v>
      </c>
      <c r="S58" s="295">
        <v>0.1572994832623151</v>
      </c>
      <c r="T58" s="52"/>
      <c r="U58" s="52"/>
    </row>
    <row r="59" spans="1:21" ht="15" customHeight="1" x14ac:dyDescent="0.2">
      <c r="A59" s="328" t="s">
        <v>930</v>
      </c>
      <c r="B59" s="244">
        <v>17759.488782857145</v>
      </c>
      <c r="C59" s="244">
        <v>1253.1036637642858</v>
      </c>
      <c r="D59" s="244">
        <v>0</v>
      </c>
      <c r="E59" s="244">
        <v>307.64018178571422</v>
      </c>
      <c r="F59" s="244">
        <v>0</v>
      </c>
      <c r="G59" s="244">
        <v>1560.7438455500003</v>
      </c>
      <c r="H59" s="244">
        <v>2204.4603214285721</v>
      </c>
      <c r="I59" s="244">
        <v>0</v>
      </c>
      <c r="J59" s="244">
        <v>657.78747071428586</v>
      </c>
      <c r="K59" s="244">
        <v>0</v>
      </c>
      <c r="L59" s="244">
        <v>2862.2477921428581</v>
      </c>
      <c r="M59" s="244">
        <v>951.35665766428644</v>
      </c>
      <c r="N59" s="244">
        <v>0</v>
      </c>
      <c r="O59" s="244">
        <v>350.14728892857164</v>
      </c>
      <c r="P59" s="244">
        <v>0</v>
      </c>
      <c r="Q59" s="244">
        <v>1301.503946592858</v>
      </c>
      <c r="R59" s="295">
        <v>8.7882250701751777E-2</v>
      </c>
      <c r="S59" s="295">
        <v>0.16116724006750266</v>
      </c>
      <c r="T59" s="52"/>
      <c r="U59" s="52"/>
    </row>
    <row r="60" spans="1:21" ht="15" customHeight="1" x14ac:dyDescent="0.2">
      <c r="A60" s="328" t="s">
        <v>858</v>
      </c>
      <c r="B60" s="244"/>
      <c r="C60" s="533" t="s">
        <v>858</v>
      </c>
      <c r="D60" s="533" t="s">
        <v>858</v>
      </c>
      <c r="E60" s="244"/>
      <c r="F60" s="244"/>
      <c r="G60" s="244" t="s">
        <v>858</v>
      </c>
      <c r="H60" s="533" t="s">
        <v>858</v>
      </c>
      <c r="I60" s="533" t="s">
        <v>858</v>
      </c>
      <c r="J60" s="244"/>
      <c r="K60" s="244"/>
      <c r="L60" s="244"/>
      <c r="M60" s="244"/>
      <c r="N60" s="533" t="s">
        <v>858</v>
      </c>
      <c r="O60" s="533" t="s">
        <v>858</v>
      </c>
      <c r="P60" s="533" t="s">
        <v>858</v>
      </c>
      <c r="Q60" s="244"/>
      <c r="R60" s="52"/>
      <c r="S60" s="52"/>
      <c r="T60" s="52"/>
      <c r="U60" s="52"/>
    </row>
    <row r="61" spans="1:21" s="392" customFormat="1" ht="15" customHeight="1" x14ac:dyDescent="0.2">
      <c r="A61" s="328" t="s">
        <v>725</v>
      </c>
      <c r="B61" s="150">
        <f>SUM(B19:B59)</f>
        <v>4579614.0659914305</v>
      </c>
      <c r="C61" s="150">
        <f t="shared" ref="C61:Q61" si="1">SUM(C19:C59)</f>
        <v>317389.82975614292</v>
      </c>
      <c r="D61" s="150">
        <f t="shared" si="1"/>
        <v>0</v>
      </c>
      <c r="E61" s="150">
        <f t="shared" si="1"/>
        <v>122201.36076002858</v>
      </c>
      <c r="F61" s="150">
        <f t="shared" si="1"/>
        <v>1.1759721428571429E-2</v>
      </c>
      <c r="G61" s="150">
        <f t="shared" si="1"/>
        <v>439591.20227589289</v>
      </c>
      <c r="H61" s="150">
        <f t="shared" si="1"/>
        <v>699225.85017214285</v>
      </c>
      <c r="I61" s="150">
        <f t="shared" si="1"/>
        <v>0</v>
      </c>
      <c r="J61" s="150">
        <f t="shared" si="1"/>
        <v>197100.78331499995</v>
      </c>
      <c r="K61" s="150">
        <f t="shared" si="1"/>
        <v>233.9712692857143</v>
      </c>
      <c r="L61" s="150">
        <f t="shared" si="1"/>
        <v>896560.60475642886</v>
      </c>
      <c r="M61" s="150">
        <f t="shared" si="1"/>
        <v>381836.02041599993</v>
      </c>
      <c r="N61" s="150">
        <f t="shared" si="1"/>
        <v>0</v>
      </c>
      <c r="O61" s="150">
        <f t="shared" si="1"/>
        <v>74899.422554971432</v>
      </c>
      <c r="P61" s="150">
        <f t="shared" si="1"/>
        <v>233.95950956428572</v>
      </c>
      <c r="Q61" s="150">
        <f t="shared" si="1"/>
        <v>456969.40248053562</v>
      </c>
      <c r="R61" s="534"/>
      <c r="S61" s="534"/>
      <c r="T61" s="130"/>
      <c r="U61" s="130"/>
    </row>
    <row r="62" spans="1:21" s="392" customFormat="1" ht="15" customHeight="1" thickBot="1" x14ac:dyDescent="0.25">
      <c r="A62" s="133"/>
      <c r="B62" s="150"/>
      <c r="C62" s="150"/>
      <c r="D62" s="150"/>
      <c r="E62" s="150"/>
      <c r="F62" s="150"/>
      <c r="G62" s="150"/>
      <c r="H62" s="150"/>
      <c r="I62" s="150"/>
      <c r="J62" s="150"/>
      <c r="K62" s="150"/>
      <c r="L62" s="150"/>
      <c r="M62" s="150"/>
      <c r="N62" s="150"/>
      <c r="O62" s="150"/>
      <c r="P62" s="150"/>
      <c r="Q62" s="150"/>
      <c r="R62" s="534"/>
      <c r="S62" s="534"/>
      <c r="T62" s="130"/>
      <c r="U62" s="130"/>
    </row>
    <row r="63" spans="1:21" s="392" customFormat="1" ht="15" customHeight="1" thickTop="1" thickBot="1" x14ac:dyDescent="0.25">
      <c r="A63" s="579" t="s">
        <v>934</v>
      </c>
      <c r="B63" s="580"/>
      <c r="C63" s="580"/>
      <c r="D63" s="580"/>
      <c r="E63" s="578" t="s">
        <v>858</v>
      </c>
      <c r="F63" s="578"/>
      <c r="G63" s="578"/>
      <c r="H63" s="578"/>
      <c r="I63" s="578"/>
      <c r="J63" s="578"/>
      <c r="K63" s="578"/>
      <c r="L63" s="578" t="s">
        <v>858</v>
      </c>
      <c r="M63" s="578"/>
      <c r="N63" s="578"/>
      <c r="O63" s="578"/>
      <c r="P63" s="578"/>
      <c r="Q63" s="578" t="s">
        <v>858</v>
      </c>
      <c r="R63" s="578"/>
      <c r="S63" s="578"/>
      <c r="T63" s="130"/>
      <c r="U63" s="130"/>
    </row>
    <row r="64" spans="1:21" s="392" customFormat="1" ht="15" customHeight="1" thickTop="1" x14ac:dyDescent="0.2">
      <c r="A64" s="133"/>
      <c r="B64" s="150"/>
      <c r="C64" s="150"/>
      <c r="D64" s="150"/>
      <c r="E64" s="150"/>
      <c r="F64" s="150"/>
      <c r="G64" s="150"/>
      <c r="H64" s="150"/>
      <c r="I64" s="150"/>
      <c r="J64" s="150"/>
      <c r="K64" s="150"/>
      <c r="L64" s="150"/>
      <c r="M64" s="150"/>
      <c r="N64" s="150"/>
      <c r="O64" s="150"/>
      <c r="P64" s="150"/>
      <c r="Q64" s="150"/>
      <c r="R64" s="534"/>
      <c r="S64" s="534"/>
      <c r="T64" s="130"/>
      <c r="U64" s="130"/>
    </row>
    <row r="65" spans="1:21" s="392" customFormat="1" ht="15" customHeight="1" x14ac:dyDescent="0.2">
      <c r="A65" s="328" t="s">
        <v>935</v>
      </c>
      <c r="B65" s="537">
        <v>133719.65589499997</v>
      </c>
      <c r="C65" s="537">
        <v>26676.533782296432</v>
      </c>
      <c r="D65" s="537">
        <v>0</v>
      </c>
      <c r="E65" s="537">
        <v>2081.743870235714</v>
      </c>
      <c r="F65" s="537">
        <v>0</v>
      </c>
      <c r="G65" s="537">
        <v>28758.277652532146</v>
      </c>
      <c r="H65" s="537">
        <v>47496.420203571433</v>
      </c>
      <c r="I65" s="537">
        <v>0</v>
      </c>
      <c r="J65" s="537">
        <v>2145.1422971428574</v>
      </c>
      <c r="K65" s="537">
        <v>0</v>
      </c>
      <c r="L65" s="537">
        <v>49641.562500714288</v>
      </c>
      <c r="M65" s="537">
        <v>20819.886421275001</v>
      </c>
      <c r="N65" s="537">
        <v>0</v>
      </c>
      <c r="O65" s="537">
        <v>63.39842690714309</v>
      </c>
      <c r="P65" s="537">
        <v>0</v>
      </c>
      <c r="Q65" s="537">
        <v>20883.284848182142</v>
      </c>
      <c r="R65" s="361">
        <v>0.21506395196764388</v>
      </c>
      <c r="S65" s="361">
        <v>0.3712360921695318</v>
      </c>
      <c r="T65" s="130"/>
      <c r="U65" s="130"/>
    </row>
    <row r="66" spans="1:21" s="392" customFormat="1" ht="15" customHeight="1" x14ac:dyDescent="0.2">
      <c r="A66" s="328" t="s">
        <v>936</v>
      </c>
      <c r="B66" s="537">
        <v>577854.74191999994</v>
      </c>
      <c r="C66" s="537">
        <v>47614.494757689281</v>
      </c>
      <c r="D66" s="537">
        <v>0</v>
      </c>
      <c r="E66" s="537">
        <v>2894.5468307142864</v>
      </c>
      <c r="F66" s="537">
        <v>0</v>
      </c>
      <c r="G66" s="537">
        <v>50509.041588403568</v>
      </c>
      <c r="H66" s="537">
        <v>65646.240629285719</v>
      </c>
      <c r="I66" s="537">
        <v>0</v>
      </c>
      <c r="J66" s="537">
        <v>24317.703235000004</v>
      </c>
      <c r="K66" s="537">
        <v>0</v>
      </c>
      <c r="L66" s="537">
        <v>89963.943864285728</v>
      </c>
      <c r="M66" s="537">
        <v>18031.745871596435</v>
      </c>
      <c r="N66" s="537">
        <v>0</v>
      </c>
      <c r="O66" s="537">
        <v>21423.156404285717</v>
      </c>
      <c r="P66" s="537">
        <v>0</v>
      </c>
      <c r="Q66" s="537">
        <v>39454.902275882152</v>
      </c>
      <c r="R66" s="361">
        <v>8.7407851704358261E-2</v>
      </c>
      <c r="S66" s="361">
        <v>0.15568608741596277</v>
      </c>
      <c r="T66" s="130"/>
      <c r="U66" s="130"/>
    </row>
    <row r="67" spans="1:21" s="392" customFormat="1" ht="15" customHeight="1" x14ac:dyDescent="0.2">
      <c r="A67" s="328" t="s">
        <v>937</v>
      </c>
      <c r="B67" s="537">
        <v>131795.34418571432</v>
      </c>
      <c r="C67" s="537">
        <v>11889.284815507144</v>
      </c>
      <c r="D67" s="537">
        <v>0</v>
      </c>
      <c r="E67" s="537">
        <v>15.549479357142852</v>
      </c>
      <c r="F67" s="537">
        <v>0</v>
      </c>
      <c r="G67" s="537">
        <v>11904.834294864286</v>
      </c>
      <c r="H67" s="537">
        <v>17724.125474999997</v>
      </c>
      <c r="I67" s="537">
        <v>0</v>
      </c>
      <c r="J67" s="537">
        <v>4983.8302264285721</v>
      </c>
      <c r="K67" s="537">
        <v>0</v>
      </c>
      <c r="L67" s="537">
        <v>22707.955701428571</v>
      </c>
      <c r="M67" s="537">
        <v>5834.8406594928538</v>
      </c>
      <c r="N67" s="537">
        <v>0</v>
      </c>
      <c r="O67" s="537">
        <v>4968.2807470714288</v>
      </c>
      <c r="P67" s="537">
        <v>0</v>
      </c>
      <c r="Q67" s="537">
        <v>10803.121406564283</v>
      </c>
      <c r="R67" s="361">
        <v>9.032818547891229E-2</v>
      </c>
      <c r="S67" s="361">
        <v>0.17229710079462696</v>
      </c>
      <c r="T67" s="130"/>
      <c r="U67" s="130"/>
    </row>
    <row r="68" spans="1:21" s="392" customFormat="1" ht="15" customHeight="1" x14ac:dyDescent="0.2">
      <c r="A68" s="328" t="s">
        <v>938</v>
      </c>
      <c r="B68" s="537">
        <v>52.554260714285711</v>
      </c>
      <c r="C68" s="537">
        <v>4.4671121607142847</v>
      </c>
      <c r="D68" s="537">
        <v>0</v>
      </c>
      <c r="E68" s="537">
        <v>0</v>
      </c>
      <c r="F68" s="537">
        <v>0</v>
      </c>
      <c r="G68" s="537">
        <v>4.4671121607142847</v>
      </c>
      <c r="H68" s="537">
        <v>66.152883571428561</v>
      </c>
      <c r="I68" s="537">
        <v>0</v>
      </c>
      <c r="J68" s="537">
        <v>14.465369999999997</v>
      </c>
      <c r="K68" s="537">
        <v>0</v>
      </c>
      <c r="L68" s="537">
        <v>80.618253571428568</v>
      </c>
      <c r="M68" s="537">
        <v>61.685771410714281</v>
      </c>
      <c r="N68" s="537">
        <v>0</v>
      </c>
      <c r="O68" s="537">
        <v>14.465369999999997</v>
      </c>
      <c r="P68" s="537">
        <v>0</v>
      </c>
      <c r="Q68" s="537">
        <v>76.151141410714274</v>
      </c>
      <c r="R68" s="361">
        <v>8.4999999999999992E-2</v>
      </c>
      <c r="S68" s="361">
        <v>1.5340003355715417</v>
      </c>
      <c r="T68" s="130"/>
      <c r="U68" s="130"/>
    </row>
    <row r="69" spans="1:21" s="392" customFormat="1" ht="15" customHeight="1" x14ac:dyDescent="0.2">
      <c r="A69" s="328" t="s">
        <v>939</v>
      </c>
      <c r="B69" s="537">
        <v>67439.293389285711</v>
      </c>
      <c r="C69" s="537">
        <v>5328.8301284857143</v>
      </c>
      <c r="D69" s="537">
        <v>0</v>
      </c>
      <c r="E69" s="537">
        <v>199.90102502142861</v>
      </c>
      <c r="F69" s="537">
        <v>0</v>
      </c>
      <c r="G69" s="537">
        <v>5528.7311535071422</v>
      </c>
      <c r="H69" s="537">
        <v>23624.136519285712</v>
      </c>
      <c r="I69" s="537">
        <v>0</v>
      </c>
      <c r="J69" s="537">
        <v>444.22647714285705</v>
      </c>
      <c r="K69" s="537">
        <v>0</v>
      </c>
      <c r="L69" s="537">
        <v>24068.362996428568</v>
      </c>
      <c r="M69" s="537">
        <v>18295.3063908</v>
      </c>
      <c r="N69" s="537">
        <v>0</v>
      </c>
      <c r="O69" s="537">
        <v>244.32545212142841</v>
      </c>
      <c r="P69" s="537">
        <v>0</v>
      </c>
      <c r="Q69" s="537">
        <v>18539.631842921426</v>
      </c>
      <c r="R69" s="361">
        <v>8.1980858274910529E-2</v>
      </c>
      <c r="S69" s="361">
        <v>0.35688931165836302</v>
      </c>
      <c r="T69" s="130"/>
      <c r="U69" s="130"/>
    </row>
    <row r="70" spans="1:21" s="392" customFormat="1" ht="15" customHeight="1" x14ac:dyDescent="0.2">
      <c r="A70" s="328" t="s">
        <v>940</v>
      </c>
      <c r="B70" s="537">
        <v>260203.95661928569</v>
      </c>
      <c r="C70" s="537">
        <v>21438.431351725001</v>
      </c>
      <c r="D70" s="537">
        <v>0</v>
      </c>
      <c r="E70" s="537">
        <v>414.71331149999992</v>
      </c>
      <c r="F70" s="537">
        <v>0</v>
      </c>
      <c r="G70" s="537">
        <v>21853.144663225001</v>
      </c>
      <c r="H70" s="537">
        <v>50931.241702142848</v>
      </c>
      <c r="I70" s="537">
        <v>0</v>
      </c>
      <c r="J70" s="537">
        <v>429.0076249999999</v>
      </c>
      <c r="K70" s="537">
        <v>0</v>
      </c>
      <c r="L70" s="537">
        <v>51360.249327142847</v>
      </c>
      <c r="M70" s="537">
        <v>29492.810350417847</v>
      </c>
      <c r="N70" s="537">
        <v>0</v>
      </c>
      <c r="O70" s="537">
        <v>14.294313499999989</v>
      </c>
      <c r="P70" s="537">
        <v>0</v>
      </c>
      <c r="Q70" s="537">
        <v>29507.104663917846</v>
      </c>
      <c r="R70" s="361">
        <v>8.398467474189554E-2</v>
      </c>
      <c r="S70" s="361">
        <v>0.19738458244234153</v>
      </c>
      <c r="T70" s="130"/>
      <c r="U70" s="130"/>
    </row>
    <row r="71" spans="1:21" s="392" customFormat="1" ht="15" customHeight="1" x14ac:dyDescent="0.2">
      <c r="A71" s="328" t="s">
        <v>941</v>
      </c>
      <c r="B71" s="537">
        <v>3068.8519999999999</v>
      </c>
      <c r="C71" s="537">
        <v>260.85241999999994</v>
      </c>
      <c r="D71" s="537">
        <v>0</v>
      </c>
      <c r="E71" s="537">
        <v>0</v>
      </c>
      <c r="F71" s="537">
        <v>0</v>
      </c>
      <c r="G71" s="537">
        <v>260.85241999999994</v>
      </c>
      <c r="H71" s="537">
        <v>271.63872285714291</v>
      </c>
      <c r="I71" s="537">
        <v>0</v>
      </c>
      <c r="J71" s="537">
        <v>0</v>
      </c>
      <c r="K71" s="537">
        <v>0</v>
      </c>
      <c r="L71" s="537">
        <v>271.63872285714291</v>
      </c>
      <c r="M71" s="537">
        <v>10.78630285714296</v>
      </c>
      <c r="N71" s="537">
        <v>0</v>
      </c>
      <c r="O71" s="537">
        <v>0</v>
      </c>
      <c r="P71" s="537">
        <v>0</v>
      </c>
      <c r="Q71" s="537">
        <v>10.78630285714296</v>
      </c>
      <c r="R71" s="361">
        <v>8.4999999999999978E-2</v>
      </c>
      <c r="S71" s="361">
        <v>8.8514768016555681E-2</v>
      </c>
      <c r="T71" s="130"/>
      <c r="U71" s="130"/>
    </row>
    <row r="72" spans="1:21" s="392" customFormat="1" ht="15" customHeight="1" x14ac:dyDescent="0.2">
      <c r="A72" s="328" t="s">
        <v>942</v>
      </c>
      <c r="B72" s="537">
        <v>101957.39519785716</v>
      </c>
      <c r="C72" s="537">
        <v>8767.5920841107127</v>
      </c>
      <c r="D72" s="537">
        <v>0</v>
      </c>
      <c r="E72" s="537">
        <v>0</v>
      </c>
      <c r="F72" s="537">
        <v>0</v>
      </c>
      <c r="G72" s="537">
        <v>8767.5920841107127</v>
      </c>
      <c r="H72" s="537">
        <v>12713.293252142857</v>
      </c>
      <c r="I72" s="537">
        <v>0</v>
      </c>
      <c r="J72" s="537">
        <v>6134.374170000001</v>
      </c>
      <c r="K72" s="537">
        <v>0</v>
      </c>
      <c r="L72" s="537">
        <v>18847.667422142858</v>
      </c>
      <c r="M72" s="537">
        <v>3945.7011680321452</v>
      </c>
      <c r="N72" s="537">
        <v>0</v>
      </c>
      <c r="O72" s="537">
        <v>6134.374170000001</v>
      </c>
      <c r="P72" s="537">
        <v>0</v>
      </c>
      <c r="Q72" s="537">
        <v>10080.075338032148</v>
      </c>
      <c r="R72" s="361">
        <v>8.5992703786679142E-2</v>
      </c>
      <c r="S72" s="361">
        <v>0.18485826737302702</v>
      </c>
      <c r="T72" s="130"/>
      <c r="U72" s="130"/>
    </row>
    <row r="73" spans="1:21" s="392" customFormat="1" ht="15" customHeight="1" x14ac:dyDescent="0.2">
      <c r="A73" s="328" t="s">
        <v>858</v>
      </c>
      <c r="B73" s="150"/>
      <c r="C73" s="150" t="s">
        <v>858</v>
      </c>
      <c r="D73" s="150" t="s">
        <v>858</v>
      </c>
      <c r="E73" s="150"/>
      <c r="F73" s="150"/>
      <c r="G73" s="244" t="s">
        <v>858</v>
      </c>
      <c r="H73" s="150" t="s">
        <v>858</v>
      </c>
      <c r="I73" s="150" t="s">
        <v>858</v>
      </c>
      <c r="J73" s="150"/>
      <c r="K73" s="150"/>
      <c r="L73" s="150"/>
      <c r="M73" s="150"/>
      <c r="N73" s="150" t="s">
        <v>858</v>
      </c>
      <c r="O73" s="150" t="s">
        <v>858</v>
      </c>
      <c r="P73" s="150" t="s">
        <v>858</v>
      </c>
      <c r="Q73" s="150"/>
      <c r="R73" s="534"/>
      <c r="S73" s="534"/>
      <c r="T73" s="130"/>
      <c r="U73" s="130"/>
    </row>
    <row r="74" spans="1:21" s="392" customFormat="1" ht="15" customHeight="1" x14ac:dyDescent="0.2">
      <c r="A74" s="328" t="s">
        <v>725</v>
      </c>
      <c r="B74" s="150">
        <f>SUM(B65:B72)</f>
        <v>1276091.7934678569</v>
      </c>
      <c r="C74" s="150">
        <f t="shared" ref="C74:P74" si="2">SUM(C65:C72)</f>
        <v>121980.48645197498</v>
      </c>
      <c r="D74" s="150">
        <f t="shared" si="2"/>
        <v>0</v>
      </c>
      <c r="E74" s="150">
        <f t="shared" si="2"/>
        <v>5606.4545168285713</v>
      </c>
      <c r="F74" s="150">
        <f t="shared" si="2"/>
        <v>0</v>
      </c>
      <c r="G74" s="150">
        <f t="shared" si="2"/>
        <v>127586.94096880357</v>
      </c>
      <c r="H74" s="150">
        <f t="shared" si="2"/>
        <v>218473.24938785713</v>
      </c>
      <c r="I74" s="150">
        <f t="shared" si="2"/>
        <v>0</v>
      </c>
      <c r="J74" s="150">
        <f t="shared" si="2"/>
        <v>38468.749400714296</v>
      </c>
      <c r="K74" s="150">
        <f t="shared" si="2"/>
        <v>0</v>
      </c>
      <c r="L74" s="150">
        <f t="shared" si="2"/>
        <v>256941.99878857142</v>
      </c>
      <c r="M74" s="150">
        <f t="shared" si="2"/>
        <v>96492.762935882143</v>
      </c>
      <c r="N74" s="150">
        <f t="shared" si="2"/>
        <v>0</v>
      </c>
      <c r="O74" s="150">
        <f t="shared" si="2"/>
        <v>32862.294883885719</v>
      </c>
      <c r="P74" s="150">
        <f t="shared" si="2"/>
        <v>0</v>
      </c>
      <c r="Q74" s="150">
        <f>SUM(Q65:Q72)</f>
        <v>129355.05781976786</v>
      </c>
      <c r="R74" s="538"/>
      <c r="S74" s="538"/>
      <c r="T74" s="130"/>
      <c r="U74" s="130"/>
    </row>
    <row r="75" spans="1:21" ht="15" customHeight="1" thickBot="1" x14ac:dyDescent="0.25">
      <c r="A75" s="539"/>
      <c r="B75" s="540"/>
      <c r="C75" s="71"/>
      <c r="D75" s="71"/>
      <c r="E75" s="540"/>
      <c r="F75" s="540"/>
      <c r="G75" s="71"/>
      <c r="H75" s="71"/>
      <c r="I75" s="71"/>
      <c r="J75" s="540"/>
      <c r="K75" s="540"/>
      <c r="L75" s="540"/>
      <c r="M75" s="71"/>
      <c r="N75" s="71"/>
      <c r="O75" s="71"/>
      <c r="P75" s="71"/>
      <c r="Q75" s="540" t="s">
        <v>858</v>
      </c>
      <c r="R75" s="71"/>
      <c r="S75" s="71"/>
      <c r="T75" s="52"/>
      <c r="U75" s="52"/>
    </row>
    <row r="76" spans="1:21" ht="15" customHeight="1" thickTop="1" x14ac:dyDescent="0.2">
      <c r="A76" s="332" t="s">
        <v>876</v>
      </c>
      <c r="B76" s="52"/>
      <c r="C76" s="52"/>
      <c r="D76" s="52"/>
      <c r="E76" s="52"/>
      <c r="F76" s="52"/>
      <c r="G76" s="52"/>
      <c r="H76" s="52"/>
      <c r="I76" s="52"/>
      <c r="J76" s="52"/>
      <c r="K76" s="52"/>
      <c r="L76" s="52"/>
      <c r="M76" s="52"/>
      <c r="N76" s="52"/>
      <c r="O76" s="52"/>
      <c r="P76" s="52"/>
      <c r="Q76" s="98" t="s">
        <v>858</v>
      </c>
      <c r="R76" s="52"/>
      <c r="S76" s="52"/>
      <c r="T76" s="52"/>
      <c r="U76" s="52"/>
    </row>
    <row r="77" spans="1:21" ht="15" customHeight="1" x14ac:dyDescent="0.2">
      <c r="A77" s="332" t="s">
        <v>877</v>
      </c>
      <c r="B77" s="52"/>
      <c r="C77" s="52"/>
      <c r="D77" s="52"/>
      <c r="E77" s="52"/>
      <c r="F77" s="52"/>
      <c r="G77" s="52"/>
      <c r="H77" s="52"/>
      <c r="I77" s="52"/>
      <c r="J77" s="52"/>
      <c r="K77" s="52"/>
      <c r="L77" s="52"/>
      <c r="M77" s="52"/>
      <c r="N77" s="52"/>
      <c r="O77" s="52"/>
      <c r="P77" s="52"/>
      <c r="Q77" s="52"/>
      <c r="R77" s="52"/>
      <c r="S77" s="52"/>
      <c r="T77" s="52"/>
      <c r="U77" s="52"/>
    </row>
    <row r="78" spans="1:21" ht="15" customHeight="1" x14ac:dyDescent="0.2">
      <c r="A78" s="130"/>
      <c r="B78" s="52"/>
      <c r="C78" s="52"/>
      <c r="D78" s="52"/>
      <c r="E78" s="52"/>
      <c r="F78" s="52"/>
      <c r="G78" s="52"/>
      <c r="H78" s="52"/>
      <c r="I78" s="52"/>
      <c r="J78" s="52"/>
      <c r="K78" s="52"/>
      <c r="L78" s="52"/>
      <c r="M78" s="52"/>
      <c r="N78" s="52"/>
      <c r="O78" s="52"/>
      <c r="P78" s="52"/>
      <c r="Q78" s="52"/>
      <c r="R78" s="52"/>
      <c r="S78" s="52"/>
      <c r="T78" s="52"/>
      <c r="U78" s="52"/>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26B78-C0EC-4FCC-9204-F93F229903D9}">
  <dimension ref="A1:H328"/>
  <sheetViews>
    <sheetView zoomScaleNormal="100" workbookViewId="0">
      <selection activeCell="E22" sqref="E2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934</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9218488.6849400029</v>
      </c>
      <c r="C7" s="6">
        <v>1107564.41689</v>
      </c>
      <c r="D7" s="6">
        <v>0</v>
      </c>
      <c r="E7" s="6">
        <v>0</v>
      </c>
      <c r="F7" s="6">
        <v>10326053.101830002</v>
      </c>
      <c r="H7" s="7"/>
    </row>
    <row r="8" spans="1:8" x14ac:dyDescent="0.25">
      <c r="A8" s="8" t="s">
        <v>10</v>
      </c>
      <c r="B8" s="9">
        <v>574787.27383999992</v>
      </c>
      <c r="C8" s="9">
        <v>95148.436490000007</v>
      </c>
      <c r="D8" s="9">
        <v>0</v>
      </c>
      <c r="E8" s="9">
        <v>0</v>
      </c>
      <c r="F8" s="9">
        <v>669935.71032999991</v>
      </c>
      <c r="H8" s="7"/>
    </row>
    <row r="9" spans="1:8" x14ac:dyDescent="0.25">
      <c r="A9" s="10" t="s">
        <v>11</v>
      </c>
      <c r="B9" s="11">
        <v>119998.32469000001</v>
      </c>
      <c r="C9" s="11">
        <v>6161.7486299999991</v>
      </c>
      <c r="D9" s="11">
        <v>0</v>
      </c>
      <c r="E9" s="11">
        <v>0</v>
      </c>
      <c r="F9" s="11">
        <v>126160.07332000001</v>
      </c>
    </row>
    <row r="10" spans="1:8" x14ac:dyDescent="0.25">
      <c r="A10" s="10" t="s">
        <v>12</v>
      </c>
      <c r="B10" s="11">
        <v>140587.38818000001</v>
      </c>
      <c r="C10" s="11">
        <v>36145.073940000002</v>
      </c>
      <c r="D10" s="11">
        <v>0</v>
      </c>
      <c r="E10" s="11">
        <v>0</v>
      </c>
      <c r="F10" s="11">
        <v>176732.46212000001</v>
      </c>
    </row>
    <row r="11" spans="1:8" x14ac:dyDescent="0.25">
      <c r="A11" s="10" t="s">
        <v>13</v>
      </c>
      <c r="B11" s="11">
        <v>308049.29869999998</v>
      </c>
      <c r="C11" s="11">
        <v>40248.758879999994</v>
      </c>
      <c r="D11" s="11">
        <v>0</v>
      </c>
      <c r="E11" s="11">
        <v>0</v>
      </c>
      <c r="F11" s="11">
        <v>348298.05757999996</v>
      </c>
    </row>
    <row r="12" spans="1:8" x14ac:dyDescent="0.25">
      <c r="A12" s="10" t="s">
        <v>14</v>
      </c>
      <c r="B12" s="11">
        <v>0</v>
      </c>
      <c r="C12" s="11">
        <v>0</v>
      </c>
      <c r="D12" s="11">
        <v>0</v>
      </c>
      <c r="E12" s="11">
        <v>0</v>
      </c>
      <c r="F12" s="11">
        <v>0</v>
      </c>
    </row>
    <row r="13" spans="1:8" x14ac:dyDescent="0.25">
      <c r="A13" s="10" t="s">
        <v>15</v>
      </c>
      <c r="B13" s="11">
        <v>0</v>
      </c>
      <c r="C13" s="11">
        <v>12600.692500000001</v>
      </c>
      <c r="D13" s="11">
        <v>0</v>
      </c>
      <c r="E13" s="11">
        <v>0</v>
      </c>
      <c r="F13" s="11">
        <v>12600.692500000001</v>
      </c>
    </row>
    <row r="14" spans="1:8" x14ac:dyDescent="0.25">
      <c r="A14" s="10" t="s">
        <v>16</v>
      </c>
      <c r="B14" s="11">
        <v>6264.0352699999994</v>
      </c>
      <c r="C14" s="11">
        <v>0</v>
      </c>
      <c r="D14" s="11">
        <v>0</v>
      </c>
      <c r="E14" s="11">
        <v>0</v>
      </c>
      <c r="F14" s="11">
        <v>6264.0352699999994</v>
      </c>
    </row>
    <row r="15" spans="1:8" x14ac:dyDescent="0.25">
      <c r="A15" s="10" t="s">
        <v>17</v>
      </c>
      <c r="B15" s="11">
        <v>30.172130000000003</v>
      </c>
      <c r="C15" s="11">
        <v>0</v>
      </c>
      <c r="D15" s="11">
        <v>0</v>
      </c>
      <c r="E15" s="11">
        <v>0</v>
      </c>
      <c r="F15" s="11">
        <v>30.172130000000003</v>
      </c>
    </row>
    <row r="16" spans="1:8" x14ac:dyDescent="0.25">
      <c r="A16" s="10" t="s">
        <v>18</v>
      </c>
      <c r="B16" s="11">
        <v>-141.94513000000001</v>
      </c>
      <c r="C16" s="11">
        <v>-7.8374600000000001</v>
      </c>
      <c r="D16" s="11">
        <v>0</v>
      </c>
      <c r="E16" s="11">
        <v>0</v>
      </c>
      <c r="F16" s="11">
        <v>-149.78259</v>
      </c>
    </row>
    <row r="17" spans="1:6" x14ac:dyDescent="0.25">
      <c r="A17" s="8" t="s">
        <v>19</v>
      </c>
      <c r="B17" s="9">
        <v>270619.32459999999</v>
      </c>
      <c r="C17" s="9">
        <v>17533.113680000002</v>
      </c>
      <c r="D17" s="9">
        <v>0</v>
      </c>
      <c r="E17" s="9">
        <v>0</v>
      </c>
      <c r="F17" s="9">
        <v>288152.43828</v>
      </c>
    </row>
    <row r="18" spans="1:6" x14ac:dyDescent="0.25">
      <c r="A18" s="10" t="s">
        <v>20</v>
      </c>
      <c r="B18" s="11">
        <v>0</v>
      </c>
      <c r="C18" s="11">
        <v>0</v>
      </c>
      <c r="D18" s="11">
        <v>0</v>
      </c>
      <c r="E18" s="11">
        <v>0</v>
      </c>
      <c r="F18" s="11">
        <v>0</v>
      </c>
    </row>
    <row r="19" spans="1:6" x14ac:dyDescent="0.25">
      <c r="A19" s="10" t="s">
        <v>21</v>
      </c>
      <c r="B19" s="11">
        <v>141528.11412000001</v>
      </c>
      <c r="C19" s="11">
        <v>5633.4223000000002</v>
      </c>
      <c r="D19" s="11">
        <v>0</v>
      </c>
      <c r="E19" s="11">
        <v>0</v>
      </c>
      <c r="F19" s="11">
        <v>147161.53642000002</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91787.885619999986</v>
      </c>
      <c r="C22" s="11">
        <v>8434.4833900000012</v>
      </c>
      <c r="D22" s="11">
        <v>0</v>
      </c>
      <c r="E22" s="11">
        <v>0</v>
      </c>
      <c r="F22" s="11">
        <v>100222.36900999999</v>
      </c>
    </row>
    <row r="23" spans="1:6" x14ac:dyDescent="0.25">
      <c r="A23" s="10" t="s">
        <v>25</v>
      </c>
      <c r="B23" s="11">
        <v>35737.773990000002</v>
      </c>
      <c r="C23" s="11">
        <v>6895.2079899999999</v>
      </c>
      <c r="D23" s="11">
        <v>0</v>
      </c>
      <c r="E23" s="11">
        <v>0</v>
      </c>
      <c r="F23" s="11">
        <v>42632.981980000004</v>
      </c>
    </row>
    <row r="24" spans="1:6" x14ac:dyDescent="0.25">
      <c r="A24" s="10" t="s">
        <v>26</v>
      </c>
      <c r="B24" s="11">
        <v>1565.5508699999998</v>
      </c>
      <c r="C24" s="11">
        <v>0</v>
      </c>
      <c r="D24" s="11">
        <v>0</v>
      </c>
      <c r="E24" s="11">
        <v>0</v>
      </c>
      <c r="F24" s="11">
        <v>1565.5508699999998</v>
      </c>
    </row>
    <row r="25" spans="1:6" x14ac:dyDescent="0.25">
      <c r="A25" s="10" t="s">
        <v>27</v>
      </c>
      <c r="B25" s="11">
        <v>0</v>
      </c>
      <c r="C25" s="11">
        <v>-3430</v>
      </c>
      <c r="D25" s="11">
        <v>0</v>
      </c>
      <c r="E25" s="11">
        <v>0</v>
      </c>
      <c r="F25" s="11">
        <v>-3430</v>
      </c>
    </row>
    <row r="26" spans="1:6" x14ac:dyDescent="0.25">
      <c r="A26" s="8" t="s">
        <v>28</v>
      </c>
      <c r="B26" s="9">
        <v>8049646.0064000022</v>
      </c>
      <c r="C26" s="9">
        <v>97403.151739999987</v>
      </c>
      <c r="D26" s="9">
        <v>0</v>
      </c>
      <c r="E26" s="9">
        <v>0</v>
      </c>
      <c r="F26" s="9">
        <v>8147049.1581400018</v>
      </c>
    </row>
    <row r="27" spans="1:6" x14ac:dyDescent="0.25">
      <c r="A27" s="12" t="s">
        <v>29</v>
      </c>
      <c r="B27" s="11">
        <v>7804357.7362500019</v>
      </c>
      <c r="C27" s="11">
        <v>60634.789219999991</v>
      </c>
      <c r="D27" s="11">
        <v>0</v>
      </c>
      <c r="E27" s="11">
        <v>0</v>
      </c>
      <c r="F27" s="11">
        <v>7864992.5254700016</v>
      </c>
    </row>
    <row r="28" spans="1:6" x14ac:dyDescent="0.25">
      <c r="A28" s="10" t="s">
        <v>30</v>
      </c>
      <c r="B28" s="11">
        <v>7217122.0106300022</v>
      </c>
      <c r="C28" s="11">
        <v>28983.617799999993</v>
      </c>
      <c r="D28" s="11">
        <v>0</v>
      </c>
      <c r="E28" s="11">
        <v>0</v>
      </c>
      <c r="F28" s="11">
        <v>7246105.6284300024</v>
      </c>
    </row>
    <row r="29" spans="1:6" x14ac:dyDescent="0.25">
      <c r="A29" s="10" t="s">
        <v>31</v>
      </c>
      <c r="B29" s="11">
        <v>587235.72562000004</v>
      </c>
      <c r="C29" s="11">
        <v>31651.171420000002</v>
      </c>
      <c r="D29" s="11">
        <v>0</v>
      </c>
      <c r="E29" s="11">
        <v>0</v>
      </c>
      <c r="F29" s="11">
        <v>618886.89704000007</v>
      </c>
    </row>
    <row r="30" spans="1:6" x14ac:dyDescent="0.25">
      <c r="A30" s="12" t="s">
        <v>32</v>
      </c>
      <c r="B30" s="11">
        <v>105870.17872</v>
      </c>
      <c r="C30" s="11">
        <v>5332.3187600000001</v>
      </c>
      <c r="D30" s="11">
        <v>0</v>
      </c>
      <c r="E30" s="11">
        <v>0</v>
      </c>
      <c r="F30" s="11">
        <v>111202.49747999999</v>
      </c>
    </row>
    <row r="31" spans="1:6" x14ac:dyDescent="0.25">
      <c r="A31" s="10" t="s">
        <v>33</v>
      </c>
      <c r="B31" s="11">
        <v>75020.688900000008</v>
      </c>
      <c r="C31" s="11">
        <v>2484.3184999999999</v>
      </c>
      <c r="D31" s="11">
        <v>0</v>
      </c>
      <c r="E31" s="11">
        <v>0</v>
      </c>
      <c r="F31" s="11">
        <v>77505.007400000002</v>
      </c>
    </row>
    <row r="32" spans="1:6" x14ac:dyDescent="0.25">
      <c r="A32" s="10" t="s">
        <v>34</v>
      </c>
      <c r="B32" s="11">
        <v>30849.489819999995</v>
      </c>
      <c r="C32" s="11">
        <v>2848.0002599999998</v>
      </c>
      <c r="D32" s="11">
        <v>0</v>
      </c>
      <c r="E32" s="11">
        <v>0</v>
      </c>
      <c r="F32" s="11">
        <v>33697.490079999996</v>
      </c>
    </row>
    <row r="33" spans="1:6" x14ac:dyDescent="0.25">
      <c r="A33" s="12" t="s">
        <v>35</v>
      </c>
      <c r="B33" s="11">
        <v>93189.708500000008</v>
      </c>
      <c r="C33" s="11">
        <v>2490.5151799999999</v>
      </c>
      <c r="D33" s="11">
        <v>0</v>
      </c>
      <c r="E33" s="11">
        <v>0</v>
      </c>
      <c r="F33" s="11">
        <v>95680.22368000001</v>
      </c>
    </row>
    <row r="34" spans="1:6" x14ac:dyDescent="0.25">
      <c r="A34" s="10" t="s">
        <v>36</v>
      </c>
      <c r="B34" s="11">
        <v>63705.872350000005</v>
      </c>
      <c r="C34" s="11">
        <v>1244.04972</v>
      </c>
      <c r="D34" s="11">
        <v>0</v>
      </c>
      <c r="E34" s="11">
        <v>0</v>
      </c>
      <c r="F34" s="11">
        <v>64949.922070000008</v>
      </c>
    </row>
    <row r="35" spans="1:6" x14ac:dyDescent="0.25">
      <c r="A35" s="10" t="s">
        <v>37</v>
      </c>
      <c r="B35" s="11">
        <v>29483.836149999996</v>
      </c>
      <c r="C35" s="11">
        <v>1246.4654599999999</v>
      </c>
      <c r="D35" s="11">
        <v>0</v>
      </c>
      <c r="E35" s="11">
        <v>0</v>
      </c>
      <c r="F35" s="11">
        <v>30730.301609999995</v>
      </c>
    </row>
    <row r="36" spans="1:6" x14ac:dyDescent="0.25">
      <c r="A36" s="12" t="s">
        <v>38</v>
      </c>
      <c r="B36" s="11">
        <v>457117.34782999998</v>
      </c>
      <c r="C36" s="11">
        <v>31897.523579999997</v>
      </c>
      <c r="D36" s="11">
        <v>0</v>
      </c>
      <c r="E36" s="11">
        <v>0</v>
      </c>
      <c r="F36" s="11">
        <v>489014.87140999996</v>
      </c>
    </row>
    <row r="37" spans="1:6" x14ac:dyDescent="0.25">
      <c r="A37" s="13" t="s">
        <v>39</v>
      </c>
      <c r="B37" s="11">
        <v>225075.20758000002</v>
      </c>
      <c r="C37" s="11">
        <v>7991.8150300000007</v>
      </c>
      <c r="D37" s="11">
        <v>0</v>
      </c>
      <c r="E37" s="11">
        <v>0</v>
      </c>
      <c r="F37" s="11">
        <v>233067.02261000001</v>
      </c>
    </row>
    <row r="38" spans="1:6" x14ac:dyDescent="0.25">
      <c r="A38" s="10" t="s">
        <v>40</v>
      </c>
      <c r="B38" s="11">
        <v>84807.73937000001</v>
      </c>
      <c r="C38" s="11">
        <v>9943.2914500000024</v>
      </c>
      <c r="D38" s="11">
        <v>0</v>
      </c>
      <c r="E38" s="11">
        <v>0</v>
      </c>
      <c r="F38" s="11">
        <v>94751.030820000015</v>
      </c>
    </row>
    <row r="39" spans="1:6" x14ac:dyDescent="0.25">
      <c r="A39" s="10" t="s">
        <v>41</v>
      </c>
      <c r="B39" s="11">
        <v>4754.0602099999996</v>
      </c>
      <c r="C39" s="11">
        <v>2387.9218000000001</v>
      </c>
      <c r="D39" s="11">
        <v>0</v>
      </c>
      <c r="E39" s="11">
        <v>0</v>
      </c>
      <c r="F39" s="11">
        <v>7141.9820099999997</v>
      </c>
    </row>
    <row r="40" spans="1:6" x14ac:dyDescent="0.25">
      <c r="A40" s="10" t="s">
        <v>42</v>
      </c>
      <c r="B40" s="11">
        <v>1795.6975899999995</v>
      </c>
      <c r="C40" s="11">
        <v>2147.2476000000001</v>
      </c>
      <c r="D40" s="11">
        <v>0</v>
      </c>
      <c r="E40" s="11">
        <v>0</v>
      </c>
      <c r="F40" s="11">
        <v>3942.9451899999995</v>
      </c>
    </row>
    <row r="41" spans="1:6" x14ac:dyDescent="0.25">
      <c r="A41" s="10" t="s">
        <v>43</v>
      </c>
      <c r="B41" s="11">
        <v>20.00357</v>
      </c>
      <c r="C41" s="11">
        <v>0</v>
      </c>
      <c r="D41" s="11">
        <v>0</v>
      </c>
      <c r="E41" s="11">
        <v>0</v>
      </c>
      <c r="F41" s="11">
        <v>20.00357</v>
      </c>
    </row>
    <row r="42" spans="1:6" x14ac:dyDescent="0.25">
      <c r="A42" s="14" t="s">
        <v>44</v>
      </c>
      <c r="B42" s="11">
        <v>120.70173999999999</v>
      </c>
      <c r="C42" s="11">
        <v>0</v>
      </c>
      <c r="D42" s="11">
        <v>0</v>
      </c>
      <c r="E42" s="11">
        <v>0</v>
      </c>
      <c r="F42" s="11">
        <v>120.70173999999999</v>
      </c>
    </row>
    <row r="43" spans="1:6" x14ac:dyDescent="0.25">
      <c r="A43" s="13" t="s">
        <v>45</v>
      </c>
      <c r="B43" s="11">
        <v>50544.349909999997</v>
      </c>
      <c r="C43" s="11">
        <v>3915.7337699999998</v>
      </c>
      <c r="D43" s="11">
        <v>0</v>
      </c>
      <c r="E43" s="11">
        <v>0</v>
      </c>
      <c r="F43" s="11">
        <v>54460.083679999996</v>
      </c>
    </row>
    <row r="44" spans="1:6" x14ac:dyDescent="0.25">
      <c r="A44" s="10" t="s">
        <v>46</v>
      </c>
      <c r="B44" s="11">
        <v>86658.421520000004</v>
      </c>
      <c r="C44" s="11">
        <v>4951.3903399999999</v>
      </c>
      <c r="D44" s="11">
        <v>0</v>
      </c>
      <c r="E44" s="11">
        <v>0</v>
      </c>
      <c r="F44" s="11">
        <v>91609.811860000002</v>
      </c>
    </row>
    <row r="45" spans="1:6" x14ac:dyDescent="0.25">
      <c r="A45" s="10" t="s">
        <v>47</v>
      </c>
      <c r="B45" s="11">
        <v>834.93701999999985</v>
      </c>
      <c r="C45" s="11">
        <v>146.47563</v>
      </c>
      <c r="D45" s="11">
        <v>0</v>
      </c>
      <c r="E45" s="11">
        <v>0</v>
      </c>
      <c r="F45" s="11">
        <v>981.41264999999987</v>
      </c>
    </row>
    <row r="46" spans="1:6" x14ac:dyDescent="0.25">
      <c r="A46" s="10" t="s">
        <v>48</v>
      </c>
      <c r="B46" s="11">
        <v>1472.5976300000002</v>
      </c>
      <c r="C46" s="11">
        <v>341.06284999999997</v>
      </c>
      <c r="D46" s="11">
        <v>0</v>
      </c>
      <c r="E46" s="11">
        <v>0</v>
      </c>
      <c r="F46" s="11">
        <v>1813.6604800000002</v>
      </c>
    </row>
    <row r="47" spans="1:6" x14ac:dyDescent="0.25">
      <c r="A47" s="10" t="s">
        <v>49</v>
      </c>
      <c r="B47" s="11">
        <v>525.12906000000009</v>
      </c>
      <c r="C47" s="11">
        <v>8.27</v>
      </c>
      <c r="D47" s="11">
        <v>0</v>
      </c>
      <c r="E47" s="11">
        <v>0</v>
      </c>
      <c r="F47" s="11">
        <v>533.39906000000008</v>
      </c>
    </row>
    <row r="48" spans="1:6" x14ac:dyDescent="0.25">
      <c r="A48" s="14" t="s">
        <v>50</v>
      </c>
      <c r="B48" s="11">
        <v>508.50263000000001</v>
      </c>
      <c r="C48" s="11">
        <v>64.315110000000004</v>
      </c>
      <c r="D48" s="11">
        <v>0</v>
      </c>
      <c r="E48" s="11">
        <v>0</v>
      </c>
      <c r="F48" s="11">
        <v>572.81773999999996</v>
      </c>
    </row>
    <row r="49" spans="1:6" x14ac:dyDescent="0.25">
      <c r="A49" s="15" t="s">
        <v>51</v>
      </c>
      <c r="B49" s="11">
        <v>-410888.96489999996</v>
      </c>
      <c r="C49" s="11">
        <v>-2951.9949999999999</v>
      </c>
      <c r="D49" s="11">
        <v>0</v>
      </c>
      <c r="E49" s="11">
        <v>0</v>
      </c>
      <c r="F49" s="11">
        <v>-413840.95989999996</v>
      </c>
    </row>
    <row r="50" spans="1:6" x14ac:dyDescent="0.25">
      <c r="A50" s="10" t="s">
        <v>52</v>
      </c>
      <c r="B50" s="11">
        <v>-69705.209040000002</v>
      </c>
      <c r="C50" s="11">
        <v>-522.26712999999995</v>
      </c>
      <c r="D50" s="11">
        <v>0</v>
      </c>
      <c r="E50" s="11">
        <v>0</v>
      </c>
      <c r="F50" s="11">
        <v>-70227.476169999994</v>
      </c>
    </row>
    <row r="51" spans="1:6" x14ac:dyDescent="0.25">
      <c r="A51" s="10" t="s">
        <v>53</v>
      </c>
      <c r="B51" s="11">
        <v>-11393.578649999998</v>
      </c>
      <c r="C51" s="11">
        <v>-484.92259000000001</v>
      </c>
      <c r="D51" s="11">
        <v>0</v>
      </c>
      <c r="E51" s="11">
        <v>0</v>
      </c>
      <c r="F51" s="11">
        <v>-11878.501239999998</v>
      </c>
    </row>
    <row r="52" spans="1:6" x14ac:dyDescent="0.25">
      <c r="A52" s="10" t="s">
        <v>54</v>
      </c>
      <c r="B52" s="11">
        <v>-49534.449749999992</v>
      </c>
      <c r="C52" s="11">
        <v>-184.10037999999997</v>
      </c>
      <c r="D52" s="11">
        <v>0</v>
      </c>
      <c r="E52" s="11">
        <v>0</v>
      </c>
      <c r="F52" s="11">
        <v>-49718.550129999996</v>
      </c>
    </row>
    <row r="53" spans="1:6" x14ac:dyDescent="0.25">
      <c r="A53" s="10" t="s">
        <v>55</v>
      </c>
      <c r="B53" s="11">
        <v>-15029.17589</v>
      </c>
      <c r="C53" s="11">
        <v>-265.31286000000006</v>
      </c>
      <c r="D53" s="11">
        <v>0</v>
      </c>
      <c r="E53" s="11">
        <v>0</v>
      </c>
      <c r="F53" s="11">
        <v>-15294.48875</v>
      </c>
    </row>
    <row r="54" spans="1:6" x14ac:dyDescent="0.25">
      <c r="A54" s="10" t="s">
        <v>56</v>
      </c>
      <c r="B54" s="11">
        <v>-40123.473429999998</v>
      </c>
      <c r="C54" s="11">
        <v>-636.85430999999994</v>
      </c>
      <c r="D54" s="11">
        <v>0</v>
      </c>
      <c r="E54" s="11">
        <v>0</v>
      </c>
      <c r="F54" s="11">
        <v>-40760.327740000001</v>
      </c>
    </row>
    <row r="55" spans="1:6" x14ac:dyDescent="0.25">
      <c r="A55" s="10" t="s">
        <v>57</v>
      </c>
      <c r="B55" s="11">
        <v>-15963.52074</v>
      </c>
      <c r="C55" s="11">
        <v>-630.55898999999999</v>
      </c>
      <c r="D55" s="11">
        <v>0</v>
      </c>
      <c r="E55" s="11">
        <v>0</v>
      </c>
      <c r="F55" s="11">
        <v>-16594.079730000001</v>
      </c>
    </row>
    <row r="56" spans="1:6" x14ac:dyDescent="0.25">
      <c r="A56" s="10" t="s">
        <v>58</v>
      </c>
      <c r="B56" s="11">
        <v>-166393.82663</v>
      </c>
      <c r="C56" s="11">
        <v>0</v>
      </c>
      <c r="D56" s="11">
        <v>0</v>
      </c>
      <c r="E56" s="11">
        <v>0</v>
      </c>
      <c r="F56" s="11">
        <v>-166393.82663</v>
      </c>
    </row>
    <row r="57" spans="1:6" x14ac:dyDescent="0.25">
      <c r="A57" s="10" t="s">
        <v>59</v>
      </c>
      <c r="B57" s="11">
        <v>-31090.066459999998</v>
      </c>
      <c r="C57" s="11">
        <v>0</v>
      </c>
      <c r="D57" s="11">
        <v>0</v>
      </c>
      <c r="E57" s="11">
        <v>0</v>
      </c>
      <c r="F57" s="11">
        <v>-31090.066459999998</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-71.452099999999987</v>
      </c>
      <c r="C60" s="11">
        <v>0</v>
      </c>
      <c r="D60" s="11">
        <v>0</v>
      </c>
      <c r="E60" s="11">
        <v>0</v>
      </c>
      <c r="F60" s="11">
        <v>-71.452099999999987</v>
      </c>
    </row>
    <row r="61" spans="1:6" x14ac:dyDescent="0.25">
      <c r="A61" s="10" t="s">
        <v>63</v>
      </c>
      <c r="B61" s="11">
        <v>-122.94855</v>
      </c>
      <c r="C61" s="11">
        <v>-11.90868</v>
      </c>
      <c r="D61" s="11">
        <v>0</v>
      </c>
      <c r="E61" s="11">
        <v>0</v>
      </c>
      <c r="F61" s="11">
        <v>-134.85722999999999</v>
      </c>
    </row>
    <row r="62" spans="1:6" x14ac:dyDescent="0.25">
      <c r="A62" s="10" t="s">
        <v>64</v>
      </c>
      <c r="B62" s="11">
        <v>-1770.68085</v>
      </c>
      <c r="C62" s="11">
        <v>-70.173490000000001</v>
      </c>
      <c r="D62" s="11">
        <v>0</v>
      </c>
      <c r="E62" s="11">
        <v>0</v>
      </c>
      <c r="F62" s="11">
        <v>-1840.8543399999999</v>
      </c>
    </row>
    <row r="63" spans="1:6" x14ac:dyDescent="0.25">
      <c r="A63" s="10" t="s">
        <v>65</v>
      </c>
      <c r="B63" s="11">
        <v>-5119.2230699999991</v>
      </c>
      <c r="C63" s="11">
        <v>-58.472670000000001</v>
      </c>
      <c r="D63" s="11">
        <v>0</v>
      </c>
      <c r="E63" s="11">
        <v>0</v>
      </c>
      <c r="F63" s="11">
        <v>-5177.6957399999992</v>
      </c>
    </row>
    <row r="64" spans="1:6" x14ac:dyDescent="0.25">
      <c r="A64" s="10" t="s">
        <v>66</v>
      </c>
      <c r="B64" s="11">
        <v>-968.71478999999988</v>
      </c>
      <c r="C64" s="11">
        <v>-28.43093</v>
      </c>
      <c r="D64" s="11">
        <v>0</v>
      </c>
      <c r="E64" s="11">
        <v>0</v>
      </c>
      <c r="F64" s="11">
        <v>-997.14571999999987</v>
      </c>
    </row>
    <row r="65" spans="1:6" x14ac:dyDescent="0.25">
      <c r="A65" s="10" t="s">
        <v>67</v>
      </c>
      <c r="B65" s="11">
        <v>-3602.6449500000003</v>
      </c>
      <c r="C65" s="11">
        <v>-58.99297</v>
      </c>
      <c r="D65" s="11">
        <v>0</v>
      </c>
      <c r="E65" s="11">
        <v>0</v>
      </c>
      <c r="F65" s="11">
        <v>-3661.6379200000001</v>
      </c>
    </row>
    <row r="66" spans="1:6" x14ac:dyDescent="0.25">
      <c r="A66" s="8" t="s">
        <v>68</v>
      </c>
      <c r="B66" s="9">
        <v>59479.851390000003</v>
      </c>
      <c r="C66" s="9">
        <v>11302.084329999998</v>
      </c>
      <c r="D66" s="9">
        <v>0</v>
      </c>
      <c r="E66" s="9">
        <v>0</v>
      </c>
      <c r="F66" s="9">
        <v>70781.935720000009</v>
      </c>
    </row>
    <row r="67" spans="1:6" x14ac:dyDescent="0.25">
      <c r="A67" s="10" t="s">
        <v>69</v>
      </c>
      <c r="B67" s="11">
        <v>374.70815000000005</v>
      </c>
      <c r="C67" s="11">
        <v>0</v>
      </c>
      <c r="D67" s="11">
        <v>0</v>
      </c>
      <c r="E67" s="11">
        <v>0</v>
      </c>
      <c r="F67" s="11">
        <v>374.70815000000005</v>
      </c>
    </row>
    <row r="68" spans="1:6" x14ac:dyDescent="0.25">
      <c r="A68" s="10" t="s">
        <v>70</v>
      </c>
      <c r="B68" s="11">
        <v>28610.355489999998</v>
      </c>
      <c r="C68" s="11">
        <v>1806.2098699999999</v>
      </c>
      <c r="D68" s="11">
        <v>0</v>
      </c>
      <c r="E68" s="11">
        <v>0</v>
      </c>
      <c r="F68" s="11">
        <v>30416.565359999997</v>
      </c>
    </row>
    <row r="69" spans="1:6" x14ac:dyDescent="0.25">
      <c r="A69" s="10" t="s">
        <v>71</v>
      </c>
      <c r="B69" s="11">
        <v>46941.110200000003</v>
      </c>
      <c r="C69" s="11">
        <v>30940.095290000001</v>
      </c>
      <c r="D69" s="11">
        <v>0</v>
      </c>
      <c r="E69" s="11">
        <v>0</v>
      </c>
      <c r="F69" s="11">
        <v>77881.205490000008</v>
      </c>
    </row>
    <row r="70" spans="1:6" x14ac:dyDescent="0.25">
      <c r="A70" s="10" t="s">
        <v>72</v>
      </c>
      <c r="B70" s="11">
        <v>0</v>
      </c>
      <c r="C70" s="11">
        <v>0</v>
      </c>
      <c r="D70" s="11">
        <v>0</v>
      </c>
      <c r="E70" s="11">
        <v>0</v>
      </c>
      <c r="F70" s="11">
        <v>0</v>
      </c>
    </row>
    <row r="71" spans="1:6" x14ac:dyDescent="0.25">
      <c r="A71" s="10" t="s">
        <v>73</v>
      </c>
      <c r="B71" s="11">
        <v>-16446.32245</v>
      </c>
      <c r="C71" s="11">
        <v>-21444.220830000002</v>
      </c>
      <c r="D71" s="11">
        <v>0</v>
      </c>
      <c r="E71" s="11">
        <v>0</v>
      </c>
      <c r="F71" s="11">
        <v>-37890.543279999998</v>
      </c>
    </row>
    <row r="72" spans="1:6" x14ac:dyDescent="0.25">
      <c r="A72" s="8" t="s">
        <v>74</v>
      </c>
      <c r="B72" s="9">
        <v>2063.3087399999986</v>
      </c>
      <c r="C72" s="9">
        <v>0</v>
      </c>
      <c r="D72" s="9">
        <v>0</v>
      </c>
      <c r="E72" s="9">
        <v>0</v>
      </c>
      <c r="F72" s="9">
        <v>2063.3087399999986</v>
      </c>
    </row>
    <row r="73" spans="1:6" x14ac:dyDescent="0.25">
      <c r="A73" s="10" t="s">
        <v>75</v>
      </c>
      <c r="B73" s="11">
        <v>0</v>
      </c>
      <c r="C73" s="11">
        <v>0</v>
      </c>
      <c r="D73" s="11">
        <v>0</v>
      </c>
      <c r="E73" s="11">
        <v>0</v>
      </c>
      <c r="F73" s="11">
        <v>0</v>
      </c>
    </row>
    <row r="74" spans="1:6" x14ac:dyDescent="0.25">
      <c r="A74" s="10" t="s">
        <v>76</v>
      </c>
      <c r="B74" s="11">
        <v>8669.0325499999999</v>
      </c>
      <c r="C74" s="11">
        <v>0</v>
      </c>
      <c r="D74" s="11">
        <v>0</v>
      </c>
      <c r="E74" s="11">
        <v>0</v>
      </c>
      <c r="F74" s="11">
        <v>8669.0325499999999</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-7067.0909800000009</v>
      </c>
      <c r="C77" s="11">
        <v>0</v>
      </c>
      <c r="D77" s="11">
        <v>0</v>
      </c>
      <c r="E77" s="11">
        <v>0</v>
      </c>
      <c r="F77" s="11">
        <v>-7067.0909800000009</v>
      </c>
    </row>
    <row r="78" spans="1:6" x14ac:dyDescent="0.25">
      <c r="A78" s="8" t="s">
        <v>80</v>
      </c>
      <c r="B78" s="9">
        <v>60780.202460000008</v>
      </c>
      <c r="C78" s="9">
        <v>886177.63064999995</v>
      </c>
      <c r="D78" s="9">
        <v>0</v>
      </c>
      <c r="E78" s="9">
        <v>0</v>
      </c>
      <c r="F78" s="9">
        <v>946957.83311000001</v>
      </c>
    </row>
    <row r="79" spans="1:6" x14ac:dyDescent="0.25">
      <c r="A79" s="10" t="s">
        <v>20</v>
      </c>
      <c r="B79" s="11">
        <v>0</v>
      </c>
      <c r="C79" s="11">
        <v>0</v>
      </c>
      <c r="D79" s="11">
        <v>0</v>
      </c>
      <c r="E79" s="11">
        <v>0</v>
      </c>
      <c r="F79" s="11">
        <v>0</v>
      </c>
    </row>
    <row r="80" spans="1:6" x14ac:dyDescent="0.25">
      <c r="A80" s="10" t="s">
        <v>21</v>
      </c>
      <c r="B80" s="11">
        <v>50635.4</v>
      </c>
      <c r="C80" s="11">
        <v>0</v>
      </c>
      <c r="D80" s="11">
        <v>0</v>
      </c>
      <c r="E80" s="11">
        <v>0</v>
      </c>
      <c r="F80" s="11">
        <v>50635.4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885952.60674999992</v>
      </c>
      <c r="D85" s="11">
        <v>0</v>
      </c>
      <c r="E85" s="11">
        <v>0</v>
      </c>
      <c r="F85" s="11">
        <v>892928.59674999991</v>
      </c>
    </row>
    <row r="86" spans="1:6" x14ac:dyDescent="0.25">
      <c r="A86" s="10" t="s">
        <v>82</v>
      </c>
      <c r="B86" s="11">
        <v>827.63783999999998</v>
      </c>
      <c r="C86" s="11">
        <v>0</v>
      </c>
      <c r="D86" s="11">
        <v>0</v>
      </c>
      <c r="E86" s="11">
        <v>0</v>
      </c>
      <c r="F86" s="11">
        <v>827.63783999999998</v>
      </c>
    </row>
    <row r="87" spans="1:6" x14ac:dyDescent="0.25">
      <c r="A87" s="10" t="s">
        <v>83</v>
      </c>
      <c r="B87" s="11">
        <v>-49.828379999999996</v>
      </c>
      <c r="C87" s="11">
        <v>-500.11245999999994</v>
      </c>
      <c r="D87" s="11">
        <v>0</v>
      </c>
      <c r="E87" s="11">
        <v>0</v>
      </c>
      <c r="F87" s="11">
        <v>-549.94083999999998</v>
      </c>
    </row>
    <row r="88" spans="1:6" x14ac:dyDescent="0.25">
      <c r="A88" s="8" t="s">
        <v>84</v>
      </c>
      <c r="B88" s="9">
        <v>164647.89393000005</v>
      </c>
      <c r="C88" s="9">
        <v>0</v>
      </c>
      <c r="D88" s="9">
        <v>0</v>
      </c>
      <c r="E88" s="9">
        <v>0</v>
      </c>
      <c r="F88" s="9">
        <v>164647.89393000005</v>
      </c>
    </row>
    <row r="89" spans="1:6" x14ac:dyDescent="0.25">
      <c r="A89" s="10" t="s">
        <v>85</v>
      </c>
      <c r="B89" s="11">
        <v>27836.442709999996</v>
      </c>
      <c r="C89" s="11">
        <v>0</v>
      </c>
      <c r="D89" s="11">
        <v>0</v>
      </c>
      <c r="E89" s="11">
        <v>0</v>
      </c>
      <c r="F89" s="11">
        <v>27836.442709999996</v>
      </c>
    </row>
    <row r="90" spans="1:6" x14ac:dyDescent="0.25">
      <c r="A90" s="10" t="s">
        <v>86</v>
      </c>
      <c r="B90" s="11">
        <v>64215.471040000004</v>
      </c>
      <c r="C90" s="11">
        <v>0</v>
      </c>
      <c r="D90" s="11">
        <v>0</v>
      </c>
      <c r="E90" s="11">
        <v>0</v>
      </c>
      <c r="F90" s="11">
        <v>64215.471040000004</v>
      </c>
    </row>
    <row r="91" spans="1:6" x14ac:dyDescent="0.25">
      <c r="A91" s="10" t="s">
        <v>87</v>
      </c>
      <c r="B91" s="11">
        <v>14891.083789999999</v>
      </c>
      <c r="C91" s="11">
        <v>0</v>
      </c>
      <c r="D91" s="11">
        <v>0</v>
      </c>
      <c r="E91" s="11">
        <v>0</v>
      </c>
      <c r="F91" s="11">
        <v>14891.083789999999</v>
      </c>
    </row>
    <row r="92" spans="1:6" x14ac:dyDescent="0.25">
      <c r="A92" s="10" t="s">
        <v>88</v>
      </c>
      <c r="B92" s="11">
        <v>17571.541270000002</v>
      </c>
      <c r="C92" s="11">
        <v>0</v>
      </c>
      <c r="D92" s="11">
        <v>0</v>
      </c>
      <c r="E92" s="11">
        <v>0</v>
      </c>
      <c r="F92" s="11">
        <v>17571.541270000002</v>
      </c>
    </row>
    <row r="93" spans="1:6" x14ac:dyDescent="0.25">
      <c r="A93" s="10" t="s">
        <v>89</v>
      </c>
      <c r="B93" s="11">
        <v>23574.477740000009</v>
      </c>
      <c r="C93" s="11">
        <v>0</v>
      </c>
      <c r="D93" s="11">
        <v>0</v>
      </c>
      <c r="E93" s="11">
        <v>0</v>
      </c>
      <c r="F93" s="11">
        <v>23574.477740000009</v>
      </c>
    </row>
    <row r="94" spans="1:6" x14ac:dyDescent="0.25">
      <c r="A94" s="10" t="s">
        <v>90</v>
      </c>
      <c r="B94" s="11">
        <v>15172.952479999996</v>
      </c>
      <c r="C94" s="11">
        <v>0</v>
      </c>
      <c r="D94" s="11">
        <v>0</v>
      </c>
      <c r="E94" s="11">
        <v>0</v>
      </c>
      <c r="F94" s="11">
        <v>15172.952479999996</v>
      </c>
    </row>
    <row r="95" spans="1:6" x14ac:dyDescent="0.25">
      <c r="A95" s="10" t="s">
        <v>91</v>
      </c>
      <c r="B95" s="11">
        <v>65.255859999999998</v>
      </c>
      <c r="C95" s="11">
        <v>0</v>
      </c>
      <c r="D95" s="11">
        <v>0</v>
      </c>
      <c r="E95" s="11">
        <v>0</v>
      </c>
      <c r="F95" s="11">
        <v>65.255859999999998</v>
      </c>
    </row>
    <row r="96" spans="1:6" x14ac:dyDescent="0.25">
      <c r="A96" s="10" t="s">
        <v>92</v>
      </c>
      <c r="B96" s="11">
        <v>1089.9893600000003</v>
      </c>
      <c r="C96" s="11">
        <v>0</v>
      </c>
      <c r="D96" s="11">
        <v>0</v>
      </c>
      <c r="E96" s="11">
        <v>0</v>
      </c>
      <c r="F96" s="11">
        <v>1089.9893600000003</v>
      </c>
    </row>
    <row r="97" spans="1:6" x14ac:dyDescent="0.25">
      <c r="A97" s="10" t="s">
        <v>93</v>
      </c>
      <c r="B97" s="11">
        <v>230.67967999999999</v>
      </c>
      <c r="C97" s="11">
        <v>0</v>
      </c>
      <c r="D97" s="11">
        <v>0</v>
      </c>
      <c r="E97" s="11">
        <v>0</v>
      </c>
      <c r="F97" s="11">
        <v>230.67967999999999</v>
      </c>
    </row>
    <row r="98" spans="1:6" x14ac:dyDescent="0.25">
      <c r="A98" s="8" t="s">
        <v>94</v>
      </c>
      <c r="B98" s="9">
        <v>36464.823579999997</v>
      </c>
      <c r="C98" s="9">
        <v>0</v>
      </c>
      <c r="D98" s="9">
        <v>0</v>
      </c>
      <c r="E98" s="9">
        <v>0</v>
      </c>
      <c r="F98" s="9">
        <v>36464.823579999997</v>
      </c>
    </row>
    <row r="99" spans="1:6" x14ac:dyDescent="0.25">
      <c r="A99" s="10" t="s">
        <v>95</v>
      </c>
      <c r="B99" s="11">
        <v>7868.7925400000004</v>
      </c>
      <c r="C99" s="11">
        <v>0</v>
      </c>
      <c r="D99" s="11">
        <v>0</v>
      </c>
      <c r="E99" s="11">
        <v>0</v>
      </c>
      <c r="F99" s="11">
        <v>7868.7925400000004</v>
      </c>
    </row>
    <row r="100" spans="1:6" x14ac:dyDescent="0.25">
      <c r="A100" s="10" t="s">
        <v>96</v>
      </c>
      <c r="B100" s="11">
        <v>13070.479770000002</v>
      </c>
      <c r="C100" s="11">
        <v>0</v>
      </c>
      <c r="D100" s="11">
        <v>0</v>
      </c>
      <c r="E100" s="11">
        <v>0</v>
      </c>
      <c r="F100" s="11">
        <v>13070.479770000002</v>
      </c>
    </row>
    <row r="101" spans="1:6" x14ac:dyDescent="0.25">
      <c r="A101" s="10" t="s">
        <v>97</v>
      </c>
      <c r="B101" s="11">
        <v>4897.8652199999997</v>
      </c>
      <c r="C101" s="11">
        <v>0</v>
      </c>
      <c r="D101" s="11">
        <v>0</v>
      </c>
      <c r="E101" s="11">
        <v>0</v>
      </c>
      <c r="F101" s="11">
        <v>4897.8652199999997</v>
      </c>
    </row>
    <row r="102" spans="1:6" x14ac:dyDescent="0.25">
      <c r="A102" s="10" t="s">
        <v>98</v>
      </c>
      <c r="B102" s="11">
        <v>10632.37205</v>
      </c>
      <c r="C102" s="11">
        <v>0</v>
      </c>
      <c r="D102" s="11">
        <v>0</v>
      </c>
      <c r="E102" s="11">
        <v>0</v>
      </c>
      <c r="F102" s="11">
        <v>10632.37205</v>
      </c>
    </row>
    <row r="103" spans="1:6" x14ac:dyDescent="0.25">
      <c r="A103" s="14" t="s">
        <v>99</v>
      </c>
      <c r="B103" s="11">
        <v>-4.6859999999999999</v>
      </c>
      <c r="C103" s="11">
        <v>0</v>
      </c>
      <c r="D103" s="11">
        <v>0</v>
      </c>
      <c r="E103" s="11">
        <v>0</v>
      </c>
      <c r="F103" s="11">
        <v>-4.6859999999999999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8169226.6617999999</v>
      </c>
      <c r="C111" s="9">
        <v>656746.07263000007</v>
      </c>
      <c r="D111" s="9">
        <v>0</v>
      </c>
      <c r="E111" s="9">
        <v>0</v>
      </c>
      <c r="F111" s="9">
        <v>8825972.7344300002</v>
      </c>
    </row>
    <row r="112" spans="1:6" x14ac:dyDescent="0.25">
      <c r="A112" s="8" t="s">
        <v>108</v>
      </c>
      <c r="B112" s="9">
        <v>1523557.18931</v>
      </c>
      <c r="C112" s="9">
        <v>76262.87199</v>
      </c>
      <c r="D112" s="9">
        <v>0</v>
      </c>
      <c r="E112" s="9">
        <v>0</v>
      </c>
      <c r="F112" s="9">
        <v>1599820.0612999999</v>
      </c>
    </row>
    <row r="113" spans="1:6" x14ac:dyDescent="0.25">
      <c r="A113" s="10" t="s">
        <v>109</v>
      </c>
      <c r="B113" s="11">
        <v>470.42520000000007</v>
      </c>
      <c r="C113" s="11">
        <v>1.0289999999999999</v>
      </c>
      <c r="D113" s="11">
        <v>0</v>
      </c>
      <c r="E113" s="11">
        <v>0</v>
      </c>
      <c r="F113" s="11">
        <v>471.45420000000007</v>
      </c>
    </row>
    <row r="114" spans="1:6" x14ac:dyDescent="0.25">
      <c r="A114" s="10" t="s">
        <v>110</v>
      </c>
      <c r="B114" s="11">
        <v>0</v>
      </c>
      <c r="C114" s="11">
        <v>0</v>
      </c>
      <c r="D114" s="11">
        <v>0</v>
      </c>
      <c r="E114" s="11">
        <v>0</v>
      </c>
      <c r="F114" s="11">
        <v>0</v>
      </c>
    </row>
    <row r="115" spans="1:6" x14ac:dyDescent="0.25">
      <c r="A115" s="10" t="s">
        <v>111</v>
      </c>
      <c r="B115" s="11">
        <v>470.42520000000007</v>
      </c>
      <c r="C115" s="11">
        <v>1.0289999999999999</v>
      </c>
      <c r="D115" s="11">
        <v>0</v>
      </c>
      <c r="E115" s="11">
        <v>0</v>
      </c>
      <c r="F115" s="11">
        <v>471.45420000000007</v>
      </c>
    </row>
    <row r="116" spans="1:6" x14ac:dyDescent="0.25">
      <c r="A116" s="10" t="s">
        <v>112</v>
      </c>
      <c r="B116" s="11">
        <v>782458.42432999995</v>
      </c>
      <c r="C116" s="11">
        <v>4153.8562000000002</v>
      </c>
      <c r="D116" s="11">
        <v>0</v>
      </c>
      <c r="E116" s="11">
        <v>0</v>
      </c>
      <c r="F116" s="11">
        <v>786612.28052999999</v>
      </c>
    </row>
    <row r="117" spans="1:6" x14ac:dyDescent="0.25">
      <c r="A117" s="10" t="s">
        <v>113</v>
      </c>
      <c r="B117" s="11">
        <v>48573.636139999995</v>
      </c>
      <c r="C117" s="11">
        <v>35971.798350000005</v>
      </c>
      <c r="D117" s="11">
        <v>0</v>
      </c>
      <c r="E117" s="11">
        <v>0</v>
      </c>
      <c r="F117" s="11">
        <v>84545.43449</v>
      </c>
    </row>
    <row r="118" spans="1:6" x14ac:dyDescent="0.25">
      <c r="A118" s="13" t="s">
        <v>114</v>
      </c>
      <c r="B118" s="11">
        <v>2159.0634499999996</v>
      </c>
      <c r="C118" s="11">
        <v>109.07997</v>
      </c>
      <c r="D118" s="11">
        <v>0</v>
      </c>
      <c r="E118" s="11">
        <v>0</v>
      </c>
      <c r="F118" s="11">
        <v>2268.1434199999994</v>
      </c>
    </row>
    <row r="119" spans="1:6" x14ac:dyDescent="0.25">
      <c r="A119" s="14" t="s">
        <v>115</v>
      </c>
      <c r="B119" s="11">
        <v>483.69509999999997</v>
      </c>
      <c r="C119" s="11">
        <v>142.63792000000001</v>
      </c>
      <c r="D119" s="11">
        <v>0</v>
      </c>
      <c r="E119" s="11">
        <v>0</v>
      </c>
      <c r="F119" s="11">
        <v>626.33302000000003</v>
      </c>
    </row>
    <row r="120" spans="1:6" x14ac:dyDescent="0.25">
      <c r="A120" s="14" t="s">
        <v>116</v>
      </c>
      <c r="B120" s="11">
        <v>3458.7</v>
      </c>
      <c r="C120" s="11">
        <v>0</v>
      </c>
      <c r="D120" s="11">
        <v>0</v>
      </c>
      <c r="E120" s="11">
        <v>0</v>
      </c>
      <c r="F120" s="11">
        <v>3458.7</v>
      </c>
    </row>
    <row r="121" spans="1:6" x14ac:dyDescent="0.25">
      <c r="A121" s="14" t="s">
        <v>117</v>
      </c>
      <c r="B121" s="11">
        <v>2936.2050099999997</v>
      </c>
      <c r="C121" s="11">
        <v>149.40379999999999</v>
      </c>
      <c r="D121" s="11">
        <v>0</v>
      </c>
      <c r="E121" s="11">
        <v>0</v>
      </c>
      <c r="F121" s="11">
        <v>3085.6088099999997</v>
      </c>
    </row>
    <row r="122" spans="1:6" x14ac:dyDescent="0.25">
      <c r="A122" s="14" t="s">
        <v>118</v>
      </c>
      <c r="B122" s="11">
        <v>10943.909820000001</v>
      </c>
      <c r="C122" s="11">
        <v>6423.5364300000001</v>
      </c>
      <c r="D122" s="11">
        <v>0</v>
      </c>
      <c r="E122" s="11">
        <v>0</v>
      </c>
      <c r="F122" s="11">
        <v>17367.446250000001</v>
      </c>
    </row>
    <row r="123" spans="1:6" x14ac:dyDescent="0.25">
      <c r="A123" s="14" t="s">
        <v>119</v>
      </c>
      <c r="B123" s="11">
        <v>23638.519339999999</v>
      </c>
      <c r="C123" s="11">
        <v>2400.6161200000001</v>
      </c>
      <c r="D123" s="11">
        <v>0</v>
      </c>
      <c r="E123" s="11">
        <v>0</v>
      </c>
      <c r="F123" s="11">
        <v>26039.135459999998</v>
      </c>
    </row>
    <row r="124" spans="1:6" x14ac:dyDescent="0.25">
      <c r="A124" s="14" t="s">
        <v>120</v>
      </c>
      <c r="B124" s="11">
        <v>3787.8034199999997</v>
      </c>
      <c r="C124" s="11">
        <v>26349.67311</v>
      </c>
      <c r="D124" s="11">
        <v>0</v>
      </c>
      <c r="E124" s="11">
        <v>0</v>
      </c>
      <c r="F124" s="11">
        <v>30137.47653</v>
      </c>
    </row>
    <row r="125" spans="1:6" x14ac:dyDescent="0.25">
      <c r="A125" s="16" t="s">
        <v>121</v>
      </c>
      <c r="B125" s="11">
        <v>1165.74</v>
      </c>
      <c r="C125" s="11">
        <v>396.851</v>
      </c>
      <c r="D125" s="11">
        <v>0</v>
      </c>
      <c r="E125" s="11">
        <v>0</v>
      </c>
      <c r="F125" s="11">
        <v>1562.5909999999999</v>
      </c>
    </row>
    <row r="126" spans="1:6" x14ac:dyDescent="0.25">
      <c r="A126" s="16" t="s">
        <v>122</v>
      </c>
      <c r="B126" s="11">
        <v>18254.916390000002</v>
      </c>
      <c r="C126" s="11">
        <v>62.593760000000003</v>
      </c>
      <c r="D126" s="11">
        <v>0</v>
      </c>
      <c r="E126" s="11">
        <v>0</v>
      </c>
      <c r="F126" s="11">
        <v>18317.510150000002</v>
      </c>
    </row>
    <row r="127" spans="1:6" x14ac:dyDescent="0.25">
      <c r="A127" s="10" t="s">
        <v>123</v>
      </c>
      <c r="B127" s="11">
        <v>643830.78373000002</v>
      </c>
      <c r="C127" s="11">
        <v>35269.406619999994</v>
      </c>
      <c r="D127" s="11">
        <v>0</v>
      </c>
      <c r="E127" s="11">
        <v>0</v>
      </c>
      <c r="F127" s="11">
        <v>679100.19035000005</v>
      </c>
    </row>
    <row r="128" spans="1:6" x14ac:dyDescent="0.25">
      <c r="A128" s="10" t="s">
        <v>124</v>
      </c>
      <c r="B128" s="11">
        <v>29969.003519999998</v>
      </c>
      <c r="C128" s="11">
        <v>804.18806000000006</v>
      </c>
      <c r="D128" s="11">
        <v>0</v>
      </c>
      <c r="E128" s="11">
        <v>0</v>
      </c>
      <c r="F128" s="11">
        <v>30773.191579999999</v>
      </c>
    </row>
    <row r="129" spans="1:6" x14ac:dyDescent="0.25">
      <c r="A129" s="8" t="s">
        <v>125</v>
      </c>
      <c r="B129" s="9">
        <v>15.124680000000001</v>
      </c>
      <c r="C129" s="9">
        <v>0</v>
      </c>
      <c r="D129" s="9">
        <v>0</v>
      </c>
      <c r="E129" s="9">
        <v>0</v>
      </c>
      <c r="F129" s="9">
        <v>15.124680000000001</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4216511.9119899999</v>
      </c>
      <c r="C137" s="9">
        <v>476117.43102000008</v>
      </c>
      <c r="D137" s="9">
        <v>0</v>
      </c>
      <c r="E137" s="9">
        <v>0</v>
      </c>
      <c r="F137" s="9">
        <v>4692629.34301</v>
      </c>
    </row>
    <row r="138" spans="1:6" x14ac:dyDescent="0.25">
      <c r="A138" s="10" t="s">
        <v>134</v>
      </c>
      <c r="B138" s="11">
        <v>0</v>
      </c>
      <c r="C138" s="11">
        <v>0</v>
      </c>
      <c r="D138" s="11">
        <v>0</v>
      </c>
      <c r="E138" s="11">
        <v>0</v>
      </c>
      <c r="F138" s="11">
        <v>0</v>
      </c>
    </row>
    <row r="139" spans="1:6" x14ac:dyDescent="0.25">
      <c r="A139" s="10" t="s">
        <v>135</v>
      </c>
      <c r="B139" s="11">
        <v>879831.98458000005</v>
      </c>
      <c r="C139" s="11">
        <v>0</v>
      </c>
      <c r="D139" s="11">
        <v>0</v>
      </c>
      <c r="E139" s="11">
        <v>0</v>
      </c>
      <c r="F139" s="11">
        <v>879831.98458000005</v>
      </c>
    </row>
    <row r="140" spans="1:6" x14ac:dyDescent="0.25">
      <c r="A140" s="10" t="s">
        <v>136</v>
      </c>
      <c r="B140" s="11">
        <v>0</v>
      </c>
      <c r="C140" s="11">
        <v>0</v>
      </c>
      <c r="D140" s="11">
        <v>0</v>
      </c>
      <c r="E140" s="11">
        <v>0</v>
      </c>
      <c r="F140" s="11">
        <v>0</v>
      </c>
    </row>
    <row r="141" spans="1:6" x14ac:dyDescent="0.25">
      <c r="A141" s="10" t="s">
        <v>137</v>
      </c>
      <c r="B141" s="11">
        <v>1251910.94679</v>
      </c>
      <c r="C141" s="11">
        <v>686</v>
      </c>
      <c r="D141" s="11">
        <v>0</v>
      </c>
      <c r="E141" s="11">
        <v>0</v>
      </c>
      <c r="F141" s="11">
        <v>1252596.94679</v>
      </c>
    </row>
    <row r="142" spans="1:6" x14ac:dyDescent="0.25">
      <c r="A142" s="10" t="s">
        <v>138</v>
      </c>
      <c r="B142" s="11">
        <v>2050472.2506000001</v>
      </c>
      <c r="C142" s="11">
        <v>5501.7359800000004</v>
      </c>
      <c r="D142" s="11">
        <v>0</v>
      </c>
      <c r="E142" s="11">
        <v>0</v>
      </c>
      <c r="F142" s="11">
        <v>2055973.9865800003</v>
      </c>
    </row>
    <row r="143" spans="1:6" x14ac:dyDescent="0.25">
      <c r="A143" s="10" t="s">
        <v>139</v>
      </c>
      <c r="B143" s="11">
        <v>0</v>
      </c>
      <c r="C143" s="11">
        <v>1581.2880400000001</v>
      </c>
      <c r="D143" s="11">
        <v>0</v>
      </c>
      <c r="E143" s="11">
        <v>0</v>
      </c>
      <c r="F143" s="11">
        <v>1581.2880400000001</v>
      </c>
    </row>
    <row r="144" spans="1:6" x14ac:dyDescent="0.25">
      <c r="A144" s="10" t="s">
        <v>140</v>
      </c>
      <c r="B144" s="11">
        <v>1594.31548</v>
      </c>
      <c r="C144" s="11">
        <v>454807.54834000004</v>
      </c>
      <c r="D144" s="11">
        <v>0</v>
      </c>
      <c r="E144" s="11">
        <v>0</v>
      </c>
      <c r="F144" s="11">
        <v>456401.86382000003</v>
      </c>
    </row>
    <row r="145" spans="1:6" x14ac:dyDescent="0.25">
      <c r="A145" s="10" t="s">
        <v>141</v>
      </c>
      <c r="B145" s="11">
        <v>32702.414540000002</v>
      </c>
      <c r="C145" s="11">
        <v>13540.85866</v>
      </c>
      <c r="D145" s="11">
        <v>0</v>
      </c>
      <c r="E145" s="11">
        <v>0</v>
      </c>
      <c r="F145" s="11">
        <v>46243.273200000003</v>
      </c>
    </row>
    <row r="146" spans="1:6" x14ac:dyDescent="0.25">
      <c r="A146" s="8" t="s">
        <v>142</v>
      </c>
      <c r="B146" s="9">
        <v>230213.43320999999</v>
      </c>
      <c r="C146" s="9">
        <v>4992.5595199999998</v>
      </c>
      <c r="D146" s="9">
        <v>0</v>
      </c>
      <c r="E146" s="9">
        <v>0</v>
      </c>
      <c r="F146" s="9">
        <v>235205.99273</v>
      </c>
    </row>
    <row r="147" spans="1:6" x14ac:dyDescent="0.25">
      <c r="A147" s="10" t="s">
        <v>69</v>
      </c>
      <c r="B147" s="11">
        <v>4982.90607</v>
      </c>
      <c r="C147" s="11">
        <v>0</v>
      </c>
      <c r="D147" s="11">
        <v>0</v>
      </c>
      <c r="E147" s="11">
        <v>0</v>
      </c>
      <c r="F147" s="11">
        <v>4982.90607</v>
      </c>
    </row>
    <row r="148" spans="1:6" x14ac:dyDescent="0.25">
      <c r="A148" s="10" t="s">
        <v>71</v>
      </c>
      <c r="B148" s="11">
        <v>65237.337749999999</v>
      </c>
      <c r="C148" s="11">
        <v>3172.0493300000003</v>
      </c>
      <c r="D148" s="11">
        <v>0</v>
      </c>
      <c r="E148" s="11">
        <v>0</v>
      </c>
      <c r="F148" s="11">
        <v>68409.38708</v>
      </c>
    </row>
    <row r="149" spans="1:6" x14ac:dyDescent="0.25">
      <c r="A149" s="10" t="s">
        <v>143</v>
      </c>
      <c r="B149" s="11">
        <v>147587.54644999999</v>
      </c>
      <c r="C149" s="11">
        <v>1817.5681400000001</v>
      </c>
      <c r="D149" s="11">
        <v>0</v>
      </c>
      <c r="E149" s="11">
        <v>0</v>
      </c>
      <c r="F149" s="11">
        <v>149405.11458999998</v>
      </c>
    </row>
    <row r="150" spans="1:6" x14ac:dyDescent="0.25">
      <c r="A150" s="10" t="s">
        <v>97</v>
      </c>
      <c r="B150" s="11">
        <v>12405.64294</v>
      </c>
      <c r="C150" s="11">
        <v>2.9420500000000001</v>
      </c>
      <c r="D150" s="11">
        <v>0</v>
      </c>
      <c r="E150" s="11">
        <v>0</v>
      </c>
      <c r="F150" s="11">
        <v>12408.584989999999</v>
      </c>
    </row>
    <row r="151" spans="1:6" x14ac:dyDescent="0.25">
      <c r="A151" s="10" t="s">
        <v>144</v>
      </c>
      <c r="B151" s="11">
        <v>0</v>
      </c>
      <c r="C151" s="11">
        <v>0</v>
      </c>
      <c r="D151" s="11">
        <v>0</v>
      </c>
      <c r="E151" s="11">
        <v>0</v>
      </c>
      <c r="F151" s="11">
        <v>0</v>
      </c>
    </row>
    <row r="152" spans="1:6" x14ac:dyDescent="0.25">
      <c r="A152" s="8" t="s">
        <v>145</v>
      </c>
      <c r="B152" s="9">
        <v>184742.26920000001</v>
      </c>
      <c r="C152" s="9">
        <v>1100.7186300000001</v>
      </c>
      <c r="D152" s="9">
        <v>0</v>
      </c>
      <c r="E152" s="9">
        <v>0</v>
      </c>
      <c r="F152" s="9">
        <v>185842.98783</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49910.654790000001</v>
      </c>
      <c r="C155" s="11">
        <v>226.71610000000001</v>
      </c>
      <c r="D155" s="11">
        <v>0</v>
      </c>
      <c r="E155" s="11">
        <v>0</v>
      </c>
      <c r="F155" s="11">
        <v>50137.370889999998</v>
      </c>
    </row>
    <row r="156" spans="1:6" x14ac:dyDescent="0.25">
      <c r="A156" s="10" t="s">
        <v>149</v>
      </c>
      <c r="B156" s="11">
        <v>0</v>
      </c>
      <c r="C156" s="11">
        <v>0</v>
      </c>
      <c r="D156" s="11">
        <v>0</v>
      </c>
      <c r="E156" s="11">
        <v>0</v>
      </c>
      <c r="F156" s="11">
        <v>0</v>
      </c>
    </row>
    <row r="157" spans="1:6" x14ac:dyDescent="0.25">
      <c r="A157" s="10" t="s">
        <v>150</v>
      </c>
      <c r="B157" s="11">
        <v>76826.470360000021</v>
      </c>
      <c r="C157" s="11">
        <v>440.40732999999994</v>
      </c>
      <c r="D157" s="11">
        <v>0</v>
      </c>
      <c r="E157" s="11">
        <v>0</v>
      </c>
      <c r="F157" s="11">
        <v>77266.877690000023</v>
      </c>
    </row>
    <row r="158" spans="1:6" x14ac:dyDescent="0.25">
      <c r="A158" s="10" t="s">
        <v>151</v>
      </c>
      <c r="B158" s="11">
        <v>57994.426459999995</v>
      </c>
      <c r="C158" s="11">
        <v>433.59520000000003</v>
      </c>
      <c r="D158" s="11">
        <v>0</v>
      </c>
      <c r="E158" s="11">
        <v>0</v>
      </c>
      <c r="F158" s="11">
        <v>58428.021659999999</v>
      </c>
    </row>
    <row r="159" spans="1:6" x14ac:dyDescent="0.25">
      <c r="A159" s="8" t="s">
        <v>152</v>
      </c>
      <c r="B159" s="9">
        <v>1986078.1611000001</v>
      </c>
      <c r="C159" s="9">
        <v>43872.232989999997</v>
      </c>
      <c r="D159" s="9">
        <v>0</v>
      </c>
      <c r="E159" s="9">
        <v>0</v>
      </c>
      <c r="F159" s="9">
        <v>2029950.3940900001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1818337.4072700001</v>
      </c>
      <c r="C162" s="11">
        <v>42989.333359999997</v>
      </c>
      <c r="D162" s="11">
        <v>0</v>
      </c>
      <c r="E162" s="11">
        <v>0</v>
      </c>
      <c r="F162" s="11">
        <v>1861326.7406300001</v>
      </c>
    </row>
    <row r="163" spans="1:6" x14ac:dyDescent="0.25">
      <c r="A163" s="10" t="s">
        <v>156</v>
      </c>
      <c r="B163" s="11">
        <v>97740.753830000001</v>
      </c>
      <c r="C163" s="11">
        <v>882.89963000000012</v>
      </c>
      <c r="D163" s="11">
        <v>0</v>
      </c>
      <c r="E163" s="11">
        <v>0</v>
      </c>
      <c r="F163" s="11">
        <v>98623.653460000001</v>
      </c>
    </row>
    <row r="164" spans="1:6" x14ac:dyDescent="0.25">
      <c r="A164" s="8" t="s">
        <v>157</v>
      </c>
      <c r="B164" s="9">
        <v>28108.57231</v>
      </c>
      <c r="C164" s="9">
        <v>54400.258480000004</v>
      </c>
      <c r="D164" s="9">
        <v>0</v>
      </c>
      <c r="E164" s="9">
        <v>0</v>
      </c>
      <c r="F164" s="9">
        <v>82508.830790000007</v>
      </c>
    </row>
    <row r="165" spans="1:6" x14ac:dyDescent="0.25">
      <c r="A165" s="10" t="s">
        <v>158</v>
      </c>
      <c r="B165" s="11">
        <v>0</v>
      </c>
      <c r="C165" s="11">
        <v>53055.994570000003</v>
      </c>
      <c r="D165" s="11">
        <v>0</v>
      </c>
      <c r="E165" s="11">
        <v>0</v>
      </c>
      <c r="F165" s="11">
        <v>53055.994570000003</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50318.38809</v>
      </c>
      <c r="D168" s="11">
        <v>0</v>
      </c>
      <c r="E168" s="11">
        <v>0</v>
      </c>
      <c r="F168" s="11">
        <v>50318.38809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272.57231000000002</v>
      </c>
      <c r="C172" s="11">
        <v>1344.2639099999999</v>
      </c>
      <c r="D172" s="11">
        <v>0</v>
      </c>
      <c r="E172" s="11">
        <v>0</v>
      </c>
      <c r="F172" s="11">
        <v>1616.8362199999999</v>
      </c>
    </row>
    <row r="173" spans="1:6" x14ac:dyDescent="0.25">
      <c r="A173" s="8" t="s">
        <v>166</v>
      </c>
      <c r="B173" s="9">
        <v>1517501.6584400001</v>
      </c>
      <c r="C173" s="9">
        <v>0</v>
      </c>
      <c r="D173" s="9">
        <v>0</v>
      </c>
      <c r="E173" s="9">
        <v>0</v>
      </c>
      <c r="F173" s="9">
        <v>1517501.6584400001</v>
      </c>
    </row>
    <row r="174" spans="1:6" x14ac:dyDescent="0.25">
      <c r="A174" s="12" t="s">
        <v>167</v>
      </c>
      <c r="B174" s="11">
        <v>1353095.2298100002</v>
      </c>
      <c r="C174" s="11">
        <v>0</v>
      </c>
      <c r="D174" s="11">
        <v>0</v>
      </c>
      <c r="E174" s="11">
        <v>0</v>
      </c>
      <c r="F174" s="11">
        <v>1353095.2298100002</v>
      </c>
    </row>
    <row r="175" spans="1:6" x14ac:dyDescent="0.25">
      <c r="A175" s="10" t="s">
        <v>168</v>
      </c>
      <c r="B175" s="11">
        <v>1353095.2298100002</v>
      </c>
      <c r="C175" s="11">
        <v>0</v>
      </c>
      <c r="D175" s="11">
        <v>0</v>
      </c>
      <c r="E175" s="11">
        <v>0</v>
      </c>
      <c r="F175" s="11">
        <v>1353095.2298100002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3357.7313399999998</v>
      </c>
      <c r="C178" s="11">
        <v>0</v>
      </c>
      <c r="D178" s="11">
        <v>0</v>
      </c>
      <c r="E178" s="11">
        <v>0</v>
      </c>
      <c r="F178" s="11">
        <v>3357.7313399999998</v>
      </c>
    </row>
    <row r="179" spans="1:6" x14ac:dyDescent="0.25">
      <c r="A179" s="10" t="s">
        <v>172</v>
      </c>
      <c r="B179" s="11">
        <v>0</v>
      </c>
      <c r="C179" s="11">
        <v>0</v>
      </c>
      <c r="D179" s="11">
        <v>0</v>
      </c>
      <c r="E179" s="11">
        <v>0</v>
      </c>
      <c r="F179" s="11">
        <v>0</v>
      </c>
    </row>
    <row r="180" spans="1:6" x14ac:dyDescent="0.25">
      <c r="A180" s="10" t="s">
        <v>173</v>
      </c>
      <c r="B180" s="11">
        <v>1741.57394</v>
      </c>
      <c r="C180" s="11">
        <v>0</v>
      </c>
      <c r="D180" s="11">
        <v>0</v>
      </c>
      <c r="E180" s="11">
        <v>0</v>
      </c>
      <c r="F180" s="11">
        <v>1741.57394</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149569.83604999998</v>
      </c>
      <c r="C184" s="11">
        <v>0</v>
      </c>
      <c r="D184" s="11">
        <v>0</v>
      </c>
      <c r="E184" s="11">
        <v>0</v>
      </c>
      <c r="F184" s="11">
        <v>149569.83604999998</v>
      </c>
    </row>
    <row r="185" spans="1:6" x14ac:dyDescent="0.25">
      <c r="A185" s="10" t="s">
        <v>178</v>
      </c>
      <c r="B185" s="11">
        <v>78148.377439999997</v>
      </c>
      <c r="C185" s="11">
        <v>0</v>
      </c>
      <c r="D185" s="11">
        <v>0</v>
      </c>
      <c r="E185" s="11">
        <v>0</v>
      </c>
      <c r="F185" s="11">
        <v>78148.377439999997</v>
      </c>
    </row>
    <row r="186" spans="1:6" x14ac:dyDescent="0.25">
      <c r="A186" s="10" t="s">
        <v>179</v>
      </c>
      <c r="B186" s="11">
        <v>71421.458610000001</v>
      </c>
      <c r="C186" s="11">
        <v>0</v>
      </c>
      <c r="D186" s="11">
        <v>0</v>
      </c>
      <c r="E186" s="11">
        <v>0</v>
      </c>
      <c r="F186" s="11">
        <v>71421.458610000001</v>
      </c>
    </row>
    <row r="187" spans="1:6" x14ac:dyDescent="0.25">
      <c r="A187" s="10" t="s">
        <v>180</v>
      </c>
      <c r="B187" s="11">
        <v>0</v>
      </c>
      <c r="C187" s="11">
        <v>0</v>
      </c>
      <c r="D187" s="11">
        <v>0</v>
      </c>
      <c r="E187" s="11">
        <v>0</v>
      </c>
      <c r="F187" s="11">
        <v>0</v>
      </c>
    </row>
    <row r="188" spans="1:6" x14ac:dyDescent="0.25">
      <c r="A188" s="12" t="s">
        <v>181</v>
      </c>
      <c r="B188" s="11">
        <v>11478.861239999995</v>
      </c>
      <c r="C188" s="11">
        <v>0</v>
      </c>
      <c r="D188" s="11">
        <v>0</v>
      </c>
      <c r="E188" s="11">
        <v>0</v>
      </c>
      <c r="F188" s="11">
        <v>11478.861239999995</v>
      </c>
    </row>
    <row r="189" spans="1:6" x14ac:dyDescent="0.25">
      <c r="A189" s="10" t="s">
        <v>182</v>
      </c>
      <c r="B189" s="11">
        <v>-9298.9957100000029</v>
      </c>
      <c r="C189" s="11">
        <v>0</v>
      </c>
      <c r="D189" s="11">
        <v>0</v>
      </c>
      <c r="E189" s="11">
        <v>0</v>
      </c>
      <c r="F189" s="11">
        <v>-9298.9957100000029</v>
      </c>
    </row>
    <row r="190" spans="1:6" x14ac:dyDescent="0.25">
      <c r="A190" s="13" t="s">
        <v>183</v>
      </c>
      <c r="B190" s="11">
        <v>20777.856949999998</v>
      </c>
      <c r="C190" s="11">
        <v>0</v>
      </c>
      <c r="D190" s="11">
        <v>0</v>
      </c>
      <c r="E190" s="11">
        <v>0</v>
      </c>
      <c r="F190" s="11">
        <v>20777.856949999998</v>
      </c>
    </row>
    <row r="191" spans="1:6" x14ac:dyDescent="0.25">
      <c r="A191" s="2" t="s">
        <v>184</v>
      </c>
      <c r="B191" s="9">
        <v>9686728.3202400003</v>
      </c>
      <c r="C191" s="9">
        <v>656746.07263000007</v>
      </c>
      <c r="D191" s="9">
        <v>0</v>
      </c>
      <c r="E191" s="9">
        <v>0</v>
      </c>
      <c r="F191" s="9">
        <v>10343474.39287</v>
      </c>
    </row>
    <row r="192" spans="1:6" x14ac:dyDescent="0.25">
      <c r="A192" s="8" t="s">
        <v>185</v>
      </c>
      <c r="B192" s="9">
        <v>89905.778869999995</v>
      </c>
      <c r="C192" s="9">
        <v>0</v>
      </c>
      <c r="D192" s="9">
        <v>0</v>
      </c>
      <c r="E192" s="9">
        <v>0</v>
      </c>
      <c r="F192" s="9">
        <v>89905.778869999995</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76114.485809999998</v>
      </c>
      <c r="C199" s="11">
        <v>0</v>
      </c>
      <c r="D199" s="11">
        <v>0</v>
      </c>
      <c r="E199" s="11">
        <v>0</v>
      </c>
      <c r="F199" s="11">
        <v>76114.485809999998</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14157.281050000001</v>
      </c>
      <c r="C202" s="11">
        <v>0</v>
      </c>
      <c r="D202" s="11">
        <v>0</v>
      </c>
      <c r="E202" s="11">
        <v>0</v>
      </c>
      <c r="F202" s="11">
        <v>14157.281050000001</v>
      </c>
    </row>
    <row r="203" spans="1:6" x14ac:dyDescent="0.25">
      <c r="A203" s="10" t="s">
        <v>196</v>
      </c>
      <c r="B203" s="11">
        <v>0</v>
      </c>
      <c r="C203" s="11">
        <v>0</v>
      </c>
      <c r="D203" s="11">
        <v>0</v>
      </c>
      <c r="E203" s="11">
        <v>0</v>
      </c>
      <c r="F203" s="11">
        <v>0</v>
      </c>
    </row>
    <row r="204" spans="1:6" x14ac:dyDescent="0.25">
      <c r="A204" s="10" t="s">
        <v>197</v>
      </c>
      <c r="B204" s="11">
        <v>61957.204760000001</v>
      </c>
      <c r="C204" s="11">
        <v>0</v>
      </c>
      <c r="D204" s="11">
        <v>0</v>
      </c>
      <c r="E204" s="11">
        <v>0</v>
      </c>
      <c r="F204" s="11">
        <v>61957.204760000001</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8330608.0899400003</v>
      </c>
      <c r="C212" s="9">
        <v>3100433.4953599996</v>
      </c>
      <c r="D212" s="9">
        <v>0</v>
      </c>
      <c r="E212" s="9">
        <v>0</v>
      </c>
      <c r="F212" s="9">
        <v>11431041.5853</v>
      </c>
    </row>
    <row r="213" spans="1:6" x14ac:dyDescent="0.25">
      <c r="A213" s="12" t="s">
        <v>206</v>
      </c>
      <c r="B213" s="11">
        <v>9648.39516</v>
      </c>
      <c r="C213" s="11">
        <v>0</v>
      </c>
      <c r="D213" s="11">
        <v>0</v>
      </c>
      <c r="E213" s="11">
        <v>0</v>
      </c>
      <c r="F213" s="11">
        <v>9648.39516</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9648.39516</v>
      </c>
      <c r="C216" s="11">
        <v>0</v>
      </c>
      <c r="D216" s="11">
        <v>0</v>
      </c>
      <c r="E216" s="11">
        <v>0</v>
      </c>
      <c r="F216" s="11">
        <v>9648.39516</v>
      </c>
    </row>
    <row r="217" spans="1:6" x14ac:dyDescent="0.25">
      <c r="A217" s="12" t="s">
        <v>210</v>
      </c>
      <c r="B217" s="11">
        <v>12289.57007</v>
      </c>
      <c r="C217" s="11">
        <v>0</v>
      </c>
      <c r="D217" s="11">
        <v>0</v>
      </c>
      <c r="E217" s="11">
        <v>0</v>
      </c>
      <c r="F217" s="11">
        <v>12289.57007</v>
      </c>
    </row>
    <row r="218" spans="1:6" x14ac:dyDescent="0.25">
      <c r="A218" s="13" t="s">
        <v>211</v>
      </c>
      <c r="B218" s="11">
        <v>0</v>
      </c>
      <c r="C218" s="11">
        <v>0</v>
      </c>
      <c r="D218" s="11">
        <v>0</v>
      </c>
      <c r="E218" s="11">
        <v>0</v>
      </c>
      <c r="F218" s="11">
        <v>0</v>
      </c>
    </row>
    <row r="219" spans="1:6" x14ac:dyDescent="0.25">
      <c r="A219" s="10" t="s">
        <v>212</v>
      </c>
      <c r="B219" s="11">
        <v>12131.794889999999</v>
      </c>
      <c r="C219" s="11">
        <v>0</v>
      </c>
      <c r="D219" s="11">
        <v>0</v>
      </c>
      <c r="E219" s="11">
        <v>0</v>
      </c>
      <c r="F219" s="11">
        <v>12131.794889999999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5948452.3117899997</v>
      </c>
      <c r="C229" s="11">
        <v>1707935.7280699997</v>
      </c>
      <c r="D229" s="11">
        <v>0</v>
      </c>
      <c r="E229" s="11">
        <v>0</v>
      </c>
      <c r="F229" s="11">
        <v>7656388.039859999</v>
      </c>
    </row>
    <row r="230" spans="1:6" x14ac:dyDescent="0.25">
      <c r="A230" s="10" t="s">
        <v>223</v>
      </c>
      <c r="B230" s="11">
        <v>1940983.6184899998</v>
      </c>
      <c r="C230" s="11">
        <v>1288896.0906599998</v>
      </c>
      <c r="D230" s="11">
        <v>0</v>
      </c>
      <c r="E230" s="11">
        <v>0</v>
      </c>
      <c r="F230" s="11">
        <v>3229879.7091499995</v>
      </c>
    </row>
    <row r="231" spans="1:6" x14ac:dyDescent="0.25">
      <c r="A231" s="10" t="s">
        <v>224</v>
      </c>
      <c r="B231" s="11">
        <v>0</v>
      </c>
      <c r="C231" s="11">
        <v>0</v>
      </c>
      <c r="D231" s="11">
        <v>0</v>
      </c>
      <c r="E231" s="11">
        <v>0</v>
      </c>
      <c r="F231" s="11">
        <v>0</v>
      </c>
    </row>
    <row r="232" spans="1:6" x14ac:dyDescent="0.25">
      <c r="A232" s="10" t="s">
        <v>225</v>
      </c>
      <c r="B232" s="11">
        <v>1604590.0689099999</v>
      </c>
      <c r="C232" s="11">
        <v>307563.29936</v>
      </c>
      <c r="D232" s="11">
        <v>0</v>
      </c>
      <c r="E232" s="11">
        <v>0</v>
      </c>
      <c r="F232" s="11">
        <v>1912153.36827</v>
      </c>
    </row>
    <row r="233" spans="1:6" x14ac:dyDescent="0.25">
      <c r="A233" s="10" t="s">
        <v>226</v>
      </c>
      <c r="B233" s="11">
        <v>0</v>
      </c>
      <c r="C233" s="11">
        <v>0</v>
      </c>
      <c r="D233" s="11">
        <v>0</v>
      </c>
      <c r="E233" s="11">
        <v>0</v>
      </c>
      <c r="F233" s="11">
        <v>0</v>
      </c>
    </row>
    <row r="234" spans="1:6" x14ac:dyDescent="0.25">
      <c r="A234" s="10" t="s">
        <v>227</v>
      </c>
      <c r="B234" s="10">
        <v>249607.45287000001</v>
      </c>
      <c r="C234" s="10">
        <v>0</v>
      </c>
      <c r="D234" s="10">
        <v>0</v>
      </c>
      <c r="E234" s="10">
        <v>0</v>
      </c>
      <c r="F234" s="10">
        <v>249607.45287000001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2153271.1715199999</v>
      </c>
      <c r="C237" s="10">
        <v>111476.33804999999</v>
      </c>
      <c r="D237" s="10">
        <v>0</v>
      </c>
      <c r="E237" s="10">
        <v>0</v>
      </c>
      <c r="F237" s="10">
        <v>2264747.5095699998</v>
      </c>
    </row>
    <row r="238" spans="1:6" x14ac:dyDescent="0.25">
      <c r="A238" s="12" t="s">
        <v>231</v>
      </c>
      <c r="B238" s="10">
        <v>1689514.8363599998</v>
      </c>
      <c r="C238" s="10">
        <v>1392497.7672899999</v>
      </c>
      <c r="D238" s="10">
        <v>0</v>
      </c>
      <c r="E238" s="10">
        <v>0</v>
      </c>
      <c r="F238" s="10">
        <v>3082012.6036499999</v>
      </c>
    </row>
    <row r="239" spans="1:6" x14ac:dyDescent="0.25">
      <c r="A239" s="10" t="s">
        <v>232</v>
      </c>
      <c r="B239" s="10">
        <v>85679.562569999995</v>
      </c>
      <c r="C239" s="10">
        <v>42398.268840000004</v>
      </c>
      <c r="D239" s="10">
        <v>0</v>
      </c>
      <c r="E239" s="10">
        <v>0</v>
      </c>
      <c r="F239" s="10">
        <v>128077.83141</v>
      </c>
    </row>
    <row r="240" spans="1:6" x14ac:dyDescent="0.25">
      <c r="A240" s="10" t="s">
        <v>233</v>
      </c>
      <c r="B240" s="10">
        <v>577514.98732000007</v>
      </c>
      <c r="C240" s="10">
        <v>14577.5</v>
      </c>
      <c r="D240" s="10">
        <v>0</v>
      </c>
      <c r="E240" s="10">
        <v>0</v>
      </c>
      <c r="F240" s="10">
        <v>592092.48732000007</v>
      </c>
    </row>
    <row r="241" spans="1:6" x14ac:dyDescent="0.25">
      <c r="A241" s="10" t="s">
        <v>234</v>
      </c>
      <c r="B241" s="10">
        <v>722814.3539499999</v>
      </c>
      <c r="C241" s="10">
        <v>68657.758430000002</v>
      </c>
      <c r="D241" s="10">
        <v>0</v>
      </c>
      <c r="E241" s="10">
        <v>0</v>
      </c>
      <c r="F241" s="10">
        <v>791472.11237999995</v>
      </c>
    </row>
    <row r="242" spans="1:6" x14ac:dyDescent="0.25">
      <c r="A242" s="10" t="s">
        <v>235</v>
      </c>
      <c r="B242" s="10">
        <v>71986.760569999999</v>
      </c>
      <c r="C242" s="10">
        <v>2465.8527999999997</v>
      </c>
      <c r="D242" s="10">
        <v>0</v>
      </c>
      <c r="E242" s="10">
        <v>0</v>
      </c>
      <c r="F242" s="10">
        <v>74452.613369999992</v>
      </c>
    </row>
    <row r="243" spans="1:6" x14ac:dyDescent="0.25">
      <c r="A243" s="10" t="s">
        <v>236</v>
      </c>
      <c r="B243" s="10">
        <v>0</v>
      </c>
      <c r="C243" s="10">
        <v>0</v>
      </c>
      <c r="D243" s="10">
        <v>0</v>
      </c>
      <c r="E243" s="10">
        <v>0</v>
      </c>
      <c r="F243" s="10">
        <v>0</v>
      </c>
    </row>
    <row r="244" spans="1:6" x14ac:dyDescent="0.25">
      <c r="A244" s="10" t="s">
        <v>237</v>
      </c>
      <c r="B244" s="10">
        <v>231519.17195000002</v>
      </c>
      <c r="C244" s="10">
        <v>1264398.3872199999</v>
      </c>
      <c r="D244" s="10">
        <v>0</v>
      </c>
      <c r="E244" s="10">
        <v>0</v>
      </c>
      <c r="F244" s="10">
        <v>1495917.55917</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670702.9765600001</v>
      </c>
      <c r="C248" s="10">
        <v>0</v>
      </c>
      <c r="D248" s="10">
        <v>0</v>
      </c>
      <c r="E248" s="10">
        <v>0</v>
      </c>
      <c r="F248" s="10">
        <v>670702.9765600001</v>
      </c>
    </row>
    <row r="249" spans="1:6" x14ac:dyDescent="0.25">
      <c r="A249" s="10" t="s">
        <v>239</v>
      </c>
      <c r="B249" s="10">
        <v>656454.52799000009</v>
      </c>
      <c r="C249" s="10">
        <v>0</v>
      </c>
      <c r="D249" s="10">
        <v>0</v>
      </c>
      <c r="E249" s="10">
        <v>0</v>
      </c>
      <c r="F249" s="10">
        <v>656454.52799000009</v>
      </c>
    </row>
    <row r="250" spans="1:6" x14ac:dyDescent="0.25">
      <c r="A250" s="10" t="s">
        <v>240</v>
      </c>
      <c r="B250" s="10">
        <v>14248.44857</v>
      </c>
      <c r="C250" s="10">
        <v>0</v>
      </c>
      <c r="D250" s="10">
        <v>0</v>
      </c>
      <c r="E250" s="10">
        <v>0</v>
      </c>
      <c r="F250" s="10">
        <v>14248.44857</v>
      </c>
    </row>
    <row r="251" spans="1:6" x14ac:dyDescent="0.25">
      <c r="A251" s="8" t="s">
        <v>242</v>
      </c>
      <c r="B251" s="9">
        <v>697564.97811000003</v>
      </c>
      <c r="C251" s="9">
        <v>5895.7412599999998</v>
      </c>
      <c r="D251" s="9">
        <v>0</v>
      </c>
      <c r="E251" s="9">
        <v>0</v>
      </c>
      <c r="F251" s="9">
        <v>703460.71937000006</v>
      </c>
    </row>
    <row r="252" spans="1:6" x14ac:dyDescent="0.25">
      <c r="A252" s="10" t="s">
        <v>243</v>
      </c>
      <c r="B252" s="11">
        <v>3345.0818599999998</v>
      </c>
      <c r="C252" s="11">
        <v>0.17877999999999999</v>
      </c>
      <c r="D252" s="11">
        <v>0</v>
      </c>
      <c r="E252" s="11">
        <v>0</v>
      </c>
      <c r="F252" s="11">
        <v>3345.26064</v>
      </c>
    </row>
    <row r="253" spans="1:6" x14ac:dyDescent="0.25">
      <c r="A253" s="10" t="s">
        <v>244</v>
      </c>
      <c r="B253" s="11">
        <v>6254.2399099999993</v>
      </c>
      <c r="C253" s="11">
        <v>150.80165000000002</v>
      </c>
      <c r="D253" s="11">
        <v>0</v>
      </c>
      <c r="E253" s="11">
        <v>0</v>
      </c>
      <c r="F253" s="11">
        <v>6405.0415599999997</v>
      </c>
    </row>
    <row r="254" spans="1:6" x14ac:dyDescent="0.25">
      <c r="A254" s="10" t="s">
        <v>245</v>
      </c>
      <c r="B254" s="11">
        <v>636865.43419000006</v>
      </c>
      <c r="C254" s="11">
        <v>3872.4930300000001</v>
      </c>
      <c r="D254" s="11">
        <v>0</v>
      </c>
      <c r="E254" s="11">
        <v>0</v>
      </c>
      <c r="F254" s="11">
        <v>640737.92722000007</v>
      </c>
    </row>
    <row r="255" spans="1:6" x14ac:dyDescent="0.25">
      <c r="A255" s="10" t="s">
        <v>246</v>
      </c>
      <c r="B255" s="11">
        <v>46088.89286</v>
      </c>
      <c r="C255" s="11">
        <v>1860.6030800000001</v>
      </c>
      <c r="D255" s="11">
        <v>0</v>
      </c>
      <c r="E255" s="11">
        <v>0</v>
      </c>
      <c r="F255" s="11">
        <v>47949.495940000001</v>
      </c>
    </row>
    <row r="256" spans="1:6" x14ac:dyDescent="0.25">
      <c r="A256" s="10" t="s">
        <v>247</v>
      </c>
      <c r="B256" s="11">
        <v>2689.6385400000004</v>
      </c>
      <c r="C256" s="11">
        <v>11.664719999999999</v>
      </c>
      <c r="D256" s="11">
        <v>0</v>
      </c>
      <c r="E256" s="11">
        <v>0</v>
      </c>
      <c r="F256" s="11">
        <v>2701.3032600000006</v>
      </c>
    </row>
    <row r="257" spans="1:6" x14ac:dyDescent="0.25">
      <c r="A257" s="10" t="s">
        <v>248</v>
      </c>
      <c r="B257" s="11">
        <v>0</v>
      </c>
      <c r="C257" s="11">
        <v>0</v>
      </c>
      <c r="D257" s="11">
        <v>0</v>
      </c>
      <c r="E257" s="11">
        <v>0</v>
      </c>
      <c r="F257" s="11">
        <v>0</v>
      </c>
    </row>
    <row r="258" spans="1:6" x14ac:dyDescent="0.25">
      <c r="A258" s="10" t="s">
        <v>249</v>
      </c>
      <c r="B258" s="11">
        <v>1357.40218</v>
      </c>
      <c r="C258" s="11">
        <v>0</v>
      </c>
      <c r="D258" s="11">
        <v>0</v>
      </c>
      <c r="E258" s="11">
        <v>0</v>
      </c>
      <c r="F258" s="11">
        <v>1357.40218</v>
      </c>
    </row>
    <row r="259" spans="1:6" x14ac:dyDescent="0.25">
      <c r="A259" s="10" t="s">
        <v>250</v>
      </c>
      <c r="B259" s="11">
        <v>964.28857000000005</v>
      </c>
      <c r="C259" s="11">
        <v>0</v>
      </c>
      <c r="D259" s="11">
        <v>0</v>
      </c>
      <c r="E259" s="11">
        <v>0</v>
      </c>
      <c r="F259" s="11">
        <v>964.28857000000005</v>
      </c>
    </row>
    <row r="260" spans="1:6" x14ac:dyDescent="0.25">
      <c r="A260" s="8" t="s">
        <v>251</v>
      </c>
      <c r="B260" s="9">
        <v>164528.41410000002</v>
      </c>
      <c r="C260" s="9">
        <v>19432.042289999994</v>
      </c>
      <c r="D260" s="9">
        <v>0</v>
      </c>
      <c r="E260" s="9">
        <v>0</v>
      </c>
      <c r="F260" s="9">
        <v>183960.45639000001</v>
      </c>
    </row>
    <row r="261" spans="1:6" x14ac:dyDescent="0.25">
      <c r="A261" s="10" t="s">
        <v>252</v>
      </c>
      <c r="B261" s="11">
        <v>29960.196310000007</v>
      </c>
      <c r="C261" s="11">
        <v>1386.2992400000001</v>
      </c>
      <c r="D261" s="11">
        <v>0</v>
      </c>
      <c r="E261" s="11">
        <v>0</v>
      </c>
      <c r="F261" s="11">
        <v>31346.495550000007</v>
      </c>
    </row>
    <row r="262" spans="1:6" x14ac:dyDescent="0.25">
      <c r="A262" s="10" t="s">
        <v>253</v>
      </c>
      <c r="B262" s="11">
        <v>0</v>
      </c>
      <c r="C262" s="11">
        <v>0</v>
      </c>
      <c r="D262" s="11">
        <v>0</v>
      </c>
      <c r="E262" s="11">
        <v>0</v>
      </c>
      <c r="F262" s="11">
        <v>0</v>
      </c>
    </row>
    <row r="263" spans="1:6" x14ac:dyDescent="0.25">
      <c r="A263" s="10" t="s">
        <v>254</v>
      </c>
      <c r="B263" s="11">
        <v>79898.032640000019</v>
      </c>
      <c r="C263" s="11">
        <v>15345.789389999998</v>
      </c>
      <c r="D263" s="11">
        <v>0</v>
      </c>
      <c r="E263" s="11">
        <v>0</v>
      </c>
      <c r="F263" s="11">
        <v>95243.82203000001</v>
      </c>
    </row>
    <row r="264" spans="1:6" x14ac:dyDescent="0.25">
      <c r="A264" s="10" t="s">
        <v>255</v>
      </c>
      <c r="B264" s="11">
        <v>1742.8382099999999</v>
      </c>
      <c r="C264" s="11">
        <v>762.66941999999995</v>
      </c>
      <c r="D264" s="11">
        <v>0</v>
      </c>
      <c r="E264" s="11">
        <v>0</v>
      </c>
      <c r="F264" s="11">
        <v>2505.5076300000001</v>
      </c>
    </row>
    <row r="265" spans="1:6" x14ac:dyDescent="0.25">
      <c r="A265" s="10" t="s">
        <v>256</v>
      </c>
      <c r="B265" s="11">
        <v>50992.316740000002</v>
      </c>
      <c r="C265" s="11">
        <v>1327.80134</v>
      </c>
      <c r="D265" s="11">
        <v>0</v>
      </c>
      <c r="E265" s="11">
        <v>0</v>
      </c>
      <c r="F265" s="11">
        <v>52320.11808</v>
      </c>
    </row>
    <row r="266" spans="1:6" x14ac:dyDescent="0.25">
      <c r="A266" s="13" t="s">
        <v>257</v>
      </c>
      <c r="B266" s="11">
        <v>1935.0302000000001</v>
      </c>
      <c r="C266" s="11">
        <v>609.48289999999997</v>
      </c>
      <c r="D266" s="11">
        <v>0</v>
      </c>
      <c r="E266" s="11">
        <v>0</v>
      </c>
      <c r="F266" s="11">
        <v>2544.5131000000001</v>
      </c>
    </row>
    <row r="267" spans="1:6" x14ac:dyDescent="0.25">
      <c r="A267" s="13" t="s">
        <v>258</v>
      </c>
      <c r="B267" s="11">
        <v>0</v>
      </c>
      <c r="C267" s="11">
        <v>0</v>
      </c>
      <c r="D267" s="11">
        <v>0</v>
      </c>
      <c r="E267" s="11">
        <v>0</v>
      </c>
      <c r="F267" s="11">
        <v>0</v>
      </c>
    </row>
    <row r="268" spans="1:6" x14ac:dyDescent="0.25">
      <c r="A268" s="8" t="s">
        <v>259</v>
      </c>
      <c r="B268" s="9">
        <v>533036.56400999997</v>
      </c>
      <c r="C268" s="9">
        <v>-13536.301029999995</v>
      </c>
      <c r="D268" s="9">
        <v>0</v>
      </c>
      <c r="E268" s="9">
        <v>0</v>
      </c>
      <c r="F268" s="9">
        <v>519500.26298</v>
      </c>
    </row>
    <row r="269" spans="1:6" x14ac:dyDescent="0.25">
      <c r="A269" s="2" t="s">
        <v>260</v>
      </c>
      <c r="B269" s="9">
        <v>31613.363320000004</v>
      </c>
      <c r="C269" s="9">
        <v>8331.2495899999994</v>
      </c>
      <c r="D269" s="9">
        <v>0</v>
      </c>
      <c r="E269" s="9">
        <v>0</v>
      </c>
      <c r="F269" s="9">
        <v>39944.612910000003</v>
      </c>
    </row>
    <row r="270" spans="1:6" x14ac:dyDescent="0.25">
      <c r="A270" s="10" t="s">
        <v>261</v>
      </c>
      <c r="B270" s="11">
        <v>16074.864250000002</v>
      </c>
      <c r="C270" s="11">
        <v>0.56280999999999992</v>
      </c>
      <c r="D270" s="11">
        <v>0</v>
      </c>
      <c r="E270" s="11">
        <v>0</v>
      </c>
      <c r="F270" s="11">
        <v>16075.427060000002</v>
      </c>
    </row>
    <row r="271" spans="1:6" x14ac:dyDescent="0.25">
      <c r="A271" s="10" t="s">
        <v>262</v>
      </c>
      <c r="B271" s="11">
        <v>249.21274</v>
      </c>
      <c r="C271" s="11">
        <v>64.137070000000008</v>
      </c>
      <c r="D271" s="11">
        <v>0</v>
      </c>
      <c r="E271" s="11">
        <v>0</v>
      </c>
      <c r="F271" s="11">
        <v>313.34980999999999</v>
      </c>
    </row>
    <row r="272" spans="1:6" x14ac:dyDescent="0.25">
      <c r="A272" s="10" t="s">
        <v>263</v>
      </c>
      <c r="B272" s="11">
        <v>3275.4289800000001</v>
      </c>
      <c r="C272" s="11">
        <v>0</v>
      </c>
      <c r="D272" s="11">
        <v>0</v>
      </c>
      <c r="E272" s="11">
        <v>0</v>
      </c>
      <c r="F272" s="11">
        <v>3275.4289800000001</v>
      </c>
    </row>
    <row r="273" spans="1:6" x14ac:dyDescent="0.25">
      <c r="A273" s="10" t="s">
        <v>264</v>
      </c>
      <c r="B273" s="11">
        <v>245.30464000000001</v>
      </c>
      <c r="C273" s="11">
        <v>0</v>
      </c>
      <c r="D273" s="11">
        <v>0</v>
      </c>
      <c r="E273" s="11">
        <v>0</v>
      </c>
      <c r="F273" s="11">
        <v>245.30464000000001</v>
      </c>
    </row>
    <row r="274" spans="1:6" x14ac:dyDescent="0.25">
      <c r="A274" s="17" t="s">
        <v>265</v>
      </c>
      <c r="B274" s="11">
        <v>11768.552710000002</v>
      </c>
      <c r="C274" s="11">
        <v>8266.5497099999993</v>
      </c>
      <c r="D274" s="11">
        <v>0</v>
      </c>
      <c r="E274" s="11">
        <v>0</v>
      </c>
      <c r="F274" s="11">
        <v>20035.102420000003</v>
      </c>
    </row>
    <row r="275" spans="1:6" x14ac:dyDescent="0.25">
      <c r="A275" s="17" t="s">
        <v>266</v>
      </c>
      <c r="B275" s="11">
        <v>0</v>
      </c>
      <c r="C275" s="11">
        <v>0</v>
      </c>
      <c r="D275" s="11">
        <v>0</v>
      </c>
      <c r="E275" s="11">
        <v>0</v>
      </c>
      <c r="F275" s="11">
        <v>0</v>
      </c>
    </row>
    <row r="276" spans="1:6" x14ac:dyDescent="0.25">
      <c r="A276" s="8" t="s">
        <v>267</v>
      </c>
      <c r="B276" s="9">
        <v>48154.518800000005</v>
      </c>
      <c r="C276" s="9">
        <v>10418.9524</v>
      </c>
      <c r="D276" s="9">
        <v>0</v>
      </c>
      <c r="E276" s="9">
        <v>0</v>
      </c>
      <c r="F276" s="9">
        <v>58573.471200000007</v>
      </c>
    </row>
    <row r="277" spans="1:6" x14ac:dyDescent="0.25">
      <c r="A277" s="10" t="s">
        <v>261</v>
      </c>
      <c r="B277" s="11">
        <v>19185.877700000001</v>
      </c>
      <c r="C277" s="11">
        <v>4556.2350999999999</v>
      </c>
      <c r="D277" s="11">
        <v>0</v>
      </c>
      <c r="E277" s="11">
        <v>0</v>
      </c>
      <c r="F277" s="11">
        <v>23742.112800000003</v>
      </c>
    </row>
    <row r="278" spans="1:6" x14ac:dyDescent="0.25">
      <c r="A278" s="10" t="s">
        <v>268</v>
      </c>
      <c r="B278" s="11">
        <v>1344.2288700000001</v>
      </c>
      <c r="C278" s="11">
        <v>0</v>
      </c>
      <c r="D278" s="11">
        <v>0</v>
      </c>
      <c r="E278" s="11">
        <v>0</v>
      </c>
      <c r="F278" s="11">
        <v>1344.2288700000001</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27624.412230000002</v>
      </c>
      <c r="C281" s="11">
        <v>5862.7173000000003</v>
      </c>
      <c r="D281" s="11">
        <v>0</v>
      </c>
      <c r="E281" s="11">
        <v>0</v>
      </c>
      <c r="F281" s="11">
        <v>33487.129530000006</v>
      </c>
    </row>
    <row r="282" spans="1:6" x14ac:dyDescent="0.25">
      <c r="A282" s="13" t="s">
        <v>272</v>
      </c>
      <c r="B282" s="11">
        <v>0</v>
      </c>
      <c r="C282" s="11">
        <v>0</v>
      </c>
      <c r="D282" s="11">
        <v>0</v>
      </c>
      <c r="E282" s="11">
        <v>0</v>
      </c>
      <c r="F282" s="11">
        <v>0</v>
      </c>
    </row>
    <row r="283" spans="1:6" x14ac:dyDescent="0.25">
      <c r="A283" s="8" t="s">
        <v>273</v>
      </c>
      <c r="B283" s="9">
        <v>516495.40852999996</v>
      </c>
      <c r="C283" s="9">
        <v>-15624.003839999996</v>
      </c>
      <c r="D283" s="9">
        <v>0</v>
      </c>
      <c r="E283" s="9">
        <v>0</v>
      </c>
      <c r="F283" s="9">
        <v>500871.40468999994</v>
      </c>
    </row>
    <row r="284" spans="1:6" x14ac:dyDescent="0.25">
      <c r="A284" s="10" t="s">
        <v>274</v>
      </c>
      <c r="B284" s="11">
        <v>125912.02438000002</v>
      </c>
      <c r="C284" s="11">
        <v>8131.1088499999996</v>
      </c>
      <c r="D284" s="11">
        <v>0</v>
      </c>
      <c r="E284" s="11">
        <v>0</v>
      </c>
      <c r="F284" s="11">
        <v>134043.13323000001</v>
      </c>
    </row>
    <row r="285" spans="1:6" x14ac:dyDescent="0.25">
      <c r="A285" s="10" t="s">
        <v>275</v>
      </c>
      <c r="B285" s="11">
        <v>19033.108900000003</v>
      </c>
      <c r="C285" s="11">
        <v>826.49680000000001</v>
      </c>
      <c r="D285" s="11">
        <v>0</v>
      </c>
      <c r="E285" s="11">
        <v>0</v>
      </c>
      <c r="F285" s="11">
        <v>19859.605700000004</v>
      </c>
    </row>
    <row r="286" spans="1:6" x14ac:dyDescent="0.25">
      <c r="A286" s="10" t="s">
        <v>276</v>
      </c>
      <c r="B286" s="11">
        <v>106876.57198000001</v>
      </c>
      <c r="C286" s="11">
        <v>7304.5930600000002</v>
      </c>
      <c r="D286" s="11">
        <v>0</v>
      </c>
      <c r="E286" s="11">
        <v>0</v>
      </c>
      <c r="F286" s="11">
        <v>114181.16504000001</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2.3435000000000001</v>
      </c>
      <c r="C290" s="11">
        <v>0</v>
      </c>
      <c r="D290" s="11">
        <v>0</v>
      </c>
      <c r="E290" s="11">
        <v>0</v>
      </c>
      <c r="F290" s="11">
        <v>2.3435000000000001</v>
      </c>
    </row>
    <row r="291" spans="1:6" x14ac:dyDescent="0.25">
      <c r="A291" s="10" t="s">
        <v>281</v>
      </c>
      <c r="B291" s="11">
        <v>0</v>
      </c>
      <c r="C291" s="11">
        <v>0</v>
      </c>
      <c r="D291" s="11">
        <v>0</v>
      </c>
      <c r="E291" s="11">
        <v>0</v>
      </c>
      <c r="F291" s="11">
        <v>0</v>
      </c>
    </row>
    <row r="292" spans="1:6" x14ac:dyDescent="0.25">
      <c r="A292" s="10" t="s">
        <v>282</v>
      </c>
      <c r="B292" s="11">
        <v>190562.49872999999</v>
      </c>
      <c r="C292" s="11">
        <v>6889.1058199999998</v>
      </c>
      <c r="D292" s="11">
        <v>0</v>
      </c>
      <c r="E292" s="11">
        <v>0</v>
      </c>
      <c r="F292" s="11">
        <v>197451.60454999999</v>
      </c>
    </row>
    <row r="293" spans="1:6" x14ac:dyDescent="0.25">
      <c r="A293" s="10" t="s">
        <v>283</v>
      </c>
      <c r="B293" s="11">
        <v>161759.19928</v>
      </c>
      <c r="C293" s="11">
        <v>6535.9640599999993</v>
      </c>
      <c r="D293" s="11">
        <v>0</v>
      </c>
      <c r="E293" s="11">
        <v>0</v>
      </c>
      <c r="F293" s="11">
        <v>168295.16334</v>
      </c>
    </row>
    <row r="294" spans="1:6" x14ac:dyDescent="0.25">
      <c r="A294" s="10" t="s">
        <v>284</v>
      </c>
      <c r="B294" s="11">
        <v>3172.32195</v>
      </c>
      <c r="C294" s="11">
        <v>1.0247599999999999</v>
      </c>
      <c r="D294" s="11">
        <v>0</v>
      </c>
      <c r="E294" s="11">
        <v>0</v>
      </c>
      <c r="F294" s="11">
        <v>3173.3467099999998</v>
      </c>
    </row>
    <row r="295" spans="1:6" x14ac:dyDescent="0.25">
      <c r="A295" s="13" t="s">
        <v>285</v>
      </c>
      <c r="B295" s="11">
        <v>11.250350000000001</v>
      </c>
      <c r="C295" s="11">
        <v>0</v>
      </c>
      <c r="D295" s="11">
        <v>0</v>
      </c>
      <c r="E295" s="11">
        <v>0</v>
      </c>
      <c r="F295" s="11">
        <v>11.250350000000001</v>
      </c>
    </row>
    <row r="296" spans="1:6" x14ac:dyDescent="0.25">
      <c r="A296" s="13" t="s">
        <v>286</v>
      </c>
      <c r="B296" s="11">
        <v>25470.832520000004</v>
      </c>
      <c r="C296" s="11">
        <v>344.27954</v>
      </c>
      <c r="D296" s="11">
        <v>0</v>
      </c>
      <c r="E296" s="11">
        <v>0</v>
      </c>
      <c r="F296" s="11">
        <v>25815.112060000003</v>
      </c>
    </row>
    <row r="297" spans="1:6" x14ac:dyDescent="0.25">
      <c r="A297" s="10" t="s">
        <v>287</v>
      </c>
      <c r="B297" s="11">
        <v>141.94513000000001</v>
      </c>
      <c r="C297" s="11">
        <v>7.8374600000000001</v>
      </c>
      <c r="D297" s="11">
        <v>0</v>
      </c>
      <c r="E297" s="11">
        <v>0</v>
      </c>
      <c r="F297" s="11">
        <v>149.78259</v>
      </c>
    </row>
    <row r="298" spans="1:6" x14ac:dyDescent="0.25">
      <c r="A298" s="13" t="s">
        <v>288</v>
      </c>
      <c r="B298" s="11">
        <v>6.9494999999999996</v>
      </c>
      <c r="C298" s="11">
        <v>0</v>
      </c>
      <c r="D298" s="11">
        <v>0</v>
      </c>
      <c r="E298" s="11">
        <v>0</v>
      </c>
      <c r="F298" s="11">
        <v>6.9494999999999996</v>
      </c>
    </row>
    <row r="299" spans="1:6" x14ac:dyDescent="0.25">
      <c r="A299" s="8" t="s">
        <v>289</v>
      </c>
      <c r="B299" s="9">
        <v>451844.93417999998</v>
      </c>
      <c r="C299" s="9">
        <v>-14382.000809999996</v>
      </c>
      <c r="D299" s="9">
        <v>0</v>
      </c>
      <c r="E299" s="9">
        <v>0</v>
      </c>
      <c r="F299" s="9">
        <v>437462.93336999998</v>
      </c>
    </row>
    <row r="300" spans="1:6" x14ac:dyDescent="0.25">
      <c r="A300" s="10" t="s">
        <v>290</v>
      </c>
      <c r="B300" s="11">
        <v>402499.49250999989</v>
      </c>
      <c r="C300" s="11">
        <v>2031.7105200000001</v>
      </c>
      <c r="D300" s="11">
        <v>0</v>
      </c>
      <c r="E300" s="11">
        <v>0</v>
      </c>
      <c r="F300" s="11">
        <v>404531.20302999992</v>
      </c>
    </row>
    <row r="301" spans="1:6" x14ac:dyDescent="0.25">
      <c r="A301" s="10" t="s">
        <v>291</v>
      </c>
      <c r="B301" s="11">
        <v>264991.40487999993</v>
      </c>
      <c r="C301" s="11">
        <v>17.016680000000001</v>
      </c>
      <c r="D301" s="11">
        <v>0</v>
      </c>
      <c r="E301" s="11">
        <v>0</v>
      </c>
      <c r="F301" s="11">
        <v>265008.42155999993</v>
      </c>
    </row>
    <row r="302" spans="1:6" x14ac:dyDescent="0.25">
      <c r="A302" s="10" t="s">
        <v>292</v>
      </c>
      <c r="B302" s="11">
        <v>27247.936089999999</v>
      </c>
      <c r="C302" s="11">
        <v>135.44548</v>
      </c>
      <c r="D302" s="11">
        <v>0</v>
      </c>
      <c r="E302" s="11">
        <v>0</v>
      </c>
      <c r="F302" s="11">
        <v>27383.381569999998</v>
      </c>
    </row>
    <row r="303" spans="1:6" x14ac:dyDescent="0.25">
      <c r="A303" s="10" t="s">
        <v>293</v>
      </c>
      <c r="B303" s="11">
        <v>1749.97235</v>
      </c>
      <c r="C303" s="11">
        <v>1519.2731800000001</v>
      </c>
      <c r="D303" s="11">
        <v>0</v>
      </c>
      <c r="E303" s="11">
        <v>0</v>
      </c>
      <c r="F303" s="11">
        <v>3269.2455300000001</v>
      </c>
    </row>
    <row r="304" spans="1:6" x14ac:dyDescent="0.25">
      <c r="A304" s="10" t="s">
        <v>294</v>
      </c>
      <c r="B304" s="11">
        <v>13484.24107</v>
      </c>
      <c r="C304" s="11">
        <v>12.403</v>
      </c>
      <c r="D304" s="11">
        <v>0</v>
      </c>
      <c r="E304" s="11">
        <v>0</v>
      </c>
      <c r="F304" s="11">
        <v>13496.64407</v>
      </c>
    </row>
    <row r="305" spans="1:7" x14ac:dyDescent="0.25">
      <c r="A305" s="10" t="s">
        <v>295</v>
      </c>
      <c r="B305" s="11">
        <v>24521.245569999999</v>
      </c>
      <c r="C305" s="11">
        <v>0</v>
      </c>
      <c r="D305" s="11">
        <v>0</v>
      </c>
      <c r="E305" s="11">
        <v>0</v>
      </c>
      <c r="F305" s="11">
        <v>24521.245569999999</v>
      </c>
    </row>
    <row r="306" spans="1:7" x14ac:dyDescent="0.25">
      <c r="A306" s="10" t="s">
        <v>296</v>
      </c>
      <c r="B306" s="11">
        <v>6784.8961299999992</v>
      </c>
      <c r="C306" s="11">
        <v>0</v>
      </c>
      <c r="D306" s="11">
        <v>0</v>
      </c>
      <c r="E306" s="11">
        <v>0</v>
      </c>
      <c r="F306" s="11">
        <v>6784.8961299999992</v>
      </c>
    </row>
    <row r="307" spans="1:7" x14ac:dyDescent="0.25">
      <c r="A307" s="10" t="s">
        <v>297</v>
      </c>
      <c r="B307" s="11">
        <v>12554.177770000002</v>
      </c>
      <c r="C307" s="11">
        <v>0</v>
      </c>
      <c r="D307" s="11">
        <v>0</v>
      </c>
      <c r="E307" s="11">
        <v>0</v>
      </c>
      <c r="F307" s="11">
        <v>12554.177770000002</v>
      </c>
    </row>
    <row r="308" spans="1:7" x14ac:dyDescent="0.25">
      <c r="A308" s="10" t="s">
        <v>298</v>
      </c>
      <c r="B308" s="11">
        <v>6523.9950399999998</v>
      </c>
      <c r="C308" s="11">
        <v>0</v>
      </c>
      <c r="D308" s="11">
        <v>0</v>
      </c>
      <c r="E308" s="11">
        <v>0</v>
      </c>
      <c r="F308" s="11">
        <v>6523.9950399999998</v>
      </c>
    </row>
    <row r="309" spans="1:7" x14ac:dyDescent="0.25">
      <c r="A309" s="13" t="s">
        <v>299</v>
      </c>
      <c r="B309" s="11">
        <v>44641.623610000017</v>
      </c>
      <c r="C309" s="11">
        <v>347.57218</v>
      </c>
      <c r="D309" s="11">
        <v>0</v>
      </c>
      <c r="E309" s="11">
        <v>0</v>
      </c>
      <c r="F309" s="11">
        <v>44989.19579000002</v>
      </c>
    </row>
    <row r="310" spans="1:7" x14ac:dyDescent="0.25">
      <c r="A310" s="8" t="s">
        <v>300</v>
      </c>
      <c r="B310" s="9">
        <v>49345.441670000087</v>
      </c>
      <c r="C310" s="9">
        <v>-16413.711329999995</v>
      </c>
      <c r="D310" s="9">
        <v>0</v>
      </c>
      <c r="E310" s="9">
        <v>0</v>
      </c>
      <c r="F310" s="9">
        <v>32931.730340000096</v>
      </c>
    </row>
    <row r="311" spans="1:7" x14ac:dyDescent="0.25">
      <c r="A311" s="13" t="s">
        <v>301</v>
      </c>
      <c r="B311" s="11">
        <v>252.62839000000002</v>
      </c>
      <c r="C311" s="11">
        <v>45.661879999999996</v>
      </c>
      <c r="D311" s="11">
        <v>0</v>
      </c>
      <c r="E311" s="11">
        <v>493.14686999999998</v>
      </c>
      <c r="F311" s="11">
        <f>SUM(B311:E311)</f>
        <v>791.43714</v>
      </c>
    </row>
    <row r="312" spans="1:7" x14ac:dyDescent="0.25">
      <c r="A312" s="13" t="s">
        <v>302</v>
      </c>
      <c r="B312" s="11">
        <v>2.2276400000000001</v>
      </c>
      <c r="C312" s="11">
        <v>45.661879999999996</v>
      </c>
      <c r="D312" s="11">
        <v>0</v>
      </c>
      <c r="E312" s="11">
        <v>0</v>
      </c>
      <c r="F312" s="11">
        <f t="shared" ref="F312:F324" si="0">SUM(B312:E312)</f>
        <v>47.889519999999997</v>
      </c>
    </row>
    <row r="313" spans="1:7" x14ac:dyDescent="0.25">
      <c r="A313" s="13" t="s">
        <v>303</v>
      </c>
      <c r="B313" s="11">
        <v>250.40074999999999</v>
      </c>
      <c r="C313" s="11">
        <v>0</v>
      </c>
      <c r="D313" s="11">
        <v>0</v>
      </c>
      <c r="E313" s="11">
        <v>493.14686999999998</v>
      </c>
      <c r="F313" s="11">
        <f t="shared" si="0"/>
        <v>743.54761999999994</v>
      </c>
    </row>
    <row r="314" spans="1:7" x14ac:dyDescent="0.25">
      <c r="A314" s="13" t="s">
        <v>304</v>
      </c>
      <c r="B314" s="11">
        <v>14.271879999999999</v>
      </c>
      <c r="C314" s="11">
        <v>402.15</v>
      </c>
      <c r="D314" s="11">
        <v>0</v>
      </c>
      <c r="E314" s="11">
        <v>0</v>
      </c>
      <c r="F314" s="11">
        <f t="shared" si="0"/>
        <v>416.42187999999999</v>
      </c>
    </row>
    <row r="315" spans="1:7" x14ac:dyDescent="0.25">
      <c r="A315" s="13" t="s">
        <v>305</v>
      </c>
      <c r="B315" s="11">
        <v>14.271879999999999</v>
      </c>
      <c r="C315" s="11">
        <v>402.15</v>
      </c>
      <c r="D315" s="11">
        <v>0</v>
      </c>
      <c r="E315" s="11">
        <v>0</v>
      </c>
      <c r="F315" s="11">
        <f t="shared" si="0"/>
        <v>416.42187999999999</v>
      </c>
    </row>
    <row r="316" spans="1:7" x14ac:dyDescent="0.25">
      <c r="A316" s="13" t="s">
        <v>306</v>
      </c>
      <c r="B316" s="11">
        <v>0</v>
      </c>
      <c r="C316" s="11">
        <v>0</v>
      </c>
      <c r="D316" s="11">
        <v>0</v>
      </c>
      <c r="E316" s="11">
        <v>0</v>
      </c>
      <c r="F316" s="11">
        <f t="shared" si="0"/>
        <v>0</v>
      </c>
    </row>
    <row r="317" spans="1:7" x14ac:dyDescent="0.25">
      <c r="A317" s="8" t="s">
        <v>307</v>
      </c>
      <c r="B317" s="9">
        <v>49583.798180000085</v>
      </c>
      <c r="C317" s="9">
        <v>-16770.199449999996</v>
      </c>
      <c r="D317" s="9">
        <v>0</v>
      </c>
      <c r="E317" s="9">
        <v>0</v>
      </c>
      <c r="F317" s="9">
        <f>F310+F311-F314</f>
        <v>33306.745600000097</v>
      </c>
    </row>
    <row r="318" spans="1:7" x14ac:dyDescent="0.25">
      <c r="A318" s="13" t="s">
        <v>308</v>
      </c>
      <c r="B318" s="11">
        <v>-12730.699379999998</v>
      </c>
      <c r="C318" s="11">
        <v>21.629580000000001</v>
      </c>
      <c r="D318" s="11">
        <v>0</v>
      </c>
      <c r="E318" s="11">
        <v>0</v>
      </c>
      <c r="F318" s="11">
        <f t="shared" si="0"/>
        <v>-12709.069799999997</v>
      </c>
    </row>
    <row r="319" spans="1:7" x14ac:dyDescent="0.25">
      <c r="A319" s="8" t="s">
        <v>309</v>
      </c>
      <c r="B319" s="9">
        <v>36853.098800000087</v>
      </c>
      <c r="C319" s="9">
        <v>-16748.569869999996</v>
      </c>
      <c r="D319" s="9">
        <v>0</v>
      </c>
      <c r="E319" s="9">
        <v>0</v>
      </c>
      <c r="F319" s="9">
        <f>F317+F318</f>
        <v>20597.675800000099</v>
      </c>
      <c r="G319" s="663"/>
    </row>
    <row r="320" spans="1:7" x14ac:dyDescent="0.25">
      <c r="A320" s="13" t="s">
        <v>310</v>
      </c>
      <c r="B320" s="11">
        <v>1310.0935500000001</v>
      </c>
      <c r="C320" s="11">
        <v>0</v>
      </c>
      <c r="D320" s="11">
        <v>0</v>
      </c>
      <c r="E320" s="11">
        <v>0</v>
      </c>
      <c r="F320" s="11">
        <f t="shared" si="0"/>
        <v>1310.0935500000001</v>
      </c>
    </row>
    <row r="321" spans="1:6" x14ac:dyDescent="0.25">
      <c r="A321" s="8" t="s">
        <v>311</v>
      </c>
      <c r="B321" s="9">
        <v>38163.192350000085</v>
      </c>
      <c r="C321" s="9">
        <v>-16748.569869999996</v>
      </c>
      <c r="D321" s="9">
        <v>0</v>
      </c>
      <c r="E321" s="9">
        <v>0</v>
      </c>
      <c r="F321" s="9">
        <f>F319+F320</f>
        <v>21907.769350000101</v>
      </c>
    </row>
    <row r="322" spans="1:6" x14ac:dyDescent="0.25">
      <c r="A322" s="13" t="s">
        <v>312</v>
      </c>
      <c r="B322" s="11">
        <v>0</v>
      </c>
      <c r="C322" s="11">
        <v>0</v>
      </c>
      <c r="D322" s="11">
        <v>0</v>
      </c>
      <c r="E322" s="11">
        <v>0</v>
      </c>
      <c r="F322" s="11">
        <f t="shared" si="0"/>
        <v>0</v>
      </c>
    </row>
    <row r="323" spans="1:6" x14ac:dyDescent="0.25">
      <c r="A323" s="8" t="s">
        <v>313</v>
      </c>
      <c r="B323" s="9">
        <v>38163.192350000085</v>
      </c>
      <c r="C323" s="9">
        <v>-16748.569869999996</v>
      </c>
      <c r="D323" s="9">
        <v>0</v>
      </c>
      <c r="E323" s="9">
        <v>0</v>
      </c>
      <c r="F323" s="9">
        <f>F321+F322</f>
        <v>21907.769350000101</v>
      </c>
    </row>
    <row r="324" spans="1:6" x14ac:dyDescent="0.25">
      <c r="A324" s="13" t="s">
        <v>314</v>
      </c>
      <c r="B324" s="11">
        <v>1130.26521</v>
      </c>
      <c r="C324" s="11">
        <v>0</v>
      </c>
      <c r="D324" s="11">
        <v>0</v>
      </c>
      <c r="E324" s="11">
        <v>0</v>
      </c>
      <c r="F324" s="11">
        <f t="shared" si="0"/>
        <v>1130.26521</v>
      </c>
    </row>
    <row r="325" spans="1:6" x14ac:dyDescent="0.25">
      <c r="A325" s="8" t="s">
        <v>315</v>
      </c>
      <c r="B325" s="9">
        <v>37032.927140000087</v>
      </c>
      <c r="C325" s="9">
        <v>-16748.569869999996</v>
      </c>
      <c r="D325" s="9">
        <v>0</v>
      </c>
      <c r="E325" s="9">
        <v>0</v>
      </c>
      <c r="F325" s="9">
        <f>F323-F324</f>
        <v>20777.504140000099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9EDAC-44B4-4D43-AE20-F784C136F12E}">
  <sheetPr codeName="Hoja26"/>
  <dimension ref="A1:L328"/>
  <sheetViews>
    <sheetView topLeftCell="A34" zoomScaleNormal="100" workbookViewId="0">
      <selection activeCell="C32" sqref="C3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56" t="s">
        <v>934</v>
      </c>
      <c r="B1" s="756"/>
      <c r="C1" s="756"/>
      <c r="D1" s="756"/>
      <c r="E1" s="756"/>
      <c r="F1" s="756"/>
      <c r="G1" s="756"/>
      <c r="H1" s="756"/>
      <c r="I1" s="756"/>
      <c r="J1" s="756"/>
    </row>
    <row r="2" spans="1:12" ht="18" x14ac:dyDescent="0.25">
      <c r="A2" s="757" t="s">
        <v>316</v>
      </c>
      <c r="B2" s="757"/>
      <c r="C2" s="757"/>
      <c r="D2" s="757"/>
      <c r="E2" s="757"/>
      <c r="F2" s="757"/>
      <c r="G2" s="757"/>
      <c r="H2" s="757"/>
      <c r="I2" s="757"/>
      <c r="J2" s="757"/>
    </row>
    <row r="3" spans="1:12" ht="18" x14ac:dyDescent="0.25">
      <c r="A3" s="757" t="s">
        <v>2</v>
      </c>
      <c r="B3" s="757"/>
      <c r="C3" s="757"/>
      <c r="D3" s="757"/>
      <c r="E3" s="757"/>
      <c r="F3" s="757"/>
      <c r="G3" s="757"/>
      <c r="H3" s="757"/>
      <c r="I3" s="757"/>
      <c r="J3" s="757"/>
    </row>
    <row r="4" spans="1:12" ht="30" customHeight="1" x14ac:dyDescent="0.25">
      <c r="A4" s="761" t="s">
        <v>3</v>
      </c>
      <c r="B4" s="761"/>
      <c r="C4" s="761"/>
      <c r="D4" s="761"/>
      <c r="E4" s="761"/>
      <c r="F4" s="761"/>
      <c r="G4" s="761"/>
      <c r="H4" s="761"/>
      <c r="I4" s="761"/>
      <c r="J4" s="761"/>
    </row>
    <row r="5" spans="1:12" ht="3.75" customHeight="1" x14ac:dyDescent="0.25">
      <c r="A5" s="1"/>
      <c r="B5" s="1"/>
      <c r="C5" s="1"/>
      <c r="D5" s="1"/>
      <c r="E5" s="1"/>
      <c r="F5" s="1"/>
      <c r="G5" s="1"/>
      <c r="H5" s="1"/>
      <c r="I5" s="1"/>
      <c r="J5" s="1"/>
    </row>
    <row r="6" spans="1:12" ht="30" customHeight="1" thickBot="1" x14ac:dyDescent="0.3">
      <c r="A6" s="2"/>
      <c r="B6" s="22" t="s">
        <v>935</v>
      </c>
      <c r="C6" s="22" t="s">
        <v>936</v>
      </c>
      <c r="D6" s="22" t="s">
        <v>937</v>
      </c>
      <c r="E6" s="22" t="s">
        <v>938</v>
      </c>
      <c r="F6" s="22" t="s">
        <v>939</v>
      </c>
      <c r="G6" s="22" t="s">
        <v>940</v>
      </c>
      <c r="H6" s="22" t="s">
        <v>941</v>
      </c>
      <c r="I6" s="22" t="s">
        <v>942</v>
      </c>
      <c r="J6" s="4" t="s">
        <v>8</v>
      </c>
    </row>
    <row r="7" spans="1:12" x14ac:dyDescent="0.25">
      <c r="A7" s="5" t="s">
        <v>9</v>
      </c>
      <c r="B7" s="6">
        <v>1200584.24049</v>
      </c>
      <c r="C7" s="6">
        <v>3326759.0324200005</v>
      </c>
      <c r="D7" s="6">
        <v>2244796.42967</v>
      </c>
      <c r="E7" s="6">
        <v>80528.827869999994</v>
      </c>
      <c r="F7" s="6">
        <v>601173.07126000023</v>
      </c>
      <c r="G7" s="6">
        <v>1269635.3694900002</v>
      </c>
      <c r="H7" s="6">
        <v>41642.226259999996</v>
      </c>
      <c r="I7" s="6">
        <v>1578355.1952200001</v>
      </c>
      <c r="J7" s="6">
        <v>10343474.392680004</v>
      </c>
      <c r="L7" s="7"/>
    </row>
    <row r="8" spans="1:12" x14ac:dyDescent="0.25">
      <c r="A8" s="8" t="s">
        <v>10</v>
      </c>
      <c r="B8" s="9">
        <v>52477.071749999996</v>
      </c>
      <c r="C8" s="9">
        <v>131292.95682999998</v>
      </c>
      <c r="D8" s="9">
        <v>127334.47760999999</v>
      </c>
      <c r="E8" s="9">
        <v>5146.6510099999996</v>
      </c>
      <c r="F8" s="9">
        <v>89543.188699999999</v>
      </c>
      <c r="G8" s="9">
        <v>101365.40618999998</v>
      </c>
      <c r="H8" s="9">
        <v>272.26891999999998</v>
      </c>
      <c r="I8" s="9">
        <v>162503.68931999998</v>
      </c>
      <c r="J8" s="9">
        <v>669935.71032999991</v>
      </c>
      <c r="L8" s="7"/>
    </row>
    <row r="9" spans="1:12" x14ac:dyDescent="0.25">
      <c r="A9" s="10" t="s">
        <v>11</v>
      </c>
      <c r="B9" s="11">
        <v>4845.0551599999999</v>
      </c>
      <c r="C9" s="11">
        <v>45540.78011</v>
      </c>
      <c r="D9" s="11">
        <v>42698.417520000003</v>
      </c>
      <c r="E9" s="11">
        <v>299.20441000000005</v>
      </c>
      <c r="F9" s="11">
        <v>10717.84309</v>
      </c>
      <c r="G9" s="11">
        <v>9575.5487499999999</v>
      </c>
      <c r="H9" s="11">
        <v>178.03310999999999</v>
      </c>
      <c r="I9" s="11">
        <v>12305.19117</v>
      </c>
      <c r="J9" s="11">
        <v>126160.07332000001</v>
      </c>
    </row>
    <row r="10" spans="1:12" x14ac:dyDescent="0.25">
      <c r="A10" s="10" t="s">
        <v>12</v>
      </c>
      <c r="B10" s="11">
        <v>40230.779430000002</v>
      </c>
      <c r="C10" s="11">
        <v>35154.076529999998</v>
      </c>
      <c r="D10" s="11">
        <v>13840.33282</v>
      </c>
      <c r="E10" s="11">
        <v>63.989760000000004</v>
      </c>
      <c r="F10" s="11">
        <v>20008.38739</v>
      </c>
      <c r="G10" s="11">
        <v>56791.351539999996</v>
      </c>
      <c r="H10" s="11">
        <v>79.123500000000007</v>
      </c>
      <c r="I10" s="11">
        <v>10564.42115</v>
      </c>
      <c r="J10" s="11">
        <v>176732.46211999998</v>
      </c>
    </row>
    <row r="11" spans="1:12" x14ac:dyDescent="0.25">
      <c r="A11" s="10" t="s">
        <v>13</v>
      </c>
      <c r="B11" s="11">
        <v>4601.58421</v>
      </c>
      <c r="C11" s="11">
        <v>42466.42871</v>
      </c>
      <c r="D11" s="11">
        <v>67243.648939999999</v>
      </c>
      <c r="E11" s="11">
        <v>4783.4568399999998</v>
      </c>
      <c r="F11" s="11">
        <v>58816.95822</v>
      </c>
      <c r="G11" s="11">
        <v>31444.69759</v>
      </c>
      <c r="H11" s="11">
        <v>15.112310000000001</v>
      </c>
      <c r="I11" s="11">
        <v>138926.17075999998</v>
      </c>
      <c r="J11" s="11">
        <v>348298.05757999996</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967.33614</v>
      </c>
      <c r="C13" s="11">
        <v>8131.6714800000009</v>
      </c>
      <c r="D13" s="11">
        <v>895.57547</v>
      </c>
      <c r="E13" s="11">
        <v>0</v>
      </c>
      <c r="F13" s="11">
        <v>0</v>
      </c>
      <c r="G13" s="11">
        <v>1898.20317</v>
      </c>
      <c r="H13" s="11">
        <v>0</v>
      </c>
      <c r="I13" s="11">
        <v>707.90624000000003</v>
      </c>
      <c r="J13" s="11">
        <v>12600.692500000001</v>
      </c>
    </row>
    <row r="14" spans="1:12" x14ac:dyDescent="0.25">
      <c r="A14" s="10" t="s">
        <v>16</v>
      </c>
      <c r="B14" s="11">
        <v>1802.1446799999999</v>
      </c>
      <c r="C14" s="11">
        <v>0</v>
      </c>
      <c r="D14" s="11">
        <v>2656.5028600000001</v>
      </c>
      <c r="E14" s="11">
        <v>0</v>
      </c>
      <c r="F14" s="11">
        <v>0</v>
      </c>
      <c r="G14" s="11">
        <v>1805.3877299999999</v>
      </c>
      <c r="H14" s="11">
        <v>0</v>
      </c>
      <c r="I14" s="11">
        <v>0</v>
      </c>
      <c r="J14" s="11">
        <v>6264.0352700000003</v>
      </c>
    </row>
    <row r="15" spans="1:12" x14ac:dyDescent="0.25">
      <c r="A15" s="10" t="s">
        <v>17</v>
      </c>
      <c r="B15" s="11">
        <v>30.172130000000003</v>
      </c>
      <c r="C15" s="11">
        <v>0</v>
      </c>
      <c r="D15" s="11">
        <v>0</v>
      </c>
      <c r="E15" s="11">
        <v>0</v>
      </c>
      <c r="F15" s="11">
        <v>0</v>
      </c>
      <c r="G15" s="11">
        <v>0</v>
      </c>
      <c r="H15" s="11">
        <v>0</v>
      </c>
      <c r="I15" s="11">
        <v>0</v>
      </c>
      <c r="J15" s="11">
        <v>30.172130000000003</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62311.214740000003</v>
      </c>
      <c r="C17" s="9">
        <v>72692.478529999993</v>
      </c>
      <c r="D17" s="9">
        <v>64443.72105</v>
      </c>
      <c r="E17" s="9">
        <v>5526.6683400000002</v>
      </c>
      <c r="F17" s="9">
        <v>2140.4434200000001</v>
      </c>
      <c r="G17" s="9">
        <v>31173.277460000001</v>
      </c>
      <c r="H17" s="9">
        <v>10758.555189999999</v>
      </c>
      <c r="I17" s="9">
        <v>48120.26541</v>
      </c>
      <c r="J17" s="9">
        <v>297166.62413999997</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47010.676030000002</v>
      </c>
      <c r="C19" s="11">
        <v>11379.48948</v>
      </c>
      <c r="D19" s="11">
        <v>13115.640969999999</v>
      </c>
      <c r="E19" s="11">
        <v>2787.9737</v>
      </c>
      <c r="F19" s="11">
        <v>0</v>
      </c>
      <c r="G19" s="11">
        <v>22689.04521</v>
      </c>
      <c r="H19" s="11">
        <v>9414.0181599999996</v>
      </c>
      <c r="I19" s="11">
        <v>40764.692869999999</v>
      </c>
      <c r="J19" s="11">
        <v>147161.53641999999</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11381.74583</v>
      </c>
      <c r="C22" s="11">
        <v>43870.864259999995</v>
      </c>
      <c r="D22" s="11">
        <v>47593.468110000002</v>
      </c>
      <c r="E22" s="11">
        <v>2727.2871399999999</v>
      </c>
      <c r="F22" s="11">
        <v>13.11584</v>
      </c>
      <c r="G22" s="11">
        <v>384.08249999999998</v>
      </c>
      <c r="H22" s="11">
        <v>13.373150000000001</v>
      </c>
      <c r="I22" s="11">
        <v>3252.6180399999998</v>
      </c>
      <c r="J22" s="11">
        <v>109236.55486999999</v>
      </c>
    </row>
    <row r="23" spans="1:10" x14ac:dyDescent="0.25">
      <c r="A23" s="10" t="s">
        <v>25</v>
      </c>
      <c r="B23" s="11">
        <v>3707.9917300000006</v>
      </c>
      <c r="C23" s="11">
        <v>20872.124789999998</v>
      </c>
      <c r="D23" s="11">
        <v>3734.6119699999999</v>
      </c>
      <c r="E23" s="11">
        <v>11.407500000000001</v>
      </c>
      <c r="F23" s="11">
        <v>2127.3275800000001</v>
      </c>
      <c r="G23" s="11">
        <v>8100.1497499999996</v>
      </c>
      <c r="H23" s="11">
        <v>92.062809999999999</v>
      </c>
      <c r="I23" s="11">
        <v>3987.3058500000002</v>
      </c>
      <c r="J23" s="11">
        <v>42632.981980000004</v>
      </c>
    </row>
    <row r="24" spans="1:10" x14ac:dyDescent="0.25">
      <c r="A24" s="10" t="s">
        <v>26</v>
      </c>
      <c r="B24" s="11">
        <v>210.80115000000001</v>
      </c>
      <c r="C24" s="11">
        <v>0</v>
      </c>
      <c r="D24" s="11">
        <v>0</v>
      </c>
      <c r="E24" s="11">
        <v>0</v>
      </c>
      <c r="F24" s="11">
        <v>0</v>
      </c>
      <c r="G24" s="11">
        <v>0</v>
      </c>
      <c r="H24" s="11">
        <v>1239.1010700000002</v>
      </c>
      <c r="I24" s="11">
        <v>115.64864999999999</v>
      </c>
      <c r="J24" s="11">
        <v>1565.5508700000003</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912210.28356999997</v>
      </c>
      <c r="C26" s="9">
        <v>2750573.2086200002</v>
      </c>
      <c r="D26" s="9">
        <v>1770182.85488</v>
      </c>
      <c r="E26" s="9">
        <v>63325.086599999995</v>
      </c>
      <c r="F26" s="9">
        <v>498927.47433000011</v>
      </c>
      <c r="G26" s="9">
        <v>880443.26812999998</v>
      </c>
      <c r="H26" s="9">
        <v>17752.774560000002</v>
      </c>
      <c r="I26" s="9">
        <v>1253634.2074500001</v>
      </c>
      <c r="J26" s="9">
        <v>8147049.15814</v>
      </c>
    </row>
    <row r="27" spans="1:10" x14ac:dyDescent="0.25">
      <c r="A27" s="12" t="s">
        <v>29</v>
      </c>
      <c r="B27" s="11">
        <v>766058.2888000001</v>
      </c>
      <c r="C27" s="11">
        <v>2785018.70364</v>
      </c>
      <c r="D27" s="11">
        <v>1759685.51663</v>
      </c>
      <c r="E27" s="11">
        <v>54655.145669999998</v>
      </c>
      <c r="F27" s="11">
        <v>493592.1569900001</v>
      </c>
      <c r="G27" s="11">
        <v>806918.47699999996</v>
      </c>
      <c r="H27" s="11">
        <v>17297.39932</v>
      </c>
      <c r="I27" s="11">
        <v>1181766.83742</v>
      </c>
      <c r="J27" s="11">
        <v>7864992.5254699998</v>
      </c>
    </row>
    <row r="28" spans="1:10" x14ac:dyDescent="0.25">
      <c r="A28" s="10" t="s">
        <v>30</v>
      </c>
      <c r="B28" s="11">
        <v>627505.73504000006</v>
      </c>
      <c r="C28" s="11">
        <v>2639858.3139300002</v>
      </c>
      <c r="D28" s="11">
        <v>1655366.5625</v>
      </c>
      <c r="E28" s="11">
        <v>36425.177880000003</v>
      </c>
      <c r="F28" s="11">
        <v>481354.59175000008</v>
      </c>
      <c r="G28" s="11">
        <v>687207.73866999999</v>
      </c>
      <c r="H28" s="11">
        <v>16269.583479999999</v>
      </c>
      <c r="I28" s="11">
        <v>1102117.92518</v>
      </c>
      <c r="J28" s="11">
        <v>7246105.6284300005</v>
      </c>
    </row>
    <row r="29" spans="1:10" x14ac:dyDescent="0.25">
      <c r="A29" s="10" t="s">
        <v>31</v>
      </c>
      <c r="B29" s="11">
        <v>138552.55376000001</v>
      </c>
      <c r="C29" s="11">
        <v>145160.38971000002</v>
      </c>
      <c r="D29" s="11">
        <v>104318.95413</v>
      </c>
      <c r="E29" s="11">
        <v>18229.967789999999</v>
      </c>
      <c r="F29" s="11">
        <v>12237.56524</v>
      </c>
      <c r="G29" s="11">
        <v>119710.73832999999</v>
      </c>
      <c r="H29" s="11">
        <v>1027.81584</v>
      </c>
      <c r="I29" s="11">
        <v>79648.912239999991</v>
      </c>
      <c r="J29" s="11">
        <v>618886.89704000007</v>
      </c>
    </row>
    <row r="30" spans="1:10" x14ac:dyDescent="0.25">
      <c r="A30" s="12" t="s">
        <v>32</v>
      </c>
      <c r="B30" s="11">
        <v>20050.123820000001</v>
      </c>
      <c r="C30" s="11">
        <v>24842.82115</v>
      </c>
      <c r="D30" s="11">
        <v>35111.672890000002</v>
      </c>
      <c r="E30" s="11">
        <v>145.23615000000001</v>
      </c>
      <c r="F30" s="11">
        <v>7758.5206200000002</v>
      </c>
      <c r="G30" s="11">
        <v>11657.983560000002</v>
      </c>
      <c r="H30" s="11">
        <v>375.97237000000001</v>
      </c>
      <c r="I30" s="11">
        <v>11260.166920000001</v>
      </c>
      <c r="J30" s="11">
        <v>111202.49748000001</v>
      </c>
    </row>
    <row r="31" spans="1:10" x14ac:dyDescent="0.25">
      <c r="A31" s="10" t="s">
        <v>33</v>
      </c>
      <c r="B31" s="11">
        <v>12929.723460000001</v>
      </c>
      <c r="C31" s="11">
        <v>17610.92236</v>
      </c>
      <c r="D31" s="11">
        <v>25696.62198</v>
      </c>
      <c r="E31" s="11">
        <v>8.9684899999999992</v>
      </c>
      <c r="F31" s="11">
        <v>5830.2086900000004</v>
      </c>
      <c r="G31" s="11">
        <v>6913.9314400000012</v>
      </c>
      <c r="H31" s="11">
        <v>341.94961000000001</v>
      </c>
      <c r="I31" s="11">
        <v>8172.6813700000012</v>
      </c>
      <c r="J31" s="11">
        <v>77505.007400000002</v>
      </c>
    </row>
    <row r="32" spans="1:10" x14ac:dyDescent="0.25">
      <c r="A32" s="10" t="s">
        <v>34</v>
      </c>
      <c r="B32" s="11">
        <v>7120.4003599999987</v>
      </c>
      <c r="C32" s="11">
        <v>7231.8987899999993</v>
      </c>
      <c r="D32" s="11">
        <v>9415.0509099999999</v>
      </c>
      <c r="E32" s="11">
        <v>136.26766000000001</v>
      </c>
      <c r="F32" s="11">
        <v>1928.3119300000001</v>
      </c>
      <c r="G32" s="11">
        <v>4744.0521200000012</v>
      </c>
      <c r="H32" s="11">
        <v>34.022760000000005</v>
      </c>
      <c r="I32" s="11">
        <v>3087.4855500000003</v>
      </c>
      <c r="J32" s="11">
        <v>33697.490079999996</v>
      </c>
    </row>
    <row r="33" spans="1:10" x14ac:dyDescent="0.25">
      <c r="A33" s="12" t="s">
        <v>35</v>
      </c>
      <c r="B33" s="11">
        <v>2866.0522099999998</v>
      </c>
      <c r="C33" s="11">
        <v>24491.881569999998</v>
      </c>
      <c r="D33" s="11">
        <v>17407.964340000002</v>
      </c>
      <c r="E33" s="11">
        <v>858.42688999999996</v>
      </c>
      <c r="F33" s="11">
        <v>8183.1288199999999</v>
      </c>
      <c r="G33" s="11">
        <v>10046.730219999999</v>
      </c>
      <c r="H33" s="11">
        <v>257.03175999999996</v>
      </c>
      <c r="I33" s="11">
        <v>31569.007869999994</v>
      </c>
      <c r="J33" s="11">
        <v>95680.223679999996</v>
      </c>
    </row>
    <row r="34" spans="1:10" x14ac:dyDescent="0.25">
      <c r="A34" s="10" t="s">
        <v>36</v>
      </c>
      <c r="B34" s="11">
        <v>2404.8540699999999</v>
      </c>
      <c r="C34" s="11">
        <v>13842.48407</v>
      </c>
      <c r="D34" s="11">
        <v>9386.8165700000009</v>
      </c>
      <c r="E34" s="11">
        <v>209.84118999999998</v>
      </c>
      <c r="F34" s="11">
        <v>5668.2225399999998</v>
      </c>
      <c r="G34" s="11">
        <v>6366.0694199999998</v>
      </c>
      <c r="H34" s="11">
        <v>200.11584999999997</v>
      </c>
      <c r="I34" s="11">
        <v>26871.518359999995</v>
      </c>
      <c r="J34" s="11">
        <v>64949.922069999993</v>
      </c>
    </row>
    <row r="35" spans="1:10" x14ac:dyDescent="0.25">
      <c r="A35" s="10" t="s">
        <v>37</v>
      </c>
      <c r="B35" s="11">
        <v>461.19814000000008</v>
      </c>
      <c r="C35" s="11">
        <v>10649.397499999999</v>
      </c>
      <c r="D35" s="11">
        <v>8021.1477700000014</v>
      </c>
      <c r="E35" s="11">
        <v>648.58569999999997</v>
      </c>
      <c r="F35" s="11">
        <v>2514.9062799999997</v>
      </c>
      <c r="G35" s="11">
        <v>3680.6608000000001</v>
      </c>
      <c r="H35" s="11">
        <v>56.915910000000004</v>
      </c>
      <c r="I35" s="11">
        <v>4697.4895100000003</v>
      </c>
      <c r="J35" s="11">
        <v>30730.301610000002</v>
      </c>
    </row>
    <row r="36" spans="1:10" x14ac:dyDescent="0.25">
      <c r="A36" s="12" t="s">
        <v>38</v>
      </c>
      <c r="B36" s="11">
        <v>152181.14582999999</v>
      </c>
      <c r="C36" s="11">
        <v>70977.47064</v>
      </c>
      <c r="D36" s="11">
        <v>54622.01367</v>
      </c>
      <c r="E36" s="11">
        <v>9529.3806299999997</v>
      </c>
      <c r="F36" s="11">
        <v>10125.187889999999</v>
      </c>
      <c r="G36" s="11">
        <v>80706.825129999997</v>
      </c>
      <c r="H36" s="11">
        <v>2260.8550999999998</v>
      </c>
      <c r="I36" s="11">
        <v>108611.99251999999</v>
      </c>
      <c r="J36" s="11">
        <v>489014.87141000002</v>
      </c>
    </row>
    <row r="37" spans="1:10" x14ac:dyDescent="0.25">
      <c r="A37" s="13" t="s">
        <v>39</v>
      </c>
      <c r="B37" s="11">
        <v>54645.518259999997</v>
      </c>
      <c r="C37" s="11">
        <v>42634.831180000001</v>
      </c>
      <c r="D37" s="11">
        <v>17707.473539999999</v>
      </c>
      <c r="E37" s="11">
        <v>1256.94768</v>
      </c>
      <c r="F37" s="11">
        <v>7287.8191799999995</v>
      </c>
      <c r="G37" s="11">
        <v>16970.660980000001</v>
      </c>
      <c r="H37" s="11">
        <v>1603.1264199999998</v>
      </c>
      <c r="I37" s="11">
        <v>90960.645369999998</v>
      </c>
      <c r="J37" s="11">
        <v>233067.02260999999</v>
      </c>
    </row>
    <row r="38" spans="1:10" x14ac:dyDescent="0.25">
      <c r="A38" s="10" t="s">
        <v>40</v>
      </c>
      <c r="B38" s="11">
        <v>46860.817009999999</v>
      </c>
      <c r="C38" s="11">
        <v>1183.93352</v>
      </c>
      <c r="D38" s="11">
        <v>8166.0888499999992</v>
      </c>
      <c r="E38" s="11">
        <v>7289.3867799999998</v>
      </c>
      <c r="F38" s="11">
        <v>913.45527000000004</v>
      </c>
      <c r="G38" s="11">
        <v>18557.404160000002</v>
      </c>
      <c r="H38" s="11">
        <v>155.62269000000001</v>
      </c>
      <c r="I38" s="11">
        <v>11624.322539999999</v>
      </c>
      <c r="J38" s="11">
        <v>94751.03082</v>
      </c>
    </row>
    <row r="39" spans="1:10" x14ac:dyDescent="0.25">
      <c r="A39" s="10" t="s">
        <v>41</v>
      </c>
      <c r="B39" s="11">
        <v>6643.2957500000002</v>
      </c>
      <c r="C39" s="11">
        <v>258.89934</v>
      </c>
      <c r="D39" s="11">
        <v>31.26849</v>
      </c>
      <c r="E39" s="11">
        <v>0</v>
      </c>
      <c r="F39" s="11">
        <v>13.17808</v>
      </c>
      <c r="G39" s="11">
        <v>76.125419999999991</v>
      </c>
      <c r="H39" s="11">
        <v>0.56602999999999992</v>
      </c>
      <c r="I39" s="11">
        <v>118.6489</v>
      </c>
      <c r="J39" s="11">
        <v>7141.9820100000006</v>
      </c>
    </row>
    <row r="40" spans="1:10" x14ac:dyDescent="0.25">
      <c r="A40" s="10" t="s">
        <v>42</v>
      </c>
      <c r="B40" s="11">
        <v>3575.8844900000004</v>
      </c>
      <c r="C40" s="11">
        <v>45.888129999999997</v>
      </c>
      <c r="D40" s="11">
        <v>104.64091999999999</v>
      </c>
      <c r="E40" s="11">
        <v>10.63997</v>
      </c>
      <c r="F40" s="11">
        <v>35.235230000000001</v>
      </c>
      <c r="G40" s="11">
        <v>94.141679999999994</v>
      </c>
      <c r="H40" s="11">
        <v>0</v>
      </c>
      <c r="I40" s="11">
        <v>76.514769999999999</v>
      </c>
      <c r="J40" s="11">
        <v>3942.9451900000004</v>
      </c>
    </row>
    <row r="41" spans="1:10" x14ac:dyDescent="0.25">
      <c r="A41" s="10" t="s">
        <v>43</v>
      </c>
      <c r="B41" s="11">
        <v>0</v>
      </c>
      <c r="C41" s="11">
        <v>18.194310000000002</v>
      </c>
      <c r="D41" s="11">
        <v>0</v>
      </c>
      <c r="E41" s="11">
        <v>0</v>
      </c>
      <c r="F41" s="11">
        <v>1.8092600000000001</v>
      </c>
      <c r="G41" s="11">
        <v>0</v>
      </c>
      <c r="H41" s="11">
        <v>0</v>
      </c>
      <c r="I41" s="11">
        <v>0</v>
      </c>
      <c r="J41" s="11">
        <v>20.003570000000003</v>
      </c>
    </row>
    <row r="42" spans="1:10" x14ac:dyDescent="0.25">
      <c r="A42" s="14" t="s">
        <v>44</v>
      </c>
      <c r="B42" s="11">
        <v>0</v>
      </c>
      <c r="C42" s="11">
        <v>12.36875</v>
      </c>
      <c r="D42" s="11">
        <v>9.4956800000000001</v>
      </c>
      <c r="E42" s="11">
        <v>0</v>
      </c>
      <c r="F42" s="11">
        <v>1.802</v>
      </c>
      <c r="G42" s="11">
        <v>0</v>
      </c>
      <c r="H42" s="11">
        <v>0</v>
      </c>
      <c r="I42" s="11">
        <v>97.035309999999996</v>
      </c>
      <c r="J42" s="11">
        <v>120.70174</v>
      </c>
    </row>
    <row r="43" spans="1:10" x14ac:dyDescent="0.25">
      <c r="A43" s="13" t="s">
        <v>45</v>
      </c>
      <c r="B43" s="11">
        <v>23186.230629999998</v>
      </c>
      <c r="C43" s="11">
        <v>4435.0735600000007</v>
      </c>
      <c r="D43" s="11">
        <v>10663.39251</v>
      </c>
      <c r="E43" s="11">
        <v>223.78595000000001</v>
      </c>
      <c r="F43" s="11">
        <v>168.48867000000001</v>
      </c>
      <c r="G43" s="11">
        <v>14427.940130000001</v>
      </c>
      <c r="H43" s="11">
        <v>292.29509000000002</v>
      </c>
      <c r="I43" s="11">
        <v>1062.8771399999998</v>
      </c>
      <c r="J43" s="11">
        <v>54460.083679999996</v>
      </c>
    </row>
    <row r="44" spans="1:10" x14ac:dyDescent="0.25">
      <c r="A44" s="10" t="s">
        <v>46</v>
      </c>
      <c r="B44" s="11">
        <v>15887.520189999999</v>
      </c>
      <c r="C44" s="11">
        <v>21881.305059999999</v>
      </c>
      <c r="D44" s="11">
        <v>17620.175669999997</v>
      </c>
      <c r="E44" s="11">
        <v>744.67336000000012</v>
      </c>
      <c r="F44" s="11">
        <v>1638.40831</v>
      </c>
      <c r="G44" s="11">
        <v>29113.257839999998</v>
      </c>
      <c r="H44" s="11">
        <v>209.24486999999999</v>
      </c>
      <c r="I44" s="11">
        <v>4515.2265599999992</v>
      </c>
      <c r="J44" s="11">
        <v>91609.811859999973</v>
      </c>
    </row>
    <row r="45" spans="1:10" x14ac:dyDescent="0.25">
      <c r="A45" s="10" t="s">
        <v>47</v>
      </c>
      <c r="B45" s="11">
        <v>519.36986999999999</v>
      </c>
      <c r="C45" s="11">
        <v>89.060419999999993</v>
      </c>
      <c r="D45" s="11">
        <v>92.943719999999999</v>
      </c>
      <c r="E45" s="11">
        <v>0</v>
      </c>
      <c r="F45" s="11">
        <v>7.2473700000000001</v>
      </c>
      <c r="G45" s="11">
        <v>272.79127</v>
      </c>
      <c r="H45" s="11">
        <v>0</v>
      </c>
      <c r="I45" s="11">
        <v>0</v>
      </c>
      <c r="J45" s="11">
        <v>981.41264999999999</v>
      </c>
    </row>
    <row r="46" spans="1:10" x14ac:dyDescent="0.25">
      <c r="A46" s="10" t="s">
        <v>48</v>
      </c>
      <c r="B46" s="11">
        <v>472.44486000000001</v>
      </c>
      <c r="C46" s="11">
        <v>360.89348999999999</v>
      </c>
      <c r="D46" s="11">
        <v>215.19513000000001</v>
      </c>
      <c r="E46" s="11">
        <v>3.9468899999999998</v>
      </c>
      <c r="F46" s="11">
        <v>52.538230000000006</v>
      </c>
      <c r="G46" s="11">
        <v>701.60135000000002</v>
      </c>
      <c r="H46" s="11">
        <v>0</v>
      </c>
      <c r="I46" s="11">
        <v>7.0405299999999995</v>
      </c>
      <c r="J46" s="11">
        <v>1813.6604800000002</v>
      </c>
    </row>
    <row r="47" spans="1:10" x14ac:dyDescent="0.25">
      <c r="A47" s="10" t="s">
        <v>49</v>
      </c>
      <c r="B47" s="11">
        <v>390.06477000000001</v>
      </c>
      <c r="C47" s="11">
        <v>1.4078900000000001</v>
      </c>
      <c r="D47" s="11">
        <v>0</v>
      </c>
      <c r="E47" s="11">
        <v>0</v>
      </c>
      <c r="F47" s="11">
        <v>0</v>
      </c>
      <c r="G47" s="11">
        <v>82.901130000000009</v>
      </c>
      <c r="H47" s="11">
        <v>0</v>
      </c>
      <c r="I47" s="11">
        <v>59.025269999999999</v>
      </c>
      <c r="J47" s="11">
        <v>533.39906000000008</v>
      </c>
    </row>
    <row r="48" spans="1:10" x14ac:dyDescent="0.25">
      <c r="A48" s="14" t="s">
        <v>50</v>
      </c>
      <c r="B48" s="11">
        <v>0</v>
      </c>
      <c r="C48" s="11">
        <v>55.614989999999999</v>
      </c>
      <c r="D48" s="11">
        <v>11.33916</v>
      </c>
      <c r="E48" s="11">
        <v>0</v>
      </c>
      <c r="F48" s="11">
        <v>5.2062900000000001</v>
      </c>
      <c r="G48" s="11">
        <v>410.00117</v>
      </c>
      <c r="H48" s="11">
        <v>0</v>
      </c>
      <c r="I48" s="11">
        <v>90.656130000000005</v>
      </c>
      <c r="J48" s="11">
        <v>572.81773999999996</v>
      </c>
    </row>
    <row r="49" spans="1:10" x14ac:dyDescent="0.25">
      <c r="A49" s="15" t="s">
        <v>51</v>
      </c>
      <c r="B49" s="11">
        <v>-28945.327089999999</v>
      </c>
      <c r="C49" s="11">
        <v>-154757.66838000002</v>
      </c>
      <c r="D49" s="11">
        <v>-96644.312649999993</v>
      </c>
      <c r="E49" s="11">
        <v>-1863.1027399999998</v>
      </c>
      <c r="F49" s="11">
        <v>-20731.519989999997</v>
      </c>
      <c r="G49" s="11">
        <v>-28886.747779999994</v>
      </c>
      <c r="H49" s="11">
        <v>-2438.4839900000002</v>
      </c>
      <c r="I49" s="11">
        <v>-79573.797279999999</v>
      </c>
      <c r="J49" s="11">
        <v>-413840.95989999996</v>
      </c>
    </row>
    <row r="50" spans="1:10" x14ac:dyDescent="0.25">
      <c r="A50" s="10" t="s">
        <v>52</v>
      </c>
      <c r="B50" s="11">
        <v>-5288.60916</v>
      </c>
      <c r="C50" s="11">
        <v>-24949.086039999998</v>
      </c>
      <c r="D50" s="11">
        <v>-20193.152239999999</v>
      </c>
      <c r="E50" s="11">
        <v>-226.72711999999999</v>
      </c>
      <c r="F50" s="11">
        <v>-2528.5366800000002</v>
      </c>
      <c r="G50" s="11">
        <v>-5151.9254799999999</v>
      </c>
      <c r="H50" s="11">
        <v>-192.31387999999998</v>
      </c>
      <c r="I50" s="11">
        <v>-11697.12557</v>
      </c>
      <c r="J50" s="11">
        <v>-70227.476169999994</v>
      </c>
    </row>
    <row r="51" spans="1:10" x14ac:dyDescent="0.25">
      <c r="A51" s="10" t="s">
        <v>53</v>
      </c>
      <c r="B51" s="11">
        <v>-1395.82411</v>
      </c>
      <c r="C51" s="11">
        <v>-4223.5210900000002</v>
      </c>
      <c r="D51" s="11">
        <v>-2357.2675899999999</v>
      </c>
      <c r="E51" s="11">
        <v>-86.504270000000005</v>
      </c>
      <c r="F51" s="11">
        <v>-54.921759999999999</v>
      </c>
      <c r="G51" s="11">
        <v>-2847.5426799999996</v>
      </c>
      <c r="H51" s="11">
        <v>-19.641069999999999</v>
      </c>
      <c r="I51" s="11">
        <v>-893.27867000000003</v>
      </c>
      <c r="J51" s="11">
        <v>-11878.50124</v>
      </c>
    </row>
    <row r="52" spans="1:10" x14ac:dyDescent="0.25">
      <c r="A52" s="10" t="s">
        <v>54</v>
      </c>
      <c r="B52" s="11">
        <v>-3077.4539699999996</v>
      </c>
      <c r="C52" s="11">
        <v>-10286.872100000001</v>
      </c>
      <c r="D52" s="11">
        <v>-22510.489519999999</v>
      </c>
      <c r="E52" s="11">
        <v>-4.9597600000000002</v>
      </c>
      <c r="F52" s="11">
        <v>-4672.4272999999994</v>
      </c>
      <c r="G52" s="11">
        <v>-3594.29016</v>
      </c>
      <c r="H52" s="11">
        <v>-303.33165000000002</v>
      </c>
      <c r="I52" s="11">
        <v>-5268.7256699999998</v>
      </c>
      <c r="J52" s="11">
        <v>-49718.550129999989</v>
      </c>
    </row>
    <row r="53" spans="1:10" x14ac:dyDescent="0.25">
      <c r="A53" s="10" t="s">
        <v>55</v>
      </c>
      <c r="B53" s="11">
        <v>-1664.4856499999999</v>
      </c>
      <c r="C53" s="11">
        <v>-2973.8439100000001</v>
      </c>
      <c r="D53" s="11">
        <v>-5732.6186299999999</v>
      </c>
      <c r="E53" s="11">
        <v>-61.978699999999996</v>
      </c>
      <c r="F53" s="11">
        <v>-572.20781999999997</v>
      </c>
      <c r="G53" s="11">
        <v>-1922.6359200000002</v>
      </c>
      <c r="H53" s="11">
        <v>-29.960349999999998</v>
      </c>
      <c r="I53" s="11">
        <v>-2336.7577700000002</v>
      </c>
      <c r="J53" s="11">
        <v>-15294.488749999999</v>
      </c>
    </row>
    <row r="54" spans="1:10" x14ac:dyDescent="0.25">
      <c r="A54" s="10" t="s">
        <v>56</v>
      </c>
      <c r="B54" s="11">
        <v>-848.36351000000002</v>
      </c>
      <c r="C54" s="11">
        <v>-10283.674010000002</v>
      </c>
      <c r="D54" s="11">
        <v>-6784.8308399999996</v>
      </c>
      <c r="E54" s="11">
        <v>-122.83126000000001</v>
      </c>
      <c r="F54" s="11">
        <v>-5181.7691199999999</v>
      </c>
      <c r="G54" s="11">
        <v>-2106.3975499999997</v>
      </c>
      <c r="H54" s="11">
        <v>-200.11584999999999</v>
      </c>
      <c r="I54" s="11">
        <v>-15232.345599999999</v>
      </c>
      <c r="J54" s="11">
        <v>-40760.327739999993</v>
      </c>
    </row>
    <row r="55" spans="1:10" x14ac:dyDescent="0.25">
      <c r="A55" s="10" t="s">
        <v>57</v>
      </c>
      <c r="B55" s="11">
        <v>-211.61998</v>
      </c>
      <c r="C55" s="11">
        <v>-6234.1586500000003</v>
      </c>
      <c r="D55" s="11">
        <v>-5141.5289699999994</v>
      </c>
      <c r="E55" s="11">
        <v>-315.88893999999999</v>
      </c>
      <c r="F55" s="11">
        <v>-1227.0385200000001</v>
      </c>
      <c r="G55" s="11">
        <v>-1080.9845500000001</v>
      </c>
      <c r="H55" s="11">
        <v>-38.931190000000001</v>
      </c>
      <c r="I55" s="11">
        <v>-2343.9289299999996</v>
      </c>
      <c r="J55" s="11">
        <v>-16594.079729999998</v>
      </c>
    </row>
    <row r="56" spans="1:10" x14ac:dyDescent="0.25">
      <c r="A56" s="10" t="s">
        <v>58</v>
      </c>
      <c r="B56" s="11">
        <v>-15504.842000000001</v>
      </c>
      <c r="C56" s="11">
        <v>-71524.01874</v>
      </c>
      <c r="D56" s="11">
        <v>-30005.190999999999</v>
      </c>
      <c r="E56" s="11">
        <v>-1019.5595699999999</v>
      </c>
      <c r="F56" s="11">
        <v>-3542.0399500000003</v>
      </c>
      <c r="G56" s="11">
        <v>-2539.2759799999999</v>
      </c>
      <c r="H56" s="11">
        <v>-1654.19</v>
      </c>
      <c r="I56" s="11">
        <v>-40604.709390000004</v>
      </c>
      <c r="J56" s="11">
        <v>-166393.82663000003</v>
      </c>
    </row>
    <row r="57" spans="1:10" x14ac:dyDescent="0.25">
      <c r="A57" s="10" t="s">
        <v>59</v>
      </c>
      <c r="B57" s="11">
        <v>0</v>
      </c>
      <c r="C57" s="11">
        <v>-21494.5409</v>
      </c>
      <c r="D57" s="11">
        <v>-153.42504</v>
      </c>
      <c r="E57" s="11">
        <v>0</v>
      </c>
      <c r="F57" s="11">
        <v>-181.10051999999999</v>
      </c>
      <c r="G57" s="11">
        <v>-9261</v>
      </c>
      <c r="H57" s="11">
        <v>0</v>
      </c>
      <c r="I57" s="11">
        <v>0</v>
      </c>
      <c r="J57" s="11">
        <v>-31090.066459999998</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-1.6902900000000001</v>
      </c>
      <c r="F60" s="11">
        <v>0</v>
      </c>
      <c r="G60" s="11">
        <v>0</v>
      </c>
      <c r="H60" s="11">
        <v>0</v>
      </c>
      <c r="I60" s="11">
        <v>-69.761809999999997</v>
      </c>
      <c r="J60" s="11">
        <v>-71.452100000000002</v>
      </c>
    </row>
    <row r="61" spans="1:10" x14ac:dyDescent="0.25">
      <c r="A61" s="10" t="s">
        <v>63</v>
      </c>
      <c r="B61" s="11">
        <v>0</v>
      </c>
      <c r="C61" s="11">
        <v>0</v>
      </c>
      <c r="D61" s="11">
        <v>0</v>
      </c>
      <c r="E61" s="11">
        <v>-13.87799</v>
      </c>
      <c r="F61" s="11">
        <v>-3.3834</v>
      </c>
      <c r="G61" s="11">
        <v>0</v>
      </c>
      <c r="H61" s="11">
        <v>0</v>
      </c>
      <c r="I61" s="11">
        <v>-117.59584</v>
      </c>
      <c r="J61" s="11">
        <v>-134.85722999999999</v>
      </c>
    </row>
    <row r="62" spans="1:10" x14ac:dyDescent="0.25">
      <c r="A62" s="10" t="s">
        <v>64</v>
      </c>
      <c r="B62" s="11">
        <v>-522.38586999999995</v>
      </c>
      <c r="C62" s="11">
        <v>-277.66317000000004</v>
      </c>
      <c r="D62" s="11">
        <v>-704.28982999999994</v>
      </c>
      <c r="E62" s="11">
        <v>0</v>
      </c>
      <c r="F62" s="11">
        <v>-132.96621999999999</v>
      </c>
      <c r="G62" s="11">
        <v>-158.42173</v>
      </c>
      <c r="H62" s="11">
        <v>0</v>
      </c>
      <c r="I62" s="11">
        <v>-45.127519999999997</v>
      </c>
      <c r="J62" s="11">
        <v>-1840.8543400000001</v>
      </c>
    </row>
    <row r="63" spans="1:10" x14ac:dyDescent="0.25">
      <c r="A63" s="10" t="s">
        <v>65</v>
      </c>
      <c r="B63" s="11">
        <v>-307.33704999999998</v>
      </c>
      <c r="C63" s="11">
        <v>-1200.7285999999999</v>
      </c>
      <c r="D63" s="11">
        <v>-2455.5127199999997</v>
      </c>
      <c r="E63" s="11">
        <v>-0.68092999999999992</v>
      </c>
      <c r="F63" s="11">
        <v>-953.93164000000002</v>
      </c>
      <c r="G63" s="11">
        <v>-138.48235</v>
      </c>
      <c r="H63" s="11">
        <v>0</v>
      </c>
      <c r="I63" s="11">
        <v>-121.02244999999999</v>
      </c>
      <c r="J63" s="11">
        <v>-5177.6957400000001</v>
      </c>
    </row>
    <row r="64" spans="1:10" x14ac:dyDescent="0.25">
      <c r="A64" s="10" t="s">
        <v>66</v>
      </c>
      <c r="B64" s="11">
        <v>-105.42672</v>
      </c>
      <c r="C64" s="11">
        <v>-168.10535999999999</v>
      </c>
      <c r="D64" s="11">
        <v>-112.12547000000001</v>
      </c>
      <c r="E64" s="11">
        <v>0</v>
      </c>
      <c r="F64" s="11">
        <v>-440.26605999999998</v>
      </c>
      <c r="G64" s="11">
        <v>-4.8874499999999994</v>
      </c>
      <c r="H64" s="11">
        <v>0</v>
      </c>
      <c r="I64" s="11">
        <v>-166.33466000000001</v>
      </c>
      <c r="J64" s="11">
        <v>-997.14571999999998</v>
      </c>
    </row>
    <row r="65" spans="1:10" x14ac:dyDescent="0.25">
      <c r="A65" s="10" t="s">
        <v>67</v>
      </c>
      <c r="B65" s="11">
        <v>-18.97907</v>
      </c>
      <c r="C65" s="11">
        <v>-1141.4558099999999</v>
      </c>
      <c r="D65" s="11">
        <v>-493.88079999999997</v>
      </c>
      <c r="E65" s="11">
        <v>-8.4039099999999998</v>
      </c>
      <c r="F65" s="11">
        <v>-1240.931</v>
      </c>
      <c r="G65" s="11">
        <v>-80.903929999999988</v>
      </c>
      <c r="H65" s="11">
        <v>0</v>
      </c>
      <c r="I65" s="11">
        <v>-677.08339999999998</v>
      </c>
      <c r="J65" s="11">
        <v>-3661.6379200000001</v>
      </c>
    </row>
    <row r="66" spans="1:10" x14ac:dyDescent="0.25">
      <c r="A66" s="8" t="s">
        <v>68</v>
      </c>
      <c r="B66" s="9">
        <v>10743.029980000001</v>
      </c>
      <c r="C66" s="9">
        <v>13953.922049999994</v>
      </c>
      <c r="D66" s="9">
        <v>9975.3087099999993</v>
      </c>
      <c r="E66" s="9">
        <v>1497.4785000000002</v>
      </c>
      <c r="F66" s="9">
        <v>3723.0253199999997</v>
      </c>
      <c r="G66" s="9">
        <v>11005.554520000002</v>
      </c>
      <c r="H66" s="9">
        <v>8985.3259400000006</v>
      </c>
      <c r="I66" s="9">
        <v>10898.290700000001</v>
      </c>
      <c r="J66" s="9">
        <v>70781.935719999994</v>
      </c>
    </row>
    <row r="67" spans="1:10" x14ac:dyDescent="0.25">
      <c r="A67" s="10" t="s">
        <v>69</v>
      </c>
      <c r="B67" s="11">
        <v>12.711129999999999</v>
      </c>
      <c r="C67" s="11">
        <v>0</v>
      </c>
      <c r="D67" s="11">
        <v>0</v>
      </c>
      <c r="E67" s="11">
        <v>0</v>
      </c>
      <c r="F67" s="11">
        <v>0</v>
      </c>
      <c r="G67" s="11">
        <v>361.99702000000002</v>
      </c>
      <c r="H67" s="11">
        <v>0</v>
      </c>
      <c r="I67" s="11">
        <v>0</v>
      </c>
      <c r="J67" s="11">
        <v>374.70815000000005</v>
      </c>
    </row>
    <row r="68" spans="1:10" x14ac:dyDescent="0.25">
      <c r="A68" s="10" t="s">
        <v>70</v>
      </c>
      <c r="B68" s="11">
        <v>1246.6738599999999</v>
      </c>
      <c r="C68" s="11">
        <v>11965.454119999999</v>
      </c>
      <c r="D68" s="11">
        <v>5066.3093799999997</v>
      </c>
      <c r="E68" s="11">
        <v>259.39803999999998</v>
      </c>
      <c r="F68" s="11">
        <v>2496.7166299999999</v>
      </c>
      <c r="G68" s="11">
        <v>1187.5456899999999</v>
      </c>
      <c r="H68" s="11">
        <v>2634.2737800000004</v>
      </c>
      <c r="I68" s="11">
        <v>5560.1938600000003</v>
      </c>
      <c r="J68" s="11">
        <v>30416.565359999993</v>
      </c>
    </row>
    <row r="69" spans="1:10" x14ac:dyDescent="0.25">
      <c r="A69" s="10" t="s">
        <v>71</v>
      </c>
      <c r="B69" s="11">
        <v>9483.6449900000007</v>
      </c>
      <c r="C69" s="11">
        <v>32994.664730000004</v>
      </c>
      <c r="D69" s="11">
        <v>4927.4745699999994</v>
      </c>
      <c r="E69" s="11">
        <v>2525.89948</v>
      </c>
      <c r="F69" s="11">
        <v>2012.97226</v>
      </c>
      <c r="G69" s="11">
        <v>11636.064460000001</v>
      </c>
      <c r="H69" s="11">
        <v>6371.56916</v>
      </c>
      <c r="I69" s="11">
        <v>7928.9158400000006</v>
      </c>
      <c r="J69" s="11">
        <v>77881.205490000008</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-31006.196800000005</v>
      </c>
      <c r="D71" s="11">
        <v>-18.475240000000003</v>
      </c>
      <c r="E71" s="11">
        <v>-1287.8190199999999</v>
      </c>
      <c r="F71" s="11">
        <v>-786.66356999999994</v>
      </c>
      <c r="G71" s="11">
        <v>-2180.0526500000001</v>
      </c>
      <c r="H71" s="11">
        <v>-20.516999999999999</v>
      </c>
      <c r="I71" s="11">
        <v>-2590.819</v>
      </c>
      <c r="J71" s="11">
        <v>-37890.543280000005</v>
      </c>
    </row>
    <row r="72" spans="1:10" x14ac:dyDescent="0.25">
      <c r="A72" s="8" t="s">
        <v>74</v>
      </c>
      <c r="B72" s="9">
        <v>358.34166000000005</v>
      </c>
      <c r="C72" s="9">
        <v>162.68715000000003</v>
      </c>
      <c r="D72" s="9">
        <v>428.2022199999999</v>
      </c>
      <c r="E72" s="9">
        <v>3.0000000000001137E-3</v>
      </c>
      <c r="F72" s="9">
        <v>1.0000000000047748E-3</v>
      </c>
      <c r="G72" s="9">
        <v>29.693470000000161</v>
      </c>
      <c r="H72" s="9">
        <v>0</v>
      </c>
      <c r="I72" s="9">
        <v>1084.38024</v>
      </c>
      <c r="J72" s="9">
        <v>2063.3087399999999</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1371.1334999999999</v>
      </c>
      <c r="E74" s="11">
        <v>48.442419999999998</v>
      </c>
      <c r="F74" s="11">
        <v>243.34889999999999</v>
      </c>
      <c r="G74" s="11">
        <v>2151.2253700000001</v>
      </c>
      <c r="H74" s="11">
        <v>0</v>
      </c>
      <c r="I74" s="11">
        <v>2111.6301800000001</v>
      </c>
      <c r="J74" s="11">
        <v>8669.0325499999999</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-1928.78024</v>
      </c>
      <c r="C77" s="11">
        <v>-293.44313</v>
      </c>
      <c r="D77" s="11">
        <v>-958.41473999999994</v>
      </c>
      <c r="E77" s="11">
        <v>-48.439419999999998</v>
      </c>
      <c r="F77" s="11">
        <v>-243.34789999999998</v>
      </c>
      <c r="G77" s="11">
        <v>-2531.3883700000001</v>
      </c>
      <c r="H77" s="11">
        <v>0</v>
      </c>
      <c r="I77" s="11">
        <v>-1063.27718</v>
      </c>
      <c r="J77" s="11">
        <v>-7067.0909799999999</v>
      </c>
    </row>
    <row r="78" spans="1:10" x14ac:dyDescent="0.25">
      <c r="A78" s="8" t="s">
        <v>80</v>
      </c>
      <c r="B78" s="9">
        <v>152475.20927000002</v>
      </c>
      <c r="C78" s="9">
        <v>290243.34006999998</v>
      </c>
      <c r="D78" s="9">
        <v>193170.76801999999</v>
      </c>
      <c r="E78" s="9">
        <v>1074.9928900000002</v>
      </c>
      <c r="F78" s="9">
        <v>38.130000000000003</v>
      </c>
      <c r="G78" s="9">
        <v>230963.06563999999</v>
      </c>
      <c r="H78" s="9">
        <v>2251.3904300000004</v>
      </c>
      <c r="I78" s="9">
        <v>85148.04178</v>
      </c>
      <c r="J78" s="9">
        <v>955364.93809999991</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7500</v>
      </c>
      <c r="C80" s="11">
        <v>28110.400000000001</v>
      </c>
      <c r="D80" s="11">
        <v>8432.1026500000007</v>
      </c>
      <c r="E80" s="11">
        <v>0</v>
      </c>
      <c r="F80" s="11">
        <v>0</v>
      </c>
      <c r="G80" s="11">
        <v>15000</v>
      </c>
      <c r="H80" s="11">
        <v>0</v>
      </c>
      <c r="I80" s="11">
        <v>0</v>
      </c>
      <c r="J80" s="11">
        <v>59042.502650000002</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144953.02027000001</v>
      </c>
      <c r="C85" s="11">
        <v>261387.61384000001</v>
      </c>
      <c r="D85" s="11">
        <v>183923.94967999999</v>
      </c>
      <c r="E85" s="11">
        <v>1009.86455</v>
      </c>
      <c r="F85" s="11">
        <v>11.73</v>
      </c>
      <c r="G85" s="11">
        <v>215053.28819999998</v>
      </c>
      <c r="H85" s="11">
        <v>2246.5884300000002</v>
      </c>
      <c r="I85" s="11">
        <v>84342.54178</v>
      </c>
      <c r="J85" s="11">
        <v>892928.59674999991</v>
      </c>
    </row>
    <row r="86" spans="1:10" x14ac:dyDescent="0.25">
      <c r="A86" s="10" t="s">
        <v>82</v>
      </c>
      <c r="B86" s="11">
        <v>22.17</v>
      </c>
      <c r="C86" s="11">
        <v>346.09922999999998</v>
      </c>
      <c r="D86" s="11">
        <v>111.93070999999999</v>
      </c>
      <c r="E86" s="11">
        <v>0</v>
      </c>
      <c r="F86" s="11">
        <v>0</v>
      </c>
      <c r="G86" s="11">
        <v>347.44024000000002</v>
      </c>
      <c r="H86" s="11">
        <v>0</v>
      </c>
      <c r="I86" s="11">
        <v>0</v>
      </c>
      <c r="J86" s="11">
        <v>827.64017999999999</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7733.7094400000005</v>
      </c>
      <c r="C88" s="9">
        <v>57873.446609999999</v>
      </c>
      <c r="D88" s="9">
        <v>64390.311130000016</v>
      </c>
      <c r="E88" s="9">
        <v>3683.81178</v>
      </c>
      <c r="F88" s="9">
        <v>4896.8844999999992</v>
      </c>
      <c r="G88" s="9">
        <v>12681.36015</v>
      </c>
      <c r="H88" s="9">
        <v>1349.5984699999997</v>
      </c>
      <c r="I88" s="9">
        <v>12038.771850000001</v>
      </c>
      <c r="J88" s="9">
        <v>164647.89392999999</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4506.0839800000003</v>
      </c>
      <c r="C90" s="11">
        <v>24789.489590000001</v>
      </c>
      <c r="D90" s="11">
        <v>26234.724590000002</v>
      </c>
      <c r="E90" s="11">
        <v>1660.0918200000001</v>
      </c>
      <c r="F90" s="11">
        <v>0</v>
      </c>
      <c r="G90" s="11">
        <v>2892.8050800000005</v>
      </c>
      <c r="H90" s="11">
        <v>429.78561000000002</v>
      </c>
      <c r="I90" s="11">
        <v>3702.49037</v>
      </c>
      <c r="J90" s="11">
        <v>64215.471040000004</v>
      </c>
    </row>
    <row r="91" spans="1:10" x14ac:dyDescent="0.25">
      <c r="A91" s="10" t="s">
        <v>87</v>
      </c>
      <c r="B91" s="11">
        <v>483.06316000000015</v>
      </c>
      <c r="C91" s="11">
        <v>5122.6484699999992</v>
      </c>
      <c r="D91" s="11">
        <v>4605.5608499999998</v>
      </c>
      <c r="E91" s="11">
        <v>51.141290000000041</v>
      </c>
      <c r="F91" s="11">
        <v>1956.6468199999995</v>
      </c>
      <c r="G91" s="11">
        <v>1653.6795499999998</v>
      </c>
      <c r="H91" s="11">
        <v>189.28572999999997</v>
      </c>
      <c r="I91" s="11">
        <v>829.05791999999997</v>
      </c>
      <c r="J91" s="11">
        <v>14891.083789999997</v>
      </c>
    </row>
    <row r="92" spans="1:10" x14ac:dyDescent="0.25">
      <c r="A92" s="10" t="s">
        <v>88</v>
      </c>
      <c r="B92" s="11">
        <v>474.81941999999992</v>
      </c>
      <c r="C92" s="11">
        <v>5457.5036899999996</v>
      </c>
      <c r="D92" s="11">
        <v>6383.7148100000022</v>
      </c>
      <c r="E92" s="11">
        <v>49.712649999999904</v>
      </c>
      <c r="F92" s="11">
        <v>464.79626999999977</v>
      </c>
      <c r="G92" s="11">
        <v>860.73509999999965</v>
      </c>
      <c r="H92" s="11">
        <v>45.289919999999995</v>
      </c>
      <c r="I92" s="11">
        <v>3834.9694100000002</v>
      </c>
      <c r="J92" s="11">
        <v>17571.541270000002</v>
      </c>
    </row>
    <row r="93" spans="1:10" x14ac:dyDescent="0.25">
      <c r="A93" s="10" t="s">
        <v>89</v>
      </c>
      <c r="B93" s="11">
        <v>695.63431000000048</v>
      </c>
      <c r="C93" s="11">
        <v>4592.8592699999999</v>
      </c>
      <c r="D93" s="11">
        <v>11436.779200000003</v>
      </c>
      <c r="E93" s="11">
        <v>91.176739999999754</v>
      </c>
      <c r="F93" s="11">
        <v>2192.4813300000001</v>
      </c>
      <c r="G93" s="11">
        <v>1671.4270399999991</v>
      </c>
      <c r="H93" s="11">
        <v>324.38069999999999</v>
      </c>
      <c r="I93" s="11">
        <v>2569.7391500000003</v>
      </c>
      <c r="J93" s="11">
        <v>23574.477740000002</v>
      </c>
    </row>
    <row r="94" spans="1:10" x14ac:dyDescent="0.25">
      <c r="A94" s="10" t="s">
        <v>90</v>
      </c>
      <c r="B94" s="11">
        <v>1362.2973699999995</v>
      </c>
      <c r="C94" s="11">
        <v>8548.72948</v>
      </c>
      <c r="D94" s="11">
        <v>4224.9825500000006</v>
      </c>
      <c r="E94" s="11">
        <v>27.760160000000031</v>
      </c>
      <c r="F94" s="11">
        <v>282.96008000000006</v>
      </c>
      <c r="G94" s="11">
        <v>726.16984000000036</v>
      </c>
      <c r="H94" s="11">
        <v>2E-3</v>
      </c>
      <c r="I94" s="11">
        <v>5.0999999999999997E-2</v>
      </c>
      <c r="J94" s="11">
        <v>15172.952480000002</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1089.9893600000003</v>
      </c>
      <c r="H96" s="11">
        <v>0</v>
      </c>
      <c r="I96" s="11">
        <v>0</v>
      </c>
      <c r="J96" s="11">
        <v>1089.9893600000003</v>
      </c>
    </row>
    <row r="97" spans="1:10" x14ac:dyDescent="0.25">
      <c r="A97" s="10" t="s">
        <v>93</v>
      </c>
      <c r="B97" s="11">
        <v>0</v>
      </c>
      <c r="C97" s="11">
        <v>0</v>
      </c>
      <c r="D97" s="11">
        <v>230.67967999999999</v>
      </c>
      <c r="E97" s="11">
        <v>0</v>
      </c>
      <c r="F97" s="11">
        <v>0</v>
      </c>
      <c r="G97" s="11">
        <v>0</v>
      </c>
      <c r="H97" s="11">
        <v>0</v>
      </c>
      <c r="I97" s="11">
        <v>0</v>
      </c>
      <c r="J97" s="11">
        <v>230.67967999999999</v>
      </c>
    </row>
    <row r="98" spans="1:10" x14ac:dyDescent="0.25">
      <c r="A98" s="8" t="s">
        <v>94</v>
      </c>
      <c r="B98" s="9">
        <v>2275.3800799999999</v>
      </c>
      <c r="C98" s="9">
        <v>9966.9925600000006</v>
      </c>
      <c r="D98" s="9">
        <v>14870.786049999999</v>
      </c>
      <c r="E98" s="9">
        <v>274.13575000000003</v>
      </c>
      <c r="F98" s="9">
        <v>1903.9239899999998</v>
      </c>
      <c r="G98" s="9">
        <v>1973.7439300000001</v>
      </c>
      <c r="H98" s="9">
        <v>272.31274999999999</v>
      </c>
      <c r="I98" s="9">
        <v>4927.5484699999997</v>
      </c>
      <c r="J98" s="9">
        <v>36464.823580000004</v>
      </c>
    </row>
    <row r="99" spans="1:10" x14ac:dyDescent="0.25">
      <c r="A99" s="10" t="s">
        <v>95</v>
      </c>
      <c r="B99" s="11">
        <v>349.60368</v>
      </c>
      <c r="C99" s="11">
        <v>4151.6256000000003</v>
      </c>
      <c r="D99" s="11">
        <v>2671.7304800000002</v>
      </c>
      <c r="E99" s="11">
        <v>64.021429999999995</v>
      </c>
      <c r="F99" s="11">
        <v>483.79158000000001</v>
      </c>
      <c r="G99" s="11">
        <v>96.666039999999995</v>
      </c>
      <c r="H99" s="11">
        <v>51.353730000000006</v>
      </c>
      <c r="I99" s="11">
        <v>0</v>
      </c>
      <c r="J99" s="11">
        <v>7868.7925400000004</v>
      </c>
    </row>
    <row r="100" spans="1:10" x14ac:dyDescent="0.25">
      <c r="A100" s="10" t="s">
        <v>96</v>
      </c>
      <c r="B100" s="11">
        <v>836.23658</v>
      </c>
      <c r="C100" s="11">
        <v>3114.6035200000001</v>
      </c>
      <c r="D100" s="11">
        <v>4167.6550200000001</v>
      </c>
      <c r="E100" s="11">
        <v>2.6414400000000002</v>
      </c>
      <c r="F100" s="11">
        <v>493.26511999999997</v>
      </c>
      <c r="G100" s="11">
        <v>868.06329000000005</v>
      </c>
      <c r="H100" s="11">
        <v>25.987369999999999</v>
      </c>
      <c r="I100" s="11">
        <v>3562.0274300000001</v>
      </c>
      <c r="J100" s="11">
        <v>13070.479770000002</v>
      </c>
    </row>
    <row r="101" spans="1:10" x14ac:dyDescent="0.25">
      <c r="A101" s="10" t="s">
        <v>97</v>
      </c>
      <c r="B101" s="11">
        <v>0</v>
      </c>
      <c r="C101" s="11">
        <v>2473.7742400000002</v>
      </c>
      <c r="D101" s="11">
        <v>1845.8089299999999</v>
      </c>
      <c r="E101" s="11">
        <v>95.643460000000005</v>
      </c>
      <c r="F101" s="11">
        <v>81.750520000000009</v>
      </c>
      <c r="G101" s="11">
        <v>3.1900000000000001E-3</v>
      </c>
      <c r="H101" s="11">
        <v>0</v>
      </c>
      <c r="I101" s="11">
        <v>400.88488000000001</v>
      </c>
      <c r="J101" s="11">
        <v>4897.8652199999997</v>
      </c>
    </row>
    <row r="102" spans="1:10" x14ac:dyDescent="0.25">
      <c r="A102" s="10" t="s">
        <v>98</v>
      </c>
      <c r="B102" s="11">
        <v>1089.53982</v>
      </c>
      <c r="C102" s="11">
        <v>231.67520000000002</v>
      </c>
      <c r="D102" s="11">
        <v>6185.5916200000001</v>
      </c>
      <c r="E102" s="11">
        <v>111.82942</v>
      </c>
      <c r="F102" s="11">
        <v>845.11676999999997</v>
      </c>
      <c r="G102" s="11">
        <v>1009.0114100000001</v>
      </c>
      <c r="H102" s="11">
        <v>194.97164999999998</v>
      </c>
      <c r="I102" s="11">
        <v>964.63616000000002</v>
      </c>
      <c r="J102" s="11">
        <v>10632.37205</v>
      </c>
    </row>
    <row r="103" spans="1:10" x14ac:dyDescent="0.25">
      <c r="A103" s="14" t="s">
        <v>99</v>
      </c>
      <c r="B103" s="11">
        <v>0</v>
      </c>
      <c r="C103" s="11">
        <v>-4.6859999999999999</v>
      </c>
      <c r="D103" s="11">
        <v>0</v>
      </c>
      <c r="E103" s="11">
        <v>0</v>
      </c>
      <c r="F103" s="11">
        <v>0</v>
      </c>
      <c r="G103" s="11">
        <v>0</v>
      </c>
      <c r="H103" s="11">
        <v>0</v>
      </c>
      <c r="I103" s="11">
        <v>0</v>
      </c>
      <c r="J103" s="11">
        <v>-4.6859999999999999</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1098448.8257000002</v>
      </c>
      <c r="C111" s="9">
        <v>2825037.9508100003</v>
      </c>
      <c r="D111" s="9">
        <v>1741612.9553999999</v>
      </c>
      <c r="E111" s="9">
        <v>66287.854329999987</v>
      </c>
      <c r="F111" s="9">
        <v>517309.01005000004</v>
      </c>
      <c r="G111" s="9">
        <v>1161810.1739699999</v>
      </c>
      <c r="H111" s="9">
        <v>35539.999249999993</v>
      </c>
      <c r="I111" s="9">
        <v>1379925.9649199999</v>
      </c>
      <c r="J111" s="9">
        <v>8825972.7344299983</v>
      </c>
    </row>
    <row r="112" spans="1:10" x14ac:dyDescent="0.25">
      <c r="A112" s="8" t="s">
        <v>108</v>
      </c>
      <c r="B112" s="9">
        <v>138192.1875</v>
      </c>
      <c r="C112" s="9">
        <v>744581.24696999998</v>
      </c>
      <c r="D112" s="9">
        <v>273746.95107000001</v>
      </c>
      <c r="E112" s="9">
        <v>45.335610000000003</v>
      </c>
      <c r="F112" s="9">
        <v>88431.084390000004</v>
      </c>
      <c r="G112" s="9">
        <v>206523.38694999999</v>
      </c>
      <c r="H112" s="9">
        <v>0</v>
      </c>
      <c r="I112" s="9">
        <v>148299.86881000001</v>
      </c>
      <c r="J112" s="9">
        <v>1599820.0612999997</v>
      </c>
    </row>
    <row r="113" spans="1:10" x14ac:dyDescent="0.25">
      <c r="A113" s="10" t="s">
        <v>109</v>
      </c>
      <c r="B113" s="11">
        <v>0</v>
      </c>
      <c r="C113" s="11">
        <v>6.13</v>
      </c>
      <c r="D113" s="11">
        <v>419.61459000000002</v>
      </c>
      <c r="E113" s="11">
        <v>45.335610000000003</v>
      </c>
      <c r="F113" s="11">
        <v>0.374</v>
      </c>
      <c r="G113" s="11">
        <v>0</v>
      </c>
      <c r="H113" s="11">
        <v>0</v>
      </c>
      <c r="I113" s="11">
        <v>0</v>
      </c>
      <c r="J113" s="11">
        <v>471.45420000000001</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6.13</v>
      </c>
      <c r="D115" s="11">
        <v>419.61459000000002</v>
      </c>
      <c r="E115" s="11">
        <v>45.335610000000003</v>
      </c>
      <c r="F115" s="11">
        <v>0.374</v>
      </c>
      <c r="G115" s="11">
        <v>0</v>
      </c>
      <c r="H115" s="11">
        <v>0</v>
      </c>
      <c r="I115" s="11">
        <v>0</v>
      </c>
      <c r="J115" s="11">
        <v>471.45420000000001</v>
      </c>
    </row>
    <row r="116" spans="1:10" x14ac:dyDescent="0.25">
      <c r="A116" s="10" t="s">
        <v>112</v>
      </c>
      <c r="B116" s="11">
        <v>64988.917809999999</v>
      </c>
      <c r="C116" s="11">
        <v>385113.49303000001</v>
      </c>
      <c r="D116" s="11">
        <v>141188.32009999998</v>
      </c>
      <c r="E116" s="11">
        <v>0</v>
      </c>
      <c r="F116" s="11">
        <v>60136.662210000002</v>
      </c>
      <c r="G116" s="11">
        <v>51383.86621</v>
      </c>
      <c r="H116" s="11">
        <v>0</v>
      </c>
      <c r="I116" s="11">
        <v>83801.021170000007</v>
      </c>
      <c r="J116" s="11">
        <v>786612.28052999999</v>
      </c>
    </row>
    <row r="117" spans="1:10" x14ac:dyDescent="0.25">
      <c r="A117" s="10" t="s">
        <v>113</v>
      </c>
      <c r="B117" s="11">
        <v>56724.394620000006</v>
      </c>
      <c r="C117" s="11">
        <v>0</v>
      </c>
      <c r="D117" s="11">
        <v>0</v>
      </c>
      <c r="E117" s="11">
        <v>0</v>
      </c>
      <c r="F117" s="11">
        <v>27799.507780000004</v>
      </c>
      <c r="G117" s="11">
        <v>21.53209</v>
      </c>
      <c r="H117" s="11">
        <v>0</v>
      </c>
      <c r="I117" s="11">
        <v>0</v>
      </c>
      <c r="J117" s="11">
        <v>84545.43449</v>
      </c>
    </row>
    <row r="118" spans="1:10" x14ac:dyDescent="0.25">
      <c r="A118" s="13" t="s">
        <v>114</v>
      </c>
      <c r="B118" s="11">
        <v>1329.89166</v>
      </c>
      <c r="C118" s="11">
        <v>0</v>
      </c>
      <c r="D118" s="11">
        <v>0</v>
      </c>
      <c r="E118" s="11">
        <v>0</v>
      </c>
      <c r="F118" s="11">
        <v>923.31967000000009</v>
      </c>
      <c r="G118" s="11">
        <v>14.932090000000001</v>
      </c>
      <c r="H118" s="11">
        <v>0</v>
      </c>
      <c r="I118" s="11">
        <v>0</v>
      </c>
      <c r="J118" s="11">
        <v>2268.1434199999999</v>
      </c>
    </row>
    <row r="119" spans="1:10" x14ac:dyDescent="0.25">
      <c r="A119" s="14" t="s">
        <v>115</v>
      </c>
      <c r="B119" s="11">
        <v>511.62302</v>
      </c>
      <c r="C119" s="11">
        <v>0</v>
      </c>
      <c r="D119" s="11">
        <v>0</v>
      </c>
      <c r="E119" s="11">
        <v>0</v>
      </c>
      <c r="F119" s="11">
        <v>114.71</v>
      </c>
      <c r="G119" s="11">
        <v>0</v>
      </c>
      <c r="H119" s="11">
        <v>0</v>
      </c>
      <c r="I119" s="11">
        <v>0</v>
      </c>
      <c r="J119" s="11">
        <v>626.33302000000003</v>
      </c>
    </row>
    <row r="120" spans="1:10" x14ac:dyDescent="0.25">
      <c r="A120" s="14" t="s">
        <v>116</v>
      </c>
      <c r="B120" s="11">
        <v>3435</v>
      </c>
      <c r="C120" s="11">
        <v>0</v>
      </c>
      <c r="D120" s="11">
        <v>0</v>
      </c>
      <c r="E120" s="11">
        <v>0</v>
      </c>
      <c r="F120" s="11">
        <v>23.7</v>
      </c>
      <c r="G120" s="11">
        <v>0</v>
      </c>
      <c r="H120" s="11">
        <v>0</v>
      </c>
      <c r="I120" s="11">
        <v>0</v>
      </c>
      <c r="J120" s="11">
        <v>3458.7</v>
      </c>
    </row>
    <row r="121" spans="1:10" x14ac:dyDescent="0.25">
      <c r="A121" s="14" t="s">
        <v>117</v>
      </c>
      <c r="B121" s="11">
        <v>2086.91</v>
      </c>
      <c r="C121" s="11">
        <v>0</v>
      </c>
      <c r="D121" s="11">
        <v>0</v>
      </c>
      <c r="E121" s="11">
        <v>0</v>
      </c>
      <c r="F121" s="11">
        <v>998.69881000000009</v>
      </c>
      <c r="G121" s="11">
        <v>0</v>
      </c>
      <c r="H121" s="11">
        <v>0</v>
      </c>
      <c r="I121" s="11">
        <v>0</v>
      </c>
      <c r="J121" s="11">
        <v>3085.6088099999997</v>
      </c>
    </row>
    <row r="122" spans="1:10" x14ac:dyDescent="0.25">
      <c r="A122" s="14" t="s">
        <v>118</v>
      </c>
      <c r="B122" s="11">
        <v>13036.30575</v>
      </c>
      <c r="C122" s="11">
        <v>0</v>
      </c>
      <c r="D122" s="11">
        <v>0</v>
      </c>
      <c r="E122" s="11">
        <v>0</v>
      </c>
      <c r="F122" s="11">
        <v>4331.1405000000004</v>
      </c>
      <c r="G122" s="11">
        <v>0</v>
      </c>
      <c r="H122" s="11">
        <v>0</v>
      </c>
      <c r="I122" s="11">
        <v>0</v>
      </c>
      <c r="J122" s="11">
        <v>17367.446250000001</v>
      </c>
    </row>
    <row r="123" spans="1:10" x14ac:dyDescent="0.25">
      <c r="A123" s="14" t="s">
        <v>119</v>
      </c>
      <c r="B123" s="11">
        <v>10958.955649999998</v>
      </c>
      <c r="C123" s="11">
        <v>0</v>
      </c>
      <c r="D123" s="11">
        <v>0</v>
      </c>
      <c r="E123" s="11">
        <v>0</v>
      </c>
      <c r="F123" s="11">
        <v>15080.17981</v>
      </c>
      <c r="G123" s="11">
        <v>0</v>
      </c>
      <c r="H123" s="11">
        <v>0</v>
      </c>
      <c r="I123" s="11">
        <v>0</v>
      </c>
      <c r="J123" s="11">
        <v>26039.135459999998</v>
      </c>
    </row>
    <row r="124" spans="1:10" x14ac:dyDescent="0.25">
      <c r="A124" s="14" t="s">
        <v>120</v>
      </c>
      <c r="B124" s="11">
        <v>24917.60554</v>
      </c>
      <c r="C124" s="11">
        <v>0</v>
      </c>
      <c r="D124" s="11">
        <v>0</v>
      </c>
      <c r="E124" s="11">
        <v>0</v>
      </c>
      <c r="F124" s="11">
        <v>5213.27099</v>
      </c>
      <c r="G124" s="11">
        <v>6.6</v>
      </c>
      <c r="H124" s="11">
        <v>0</v>
      </c>
      <c r="I124" s="11">
        <v>0</v>
      </c>
      <c r="J124" s="11">
        <v>30137.47653</v>
      </c>
    </row>
    <row r="125" spans="1:10" x14ac:dyDescent="0.25">
      <c r="A125" s="16" t="s">
        <v>121</v>
      </c>
      <c r="B125" s="11">
        <v>448.10300000000001</v>
      </c>
      <c r="C125" s="11">
        <v>0</v>
      </c>
      <c r="D125" s="11">
        <v>0</v>
      </c>
      <c r="E125" s="11">
        <v>0</v>
      </c>
      <c r="F125" s="11">
        <v>1114.4880000000001</v>
      </c>
      <c r="G125" s="11">
        <v>0</v>
      </c>
      <c r="H125" s="11">
        <v>0</v>
      </c>
      <c r="I125" s="11">
        <v>0</v>
      </c>
      <c r="J125" s="11">
        <v>1562.5910000000001</v>
      </c>
    </row>
    <row r="126" spans="1:10" x14ac:dyDescent="0.25">
      <c r="A126" s="16" t="s">
        <v>122</v>
      </c>
      <c r="B126" s="11">
        <v>15518.570669999999</v>
      </c>
      <c r="C126" s="11">
        <v>1240.33305</v>
      </c>
      <c r="D126" s="11">
        <v>810.76980000000003</v>
      </c>
      <c r="E126" s="11">
        <v>0</v>
      </c>
      <c r="F126" s="11">
        <v>27.371669999999998</v>
      </c>
      <c r="G126" s="11">
        <v>608.93310999999994</v>
      </c>
      <c r="H126" s="11">
        <v>0</v>
      </c>
      <c r="I126" s="11">
        <v>111.53185000000001</v>
      </c>
      <c r="J126" s="11">
        <v>18317.510149999995</v>
      </c>
    </row>
    <row r="127" spans="1:10" x14ac:dyDescent="0.25">
      <c r="A127" s="10" t="s">
        <v>123</v>
      </c>
      <c r="B127" s="11">
        <v>0</v>
      </c>
      <c r="C127" s="11">
        <v>342220.21598000004</v>
      </c>
      <c r="D127" s="11">
        <v>120867.06404</v>
      </c>
      <c r="E127" s="11">
        <v>0</v>
      </c>
      <c r="F127" s="11">
        <v>0</v>
      </c>
      <c r="G127" s="11">
        <v>153239.98871000001</v>
      </c>
      <c r="H127" s="11">
        <v>0</v>
      </c>
      <c r="I127" s="11">
        <v>62772.921619999994</v>
      </c>
      <c r="J127" s="11">
        <v>679100.19035000016</v>
      </c>
    </row>
    <row r="128" spans="1:10" x14ac:dyDescent="0.25">
      <c r="A128" s="10" t="s">
        <v>124</v>
      </c>
      <c r="B128" s="11">
        <v>960.30439999999999</v>
      </c>
      <c r="C128" s="11">
        <v>16001.074909999999</v>
      </c>
      <c r="D128" s="11">
        <v>10461.182540000002</v>
      </c>
      <c r="E128" s="11">
        <v>0</v>
      </c>
      <c r="F128" s="11">
        <v>467.16873000000004</v>
      </c>
      <c r="G128" s="11">
        <v>1269.06683</v>
      </c>
      <c r="H128" s="11">
        <v>0</v>
      </c>
      <c r="I128" s="11">
        <v>1614.39417</v>
      </c>
      <c r="J128" s="11">
        <v>30773.191580000002</v>
      </c>
    </row>
    <row r="129" spans="1:10" x14ac:dyDescent="0.25">
      <c r="A129" s="8" t="s">
        <v>125</v>
      </c>
      <c r="B129" s="9">
        <v>1.98475</v>
      </c>
      <c r="C129" s="9">
        <v>6.4602200000000005</v>
      </c>
      <c r="D129" s="9">
        <v>4.94747</v>
      </c>
      <c r="E129" s="9">
        <v>0</v>
      </c>
      <c r="F129" s="9">
        <v>1.60094</v>
      </c>
      <c r="G129" s="9">
        <v>0</v>
      </c>
      <c r="H129" s="9">
        <v>0</v>
      </c>
      <c r="I129" s="9">
        <v>0.1313</v>
      </c>
      <c r="J129" s="9">
        <v>15.12468</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604861.69992000004</v>
      </c>
      <c r="C137" s="9">
        <v>1472601.1352600001</v>
      </c>
      <c r="D137" s="9">
        <v>1072462.99068</v>
      </c>
      <c r="E137" s="9">
        <v>58993.645699999994</v>
      </c>
      <c r="F137" s="9">
        <v>215870.95594000001</v>
      </c>
      <c r="G137" s="9">
        <v>677332.47693</v>
      </c>
      <c r="H137" s="9">
        <v>31666.658679999997</v>
      </c>
      <c r="I137" s="9">
        <v>558839.77990000008</v>
      </c>
      <c r="J137" s="9">
        <v>4692629.34301</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316187.02779000002</v>
      </c>
      <c r="C141" s="11">
        <v>321524.27795999998</v>
      </c>
      <c r="D141" s="11">
        <v>54589.794070000004</v>
      </c>
      <c r="E141" s="11">
        <v>33533.327859999998</v>
      </c>
      <c r="F141" s="11">
        <v>123027.90304999999</v>
      </c>
      <c r="G141" s="11">
        <v>206607.28857</v>
      </c>
      <c r="H141" s="11">
        <v>4720.5853299999999</v>
      </c>
      <c r="I141" s="11">
        <v>192406.74215999999</v>
      </c>
      <c r="J141" s="11">
        <v>1252596.94679</v>
      </c>
    </row>
    <row r="142" spans="1:10" x14ac:dyDescent="0.25">
      <c r="A142" s="10" t="s">
        <v>138</v>
      </c>
      <c r="B142" s="11">
        <v>79396.317770000009</v>
      </c>
      <c r="C142" s="11">
        <v>755378.28097000008</v>
      </c>
      <c r="D142" s="11">
        <v>729383.33020000008</v>
      </c>
      <c r="E142" s="11">
        <v>21708.328590000001</v>
      </c>
      <c r="F142" s="11">
        <v>81062.327170000004</v>
      </c>
      <c r="G142" s="11">
        <v>158612.99201999998</v>
      </c>
      <c r="H142" s="11">
        <v>17773.502069999999</v>
      </c>
      <c r="I142" s="11">
        <v>212658.90779</v>
      </c>
      <c r="J142" s="11">
        <v>2055973.98658</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60148.372509999994</v>
      </c>
      <c r="C144" s="11">
        <v>128135.0245</v>
      </c>
      <c r="D144" s="11">
        <v>94290.663480000003</v>
      </c>
      <c r="E144" s="11">
        <v>1246.38624</v>
      </c>
      <c r="F144" s="11">
        <v>10491.533069999999</v>
      </c>
      <c r="G144" s="11">
        <v>92914.379990000016</v>
      </c>
      <c r="H144" s="11">
        <v>6621.3444</v>
      </c>
      <c r="I144" s="11">
        <v>62554.159630000002</v>
      </c>
      <c r="J144" s="11">
        <v>456401.86382000003</v>
      </c>
    </row>
    <row r="145" spans="1:10" x14ac:dyDescent="0.25">
      <c r="A145" s="10" t="s">
        <v>141</v>
      </c>
      <c r="B145" s="11">
        <v>4347.5525900000002</v>
      </c>
      <c r="C145" s="11">
        <v>14090.034110000001</v>
      </c>
      <c r="D145" s="11">
        <v>13322.385639999999</v>
      </c>
      <c r="E145" s="11">
        <v>819.60301000000004</v>
      </c>
      <c r="F145" s="11">
        <v>1289.19265</v>
      </c>
      <c r="G145" s="11">
        <v>4778.3430600000002</v>
      </c>
      <c r="H145" s="11">
        <v>435.76659999999998</v>
      </c>
      <c r="I145" s="11">
        <v>7160.3955400000004</v>
      </c>
      <c r="J145" s="11">
        <v>46243.273199999996</v>
      </c>
    </row>
    <row r="146" spans="1:10" x14ac:dyDescent="0.25">
      <c r="A146" s="8" t="s">
        <v>142</v>
      </c>
      <c r="B146" s="9">
        <v>17450.62876</v>
      </c>
      <c r="C146" s="9">
        <v>68639.134869999994</v>
      </c>
      <c r="D146" s="9">
        <v>49529.008889999997</v>
      </c>
      <c r="E146" s="9">
        <v>3998.50182</v>
      </c>
      <c r="F146" s="9">
        <v>12772.866250000001</v>
      </c>
      <c r="G146" s="9">
        <v>33638.285960000001</v>
      </c>
      <c r="H146" s="9">
        <v>3705.9306900000001</v>
      </c>
      <c r="I146" s="9">
        <v>45471.635490000008</v>
      </c>
      <c r="J146" s="9">
        <v>235205.99273000003</v>
      </c>
    </row>
    <row r="147" spans="1:10" x14ac:dyDescent="0.25">
      <c r="A147" s="10" t="s">
        <v>69</v>
      </c>
      <c r="B147" s="11">
        <v>1195.1529699999999</v>
      </c>
      <c r="C147" s="11">
        <v>0</v>
      </c>
      <c r="D147" s="11">
        <v>1471.26731</v>
      </c>
      <c r="E147" s="11">
        <v>0</v>
      </c>
      <c r="F147" s="11">
        <v>262.58607000000001</v>
      </c>
      <c r="G147" s="11">
        <v>2053.8997199999999</v>
      </c>
      <c r="H147" s="11">
        <v>0</v>
      </c>
      <c r="I147" s="11">
        <v>0</v>
      </c>
      <c r="J147" s="11">
        <v>4982.9060699999991</v>
      </c>
    </row>
    <row r="148" spans="1:10" x14ac:dyDescent="0.25">
      <c r="A148" s="10" t="s">
        <v>71</v>
      </c>
      <c r="B148" s="11">
        <v>4287.5697799999998</v>
      </c>
      <c r="C148" s="11">
        <v>7766.4356699999998</v>
      </c>
      <c r="D148" s="11">
        <v>11391.419030000001</v>
      </c>
      <c r="E148" s="11">
        <v>3015.0095200000001</v>
      </c>
      <c r="F148" s="11">
        <v>1930.5043000000001</v>
      </c>
      <c r="G148" s="11">
        <v>21104.474979999999</v>
      </c>
      <c r="H148" s="11">
        <v>2982.1165599999999</v>
      </c>
      <c r="I148" s="11">
        <v>15931.857239999998</v>
      </c>
      <c r="J148" s="11">
        <v>68409.38708</v>
      </c>
    </row>
    <row r="149" spans="1:10" x14ac:dyDescent="0.25">
      <c r="A149" s="10" t="s">
        <v>143</v>
      </c>
      <c r="B149" s="11">
        <v>11661.133400000001</v>
      </c>
      <c r="C149" s="11">
        <v>55324.635739999998</v>
      </c>
      <c r="D149" s="11">
        <v>34279.75333</v>
      </c>
      <c r="E149" s="11">
        <v>910.76755000000003</v>
      </c>
      <c r="F149" s="11">
        <v>8568.5830600000008</v>
      </c>
      <c r="G149" s="11">
        <v>8732.5088300000007</v>
      </c>
      <c r="H149" s="11">
        <v>423.65309000000002</v>
      </c>
      <c r="I149" s="11">
        <v>29504.079590000005</v>
      </c>
      <c r="J149" s="11">
        <v>149405.11459000001</v>
      </c>
    </row>
    <row r="150" spans="1:10" x14ac:dyDescent="0.25">
      <c r="A150" s="10" t="s">
        <v>97</v>
      </c>
      <c r="B150" s="11">
        <v>306.77260999999999</v>
      </c>
      <c r="C150" s="11">
        <v>5548.0634600000003</v>
      </c>
      <c r="D150" s="11">
        <v>2386.5692199999999</v>
      </c>
      <c r="E150" s="11">
        <v>72.72475</v>
      </c>
      <c r="F150" s="11">
        <v>2011.19282</v>
      </c>
      <c r="G150" s="11">
        <v>1747.4024300000001</v>
      </c>
      <c r="H150" s="11">
        <v>300.16103999999996</v>
      </c>
      <c r="I150" s="11">
        <v>35.698660000000004</v>
      </c>
      <c r="J150" s="11">
        <v>12408.584990000001</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22218.683590000001</v>
      </c>
      <c r="C152" s="9">
        <v>96314.956089999992</v>
      </c>
      <c r="D152" s="9">
        <v>18228.457279999999</v>
      </c>
      <c r="E152" s="9">
        <v>512.76472000000001</v>
      </c>
      <c r="F152" s="9">
        <v>12337.34685</v>
      </c>
      <c r="G152" s="9">
        <v>13530.692660000001</v>
      </c>
      <c r="H152" s="9">
        <v>167.40988000000002</v>
      </c>
      <c r="I152" s="9">
        <v>22532.676759999998</v>
      </c>
      <c r="J152" s="9">
        <v>185842.98783</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18009.683000000001</v>
      </c>
      <c r="C155" s="11">
        <v>15639.005060000001</v>
      </c>
      <c r="D155" s="11">
        <v>0</v>
      </c>
      <c r="E155" s="11">
        <v>0</v>
      </c>
      <c r="F155" s="11">
        <v>3542.0400499999996</v>
      </c>
      <c r="G155" s="11">
        <v>7241.2439899999999</v>
      </c>
      <c r="H155" s="11">
        <v>0</v>
      </c>
      <c r="I155" s="11">
        <v>5705.3987900000002</v>
      </c>
      <c r="J155" s="11">
        <v>50137.370889999998</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4198.2830000000004</v>
      </c>
      <c r="C157" s="11">
        <v>30452.888790000001</v>
      </c>
      <c r="D157" s="11">
        <v>17684.901819999999</v>
      </c>
      <c r="E157" s="11">
        <v>512.76472000000001</v>
      </c>
      <c r="F157" s="11">
        <v>5604.5658899999999</v>
      </c>
      <c r="G157" s="11">
        <v>6289.4486699999998</v>
      </c>
      <c r="H157" s="11">
        <v>167.40988000000002</v>
      </c>
      <c r="I157" s="11">
        <v>12356.61492</v>
      </c>
      <c r="J157" s="11">
        <v>77266.877689999994</v>
      </c>
    </row>
    <row r="158" spans="1:10" x14ac:dyDescent="0.25">
      <c r="A158" s="10" t="s">
        <v>151</v>
      </c>
      <c r="B158" s="11">
        <v>0</v>
      </c>
      <c r="C158" s="11">
        <v>50223.062239999999</v>
      </c>
      <c r="D158" s="11">
        <v>543.55545999999993</v>
      </c>
      <c r="E158" s="11">
        <v>0</v>
      </c>
      <c r="F158" s="11">
        <v>3190.74091</v>
      </c>
      <c r="G158" s="11">
        <v>0</v>
      </c>
      <c r="H158" s="11">
        <v>0</v>
      </c>
      <c r="I158" s="11">
        <v>4470.6630500000001</v>
      </c>
      <c r="J158" s="11">
        <v>58428.021660000006</v>
      </c>
    </row>
    <row r="159" spans="1:10" x14ac:dyDescent="0.25">
      <c r="A159" s="8" t="s">
        <v>152</v>
      </c>
      <c r="B159" s="9">
        <v>302669.04862999998</v>
      </c>
      <c r="C159" s="9">
        <v>421709.59489999997</v>
      </c>
      <c r="D159" s="9">
        <v>327640.60000999999</v>
      </c>
      <c r="E159" s="9">
        <v>0</v>
      </c>
      <c r="F159" s="9">
        <v>187895.15568</v>
      </c>
      <c r="G159" s="9">
        <v>220690.30969999998</v>
      </c>
      <c r="H159" s="9">
        <v>0</v>
      </c>
      <c r="I159" s="9">
        <v>569345.68516999995</v>
      </c>
      <c r="J159" s="9">
        <v>2029950.3940900001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279969.26773999998</v>
      </c>
      <c r="C162" s="11">
        <v>404687.58457999997</v>
      </c>
      <c r="D162" s="11">
        <v>249000</v>
      </c>
      <c r="E162" s="11">
        <v>0</v>
      </c>
      <c r="F162" s="11">
        <v>178043.60514</v>
      </c>
      <c r="G162" s="11">
        <v>208240.62224</v>
      </c>
      <c r="H162" s="11">
        <v>0</v>
      </c>
      <c r="I162" s="11">
        <v>541385.66093000001</v>
      </c>
      <c r="J162" s="11">
        <v>1861326.7406299999</v>
      </c>
    </row>
    <row r="163" spans="1:10" x14ac:dyDescent="0.25">
      <c r="A163" s="10" t="s">
        <v>156</v>
      </c>
      <c r="B163" s="11">
        <v>22699.780889999998</v>
      </c>
      <c r="C163" s="11">
        <v>17022.010320000001</v>
      </c>
      <c r="D163" s="11">
        <v>8640.6000100000001</v>
      </c>
      <c r="E163" s="11">
        <v>0</v>
      </c>
      <c r="F163" s="11">
        <v>9851.5505399999984</v>
      </c>
      <c r="G163" s="11">
        <v>12449.687459999999</v>
      </c>
      <c r="H163" s="11">
        <v>0</v>
      </c>
      <c r="I163" s="11">
        <v>27960.024239999999</v>
      </c>
      <c r="J163" s="11">
        <v>98623.653459999987</v>
      </c>
    </row>
    <row r="164" spans="1:10" x14ac:dyDescent="0.25">
      <c r="A164" s="8" t="s">
        <v>157</v>
      </c>
      <c r="B164" s="9">
        <v>13054.592549999999</v>
      </c>
      <c r="C164" s="9">
        <v>21185.422500000001</v>
      </c>
      <c r="D164" s="9">
        <v>0</v>
      </c>
      <c r="E164" s="9">
        <v>2737.6064799999999</v>
      </c>
      <c r="F164" s="9">
        <v>0</v>
      </c>
      <c r="G164" s="9">
        <v>10095.021769999999</v>
      </c>
      <c r="H164" s="9">
        <v>0</v>
      </c>
      <c r="I164" s="9">
        <v>35436.187489999997</v>
      </c>
      <c r="J164" s="9">
        <v>82508.830790000007</v>
      </c>
    </row>
    <row r="165" spans="1:10" x14ac:dyDescent="0.25">
      <c r="A165" s="10" t="s">
        <v>158</v>
      </c>
      <c r="B165" s="11">
        <v>12896.8</v>
      </c>
      <c r="C165" s="11">
        <v>0</v>
      </c>
      <c r="D165" s="11">
        <v>0</v>
      </c>
      <c r="E165" s="11">
        <v>2737.6064799999999</v>
      </c>
      <c r="F165" s="11">
        <v>0</v>
      </c>
      <c r="G165" s="11">
        <v>3121.5880899999997</v>
      </c>
      <c r="H165" s="11">
        <v>0</v>
      </c>
      <c r="I165" s="11">
        <v>34300</v>
      </c>
      <c r="J165" s="11">
        <v>53055.994569999995</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12896.8</v>
      </c>
      <c r="C168" s="11">
        <v>0</v>
      </c>
      <c r="D168" s="11">
        <v>0</v>
      </c>
      <c r="E168" s="11">
        <v>0</v>
      </c>
      <c r="F168" s="11">
        <v>0</v>
      </c>
      <c r="G168" s="11">
        <v>3121.5880899999997</v>
      </c>
      <c r="H168" s="11">
        <v>0</v>
      </c>
      <c r="I168" s="11">
        <v>34300</v>
      </c>
      <c r="J168" s="11">
        <v>50318.38809</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157.79254999999998</v>
      </c>
      <c r="C172" s="11">
        <v>265.42250000000001</v>
      </c>
      <c r="D172" s="11">
        <v>0</v>
      </c>
      <c r="E172" s="11">
        <v>0</v>
      </c>
      <c r="F172" s="11">
        <v>0</v>
      </c>
      <c r="G172" s="11">
        <v>57.433680000000003</v>
      </c>
      <c r="H172" s="11">
        <v>0</v>
      </c>
      <c r="I172" s="11">
        <v>1136.18749</v>
      </c>
      <c r="J172" s="11">
        <v>1616.8362200000001</v>
      </c>
    </row>
    <row r="173" spans="1:10" x14ac:dyDescent="0.25">
      <c r="A173" s="8" t="s">
        <v>166</v>
      </c>
      <c r="B173" s="9">
        <v>102135.41479000001</v>
      </c>
      <c r="C173" s="9">
        <v>501721.08161000005</v>
      </c>
      <c r="D173" s="9">
        <v>503183.47427000001</v>
      </c>
      <c r="E173" s="9">
        <v>14240.973540000001</v>
      </c>
      <c r="F173" s="9">
        <v>83864.061209999985</v>
      </c>
      <c r="G173" s="9">
        <v>107825.19551999999</v>
      </c>
      <c r="H173" s="9">
        <v>6102.2270100000005</v>
      </c>
      <c r="I173" s="9">
        <v>198429.23048999999</v>
      </c>
      <c r="J173" s="9">
        <v>1517501.6584400001</v>
      </c>
    </row>
    <row r="174" spans="1:10" x14ac:dyDescent="0.25">
      <c r="A174" s="12" t="s">
        <v>167</v>
      </c>
      <c r="B174" s="11">
        <v>86891.290720000005</v>
      </c>
      <c r="C174" s="11">
        <v>434707.97185000003</v>
      </c>
      <c r="D174" s="11">
        <v>449519.45582999999</v>
      </c>
      <c r="E174" s="11">
        <v>14036.121060000001</v>
      </c>
      <c r="F174" s="11">
        <v>66833.190969999996</v>
      </c>
      <c r="G174" s="11">
        <v>115547.105</v>
      </c>
      <c r="H174" s="11">
        <v>6196.9311900000002</v>
      </c>
      <c r="I174" s="11">
        <v>179363.16318999999</v>
      </c>
      <c r="J174" s="11">
        <v>1353095.2298099999</v>
      </c>
    </row>
    <row r="175" spans="1:10" x14ac:dyDescent="0.25">
      <c r="A175" s="10" t="s">
        <v>168</v>
      </c>
      <c r="B175" s="11">
        <v>86891.290720000005</v>
      </c>
      <c r="C175" s="11">
        <v>434707.97185000003</v>
      </c>
      <c r="D175" s="11">
        <v>449519.45582999999</v>
      </c>
      <c r="E175" s="11">
        <v>14036.121060000001</v>
      </c>
      <c r="F175" s="11">
        <v>66833.190969999996</v>
      </c>
      <c r="G175" s="11">
        <v>115547.105</v>
      </c>
      <c r="H175" s="11">
        <v>6196.9311900000002</v>
      </c>
      <c r="I175" s="11">
        <v>179363.16318999999</v>
      </c>
      <c r="J175" s="11">
        <v>1353095.2298099999</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1593.3363399999998</v>
      </c>
      <c r="C178" s="11">
        <v>0</v>
      </c>
      <c r="D178" s="11">
        <v>0</v>
      </c>
      <c r="E178" s="11">
        <v>0</v>
      </c>
      <c r="F178" s="11">
        <v>0</v>
      </c>
      <c r="G178" s="11">
        <v>0</v>
      </c>
      <c r="H178" s="11">
        <v>1764.395</v>
      </c>
      <c r="I178" s="11">
        <v>0</v>
      </c>
      <c r="J178" s="11">
        <v>3357.7313399999998</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1.5739400000000001</v>
      </c>
      <c r="C180" s="11">
        <v>0</v>
      </c>
      <c r="D180" s="11">
        <v>0</v>
      </c>
      <c r="E180" s="11">
        <v>0</v>
      </c>
      <c r="F180" s="11">
        <v>0</v>
      </c>
      <c r="G180" s="11">
        <v>0</v>
      </c>
      <c r="H180" s="11">
        <v>1740</v>
      </c>
      <c r="I180" s="11">
        <v>0</v>
      </c>
      <c r="J180" s="11">
        <v>1741.57394</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10922.50719</v>
      </c>
      <c r="C184" s="11">
        <v>58249.239969999995</v>
      </c>
      <c r="D184" s="11">
        <v>48770.241550000006</v>
      </c>
      <c r="E184" s="11">
        <v>145.63636</v>
      </c>
      <c r="F184" s="11">
        <v>9905.8238799999999</v>
      </c>
      <c r="G184" s="11">
        <v>1098.35445</v>
      </c>
      <c r="H184" s="11">
        <v>360.50473999999997</v>
      </c>
      <c r="I184" s="11">
        <v>20117.527909999997</v>
      </c>
      <c r="J184" s="11">
        <v>149569.83605000001</v>
      </c>
    </row>
    <row r="185" spans="1:10" x14ac:dyDescent="0.25">
      <c r="A185" s="10" t="s">
        <v>178</v>
      </c>
      <c r="B185" s="11">
        <v>7477.1163699999997</v>
      </c>
      <c r="C185" s="11">
        <v>29124.619979999999</v>
      </c>
      <c r="D185" s="11">
        <v>22786.734920000003</v>
      </c>
      <c r="E185" s="11">
        <v>72.818179999999998</v>
      </c>
      <c r="F185" s="11">
        <v>6997.9483799999998</v>
      </c>
      <c r="G185" s="11">
        <v>255.40753000000001</v>
      </c>
      <c r="H185" s="11">
        <v>288.65853999999996</v>
      </c>
      <c r="I185" s="11">
        <v>11145.073539999999</v>
      </c>
      <c r="J185" s="11">
        <v>78148.377439999997</v>
      </c>
    </row>
    <row r="186" spans="1:10" x14ac:dyDescent="0.25">
      <c r="A186" s="10" t="s">
        <v>179</v>
      </c>
      <c r="B186" s="11">
        <v>3445.3908199999996</v>
      </c>
      <c r="C186" s="11">
        <v>29124.619989999999</v>
      </c>
      <c r="D186" s="11">
        <v>25983.50663</v>
      </c>
      <c r="E186" s="11">
        <v>72.818179999999998</v>
      </c>
      <c r="F186" s="11">
        <v>2907.8755000000001</v>
      </c>
      <c r="G186" s="11">
        <v>842.94692000000009</v>
      </c>
      <c r="H186" s="11">
        <v>71.846199999999996</v>
      </c>
      <c r="I186" s="11">
        <v>8972.4543699999995</v>
      </c>
      <c r="J186" s="11">
        <v>71421.458610000001</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2728.2805400000002</v>
      </c>
      <c r="C188" s="11">
        <v>8763.8697899999988</v>
      </c>
      <c r="D188" s="11">
        <v>4893.7768900000001</v>
      </c>
      <c r="E188" s="11">
        <v>59.216120000000004</v>
      </c>
      <c r="F188" s="11">
        <v>7125.0463599999994</v>
      </c>
      <c r="G188" s="11">
        <v>-8820.263930000001</v>
      </c>
      <c r="H188" s="11">
        <v>-2219.60392</v>
      </c>
      <c r="I188" s="11">
        <v>-1051.4606099999996</v>
      </c>
      <c r="J188" s="11">
        <v>11478.861239999998</v>
      </c>
    </row>
    <row r="189" spans="1:10" x14ac:dyDescent="0.25">
      <c r="A189" s="10" t="s">
        <v>182</v>
      </c>
      <c r="B189" s="11">
        <v>2059.7311500000001</v>
      </c>
      <c r="C189" s="11">
        <v>0</v>
      </c>
      <c r="D189" s="11">
        <v>0</v>
      </c>
      <c r="E189" s="11">
        <v>0</v>
      </c>
      <c r="F189" s="11">
        <v>4549.9653899999994</v>
      </c>
      <c r="G189" s="11">
        <v>-10029.328190000002</v>
      </c>
      <c r="H189" s="11">
        <v>-2238.4119500000002</v>
      </c>
      <c r="I189" s="11">
        <v>-3640.9521099999997</v>
      </c>
      <c r="J189" s="11">
        <v>-9298.9957100000029</v>
      </c>
    </row>
    <row r="190" spans="1:10" x14ac:dyDescent="0.25">
      <c r="A190" s="13" t="s">
        <v>183</v>
      </c>
      <c r="B190" s="11">
        <v>668.54939000000002</v>
      </c>
      <c r="C190" s="11">
        <v>8763.8697899999988</v>
      </c>
      <c r="D190" s="11">
        <v>4893.7768900000001</v>
      </c>
      <c r="E190" s="11">
        <v>59.216120000000004</v>
      </c>
      <c r="F190" s="11">
        <v>2575.08097</v>
      </c>
      <c r="G190" s="11">
        <v>1209.0642600000001</v>
      </c>
      <c r="H190" s="11">
        <v>18.808029999999999</v>
      </c>
      <c r="I190" s="11">
        <v>2589.4915000000001</v>
      </c>
      <c r="J190" s="11">
        <v>20777.856949999998</v>
      </c>
    </row>
    <row r="191" spans="1:10" x14ac:dyDescent="0.25">
      <c r="A191" s="2" t="s">
        <v>184</v>
      </c>
      <c r="B191" s="9">
        <v>1200584.2404900002</v>
      </c>
      <c r="C191" s="9">
        <v>3326759.0324200005</v>
      </c>
      <c r="D191" s="9">
        <v>2244796.42967</v>
      </c>
      <c r="E191" s="9">
        <v>80528.827869999994</v>
      </c>
      <c r="F191" s="9">
        <v>601173.07126</v>
      </c>
      <c r="G191" s="9">
        <v>1269635.36949</v>
      </c>
      <c r="H191" s="9">
        <v>41642.226259999996</v>
      </c>
      <c r="I191" s="9">
        <v>1578355.1954099999</v>
      </c>
      <c r="J191" s="9">
        <v>10343474.392870001</v>
      </c>
    </row>
    <row r="192" spans="1:10" x14ac:dyDescent="0.25">
      <c r="A192" s="8" t="s">
        <v>185</v>
      </c>
      <c r="B192" s="9">
        <v>76114.485809999998</v>
      </c>
      <c r="C192" s="9">
        <v>0</v>
      </c>
      <c r="D192" s="9">
        <v>230</v>
      </c>
      <c r="E192" s="9">
        <v>0</v>
      </c>
      <c r="F192" s="9">
        <v>0</v>
      </c>
      <c r="G192" s="9">
        <v>0</v>
      </c>
      <c r="H192" s="9">
        <v>0</v>
      </c>
      <c r="I192" s="9">
        <v>13561.29306</v>
      </c>
      <c r="J192" s="9">
        <v>89905.778869999995</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76114.485809999998</v>
      </c>
      <c r="C199" s="11">
        <v>0</v>
      </c>
      <c r="D199" s="11">
        <v>0</v>
      </c>
      <c r="E199" s="11">
        <v>0</v>
      </c>
      <c r="F199" s="11">
        <v>0</v>
      </c>
      <c r="G199" s="11">
        <v>0</v>
      </c>
      <c r="H199" s="11">
        <v>0</v>
      </c>
      <c r="I199" s="11">
        <v>0</v>
      </c>
      <c r="J199" s="11">
        <v>76114.485809999998</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14157.281050000001</v>
      </c>
      <c r="C202" s="11">
        <v>0</v>
      </c>
      <c r="D202" s="11">
        <v>0</v>
      </c>
      <c r="E202" s="11">
        <v>0</v>
      </c>
      <c r="F202" s="11">
        <v>0</v>
      </c>
      <c r="G202" s="11">
        <v>0</v>
      </c>
      <c r="H202" s="11">
        <v>0</v>
      </c>
      <c r="I202" s="11">
        <v>0</v>
      </c>
      <c r="J202" s="11">
        <v>14157.281050000001</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61957.204760000001</v>
      </c>
      <c r="C204" s="11">
        <v>0</v>
      </c>
      <c r="D204" s="11">
        <v>0</v>
      </c>
      <c r="E204" s="11">
        <v>0</v>
      </c>
      <c r="F204" s="11">
        <v>0</v>
      </c>
      <c r="G204" s="11">
        <v>0</v>
      </c>
      <c r="H204" s="11">
        <v>0</v>
      </c>
      <c r="I204" s="11">
        <v>0</v>
      </c>
      <c r="J204" s="11">
        <v>61957.204760000001</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1593564.5139500001</v>
      </c>
      <c r="C212" s="9">
        <v>2951563.24975</v>
      </c>
      <c r="D212" s="9">
        <v>3408722.3768199999</v>
      </c>
      <c r="E212" s="9">
        <v>271101.19004000002</v>
      </c>
      <c r="F212" s="9">
        <v>399579.49999000004</v>
      </c>
      <c r="G212" s="9">
        <v>1270021.4734700001</v>
      </c>
      <c r="H212" s="9">
        <v>5212.9109600000002</v>
      </c>
      <c r="I212" s="9">
        <v>1531276.37032</v>
      </c>
      <c r="J212" s="9">
        <v>11431041.5853</v>
      </c>
    </row>
    <row r="213" spans="1:10" x14ac:dyDescent="0.25">
      <c r="A213" s="12" t="s">
        <v>206</v>
      </c>
      <c r="B213" s="11">
        <v>2.0991999999999997</v>
      </c>
      <c r="C213" s="11">
        <v>1662.9774299999999</v>
      </c>
      <c r="D213" s="11">
        <v>0</v>
      </c>
      <c r="E213" s="11">
        <v>4088.8734300000001</v>
      </c>
      <c r="F213" s="11">
        <v>0</v>
      </c>
      <c r="G213" s="11">
        <v>271.39059000000003</v>
      </c>
      <c r="H213" s="11">
        <v>257.28617000000003</v>
      </c>
      <c r="I213" s="11">
        <v>3365.7683399999996</v>
      </c>
      <c r="J213" s="11">
        <v>9648.39516</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1662.9774299999999</v>
      </c>
      <c r="D216" s="11">
        <v>0</v>
      </c>
      <c r="E216" s="11">
        <v>4088.8734300000001</v>
      </c>
      <c r="F216" s="11">
        <v>0</v>
      </c>
      <c r="G216" s="11">
        <v>271.39059000000003</v>
      </c>
      <c r="H216" s="11">
        <v>257.28617000000003</v>
      </c>
      <c r="I216" s="11">
        <v>3365.7683399999996</v>
      </c>
      <c r="J216" s="11">
        <v>9648.39516</v>
      </c>
    </row>
    <row r="217" spans="1:10" x14ac:dyDescent="0.25">
      <c r="A217" s="12" t="s">
        <v>210</v>
      </c>
      <c r="B217" s="11">
        <v>12131.794889999999</v>
      </c>
      <c r="C217" s="11">
        <v>0</v>
      </c>
      <c r="D217" s="11">
        <v>0</v>
      </c>
      <c r="E217" s="11">
        <v>157.77518000000001</v>
      </c>
      <c r="F217" s="11">
        <v>0</v>
      </c>
      <c r="G217" s="11">
        <v>0</v>
      </c>
      <c r="H217" s="11">
        <v>0</v>
      </c>
      <c r="I217" s="11">
        <v>0</v>
      </c>
      <c r="J217" s="11">
        <v>12289.57007</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12131.794889999999</v>
      </c>
      <c r="C219" s="11">
        <v>0</v>
      </c>
      <c r="D219" s="11">
        <v>0</v>
      </c>
      <c r="E219" s="11">
        <v>0</v>
      </c>
      <c r="F219" s="11">
        <v>0</v>
      </c>
      <c r="G219" s="11">
        <v>0</v>
      </c>
      <c r="H219" s="11">
        <v>0</v>
      </c>
      <c r="I219" s="11">
        <v>0</v>
      </c>
      <c r="J219" s="11">
        <v>12131.794889999999</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0</v>
      </c>
      <c r="F226" s="11">
        <v>0</v>
      </c>
      <c r="G226" s="11">
        <v>0</v>
      </c>
      <c r="H226" s="11">
        <v>0</v>
      </c>
      <c r="I226" s="11">
        <v>0</v>
      </c>
      <c r="J226" s="11">
        <v>0</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0</v>
      </c>
      <c r="F228" s="11">
        <v>0</v>
      </c>
      <c r="G228" s="11">
        <v>0</v>
      </c>
      <c r="H228" s="11">
        <v>0</v>
      </c>
      <c r="I228" s="11">
        <v>0</v>
      </c>
      <c r="J228" s="11">
        <v>0</v>
      </c>
    </row>
    <row r="229" spans="1:10" x14ac:dyDescent="0.25">
      <c r="A229" s="12" t="s">
        <v>222</v>
      </c>
      <c r="B229" s="11">
        <v>998169.78144000005</v>
      </c>
      <c r="C229" s="11">
        <v>1859627.3251899998</v>
      </c>
      <c r="D229" s="11">
        <v>3186597.3315300001</v>
      </c>
      <c r="E229" s="11">
        <v>193126.66097999999</v>
      </c>
      <c r="F229" s="11">
        <v>44529.854380000004</v>
      </c>
      <c r="G229" s="11">
        <v>569600.76069999998</v>
      </c>
      <c r="H229" s="11">
        <v>2146.0728600000002</v>
      </c>
      <c r="I229" s="11">
        <v>802590.25277999998</v>
      </c>
      <c r="J229" s="11">
        <v>7656388.0398599999</v>
      </c>
    </row>
    <row r="230" spans="1:10" x14ac:dyDescent="0.25">
      <c r="A230" s="10" t="s">
        <v>223</v>
      </c>
      <c r="B230" s="11">
        <v>564100.82201</v>
      </c>
      <c r="C230" s="11">
        <v>648027.11074999999</v>
      </c>
      <c r="D230" s="11">
        <v>1253686.38436</v>
      </c>
      <c r="E230" s="11">
        <v>91792.646390000009</v>
      </c>
      <c r="F230" s="11">
        <v>2351.1491399999995</v>
      </c>
      <c r="G230" s="11">
        <v>179021.14833</v>
      </c>
      <c r="H230" s="11">
        <v>721.69500000000005</v>
      </c>
      <c r="I230" s="11">
        <v>490178.75316999998</v>
      </c>
      <c r="J230" s="11">
        <v>3229879.7091499995</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296881.82185999997</v>
      </c>
      <c r="C232" s="11">
        <v>874145.53765999991</v>
      </c>
      <c r="D232" s="11">
        <v>0</v>
      </c>
      <c r="E232" s="11">
        <v>39268.914549999994</v>
      </c>
      <c r="F232" s="11">
        <v>42178.705240000003</v>
      </c>
      <c r="G232" s="11">
        <v>347266.82234999997</v>
      </c>
      <c r="H232" s="11">
        <v>6.7000000000000004E-2</v>
      </c>
      <c r="I232" s="11">
        <v>312411.49961</v>
      </c>
      <c r="J232" s="11">
        <v>1912153.3682700002</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13080.50676</v>
      </c>
      <c r="C234" s="10">
        <v>236526.94611000002</v>
      </c>
      <c r="D234" s="10">
        <v>0</v>
      </c>
      <c r="E234" s="10">
        <v>0</v>
      </c>
      <c r="F234" s="10">
        <v>0</v>
      </c>
      <c r="G234" s="10">
        <v>0</v>
      </c>
      <c r="H234" s="10">
        <v>0</v>
      </c>
      <c r="I234" s="10">
        <v>0</v>
      </c>
      <c r="J234" s="10">
        <v>249607.45287000001</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124106.63081</v>
      </c>
      <c r="C237" s="10">
        <v>100927.73067</v>
      </c>
      <c r="D237" s="10">
        <v>1932910.9471699998</v>
      </c>
      <c r="E237" s="10">
        <v>62065.100039999998</v>
      </c>
      <c r="F237" s="10">
        <v>0</v>
      </c>
      <c r="G237" s="10">
        <v>43312.790019999993</v>
      </c>
      <c r="H237" s="10">
        <v>1424.31086</v>
      </c>
      <c r="I237" s="10">
        <v>0</v>
      </c>
      <c r="J237" s="10">
        <v>2264747.5095700002</v>
      </c>
    </row>
    <row r="238" spans="1:10" x14ac:dyDescent="0.25">
      <c r="A238" s="12" t="s">
        <v>231</v>
      </c>
      <c r="B238" s="10">
        <v>259586.08214000001</v>
      </c>
      <c r="C238" s="10">
        <v>1090272.9471300002</v>
      </c>
      <c r="D238" s="10">
        <v>222125.04529000001</v>
      </c>
      <c r="E238" s="10">
        <v>73727.880449999997</v>
      </c>
      <c r="F238" s="10">
        <v>355049.64561000001</v>
      </c>
      <c r="G238" s="10">
        <v>353121.10190000001</v>
      </c>
      <c r="H238" s="10">
        <v>2809.5519300000001</v>
      </c>
      <c r="I238" s="10">
        <v>725320.34920000006</v>
      </c>
      <c r="J238" s="10">
        <v>3082012.6036500004</v>
      </c>
    </row>
    <row r="239" spans="1:10" x14ac:dyDescent="0.25">
      <c r="A239" s="10" t="s">
        <v>232</v>
      </c>
      <c r="B239" s="10">
        <v>18010.093149999997</v>
      </c>
      <c r="C239" s="10">
        <v>13042.125889999999</v>
      </c>
      <c r="D239" s="10">
        <v>44461.320020000006</v>
      </c>
      <c r="E239" s="10">
        <v>36678.690320000002</v>
      </c>
      <c r="F239" s="10">
        <v>0</v>
      </c>
      <c r="G239" s="10">
        <v>15885.60203</v>
      </c>
      <c r="H239" s="10">
        <v>0</v>
      </c>
      <c r="I239" s="10">
        <v>0</v>
      </c>
      <c r="J239" s="10">
        <v>128077.83141</v>
      </c>
    </row>
    <row r="240" spans="1:10" x14ac:dyDescent="0.25">
      <c r="A240" s="10" t="s">
        <v>233</v>
      </c>
      <c r="B240" s="10">
        <v>59590.070420000004</v>
      </c>
      <c r="C240" s="10">
        <v>35137.675739999991</v>
      </c>
      <c r="D240" s="10">
        <v>70646.93912000001</v>
      </c>
      <c r="E240" s="10">
        <v>0</v>
      </c>
      <c r="F240" s="10">
        <v>0</v>
      </c>
      <c r="G240" s="10">
        <v>90162.469040000011</v>
      </c>
      <c r="H240" s="10">
        <v>0</v>
      </c>
      <c r="I240" s="10">
        <v>336555.33299999998</v>
      </c>
      <c r="J240" s="10">
        <v>592092.48732000007</v>
      </c>
    </row>
    <row r="241" spans="1:10" x14ac:dyDescent="0.25">
      <c r="A241" s="10" t="s">
        <v>234</v>
      </c>
      <c r="B241" s="10">
        <v>91138.235060000006</v>
      </c>
      <c r="C241" s="10">
        <v>273590.69424000004</v>
      </c>
      <c r="D241" s="10">
        <v>76838.025779999996</v>
      </c>
      <c r="E241" s="10">
        <v>13820.59168</v>
      </c>
      <c r="F241" s="10">
        <v>39914.56293</v>
      </c>
      <c r="G241" s="10">
        <v>115198.32633999999</v>
      </c>
      <c r="H241" s="10">
        <v>2805.04547</v>
      </c>
      <c r="I241" s="10">
        <v>178166.63088000001</v>
      </c>
      <c r="J241" s="10">
        <v>791472.11238000006</v>
      </c>
    </row>
    <row r="242" spans="1:10" x14ac:dyDescent="0.25">
      <c r="A242" s="10" t="s">
        <v>235</v>
      </c>
      <c r="B242" s="10">
        <v>7156.9810399999997</v>
      </c>
      <c r="C242" s="10">
        <v>9900.9523999999983</v>
      </c>
      <c r="D242" s="10">
        <v>18424.764159999999</v>
      </c>
      <c r="E242" s="10">
        <v>935.31635000000006</v>
      </c>
      <c r="F242" s="10">
        <v>2526.16363</v>
      </c>
      <c r="G242" s="10">
        <v>9034.932929999999</v>
      </c>
      <c r="H242" s="10">
        <v>3.9374600000000002</v>
      </c>
      <c r="I242" s="10">
        <v>26469.565400000003</v>
      </c>
      <c r="J242" s="10">
        <v>74452.613370000006</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758601.49886000005</v>
      </c>
      <c r="D244" s="10">
        <v>11753.996210000001</v>
      </c>
      <c r="E244" s="10">
        <v>22293.2821</v>
      </c>
      <c r="F244" s="10">
        <v>312608.91905000003</v>
      </c>
      <c r="G244" s="10">
        <v>122839.77156000001</v>
      </c>
      <c r="H244" s="10">
        <v>0.56899999999999995</v>
      </c>
      <c r="I244" s="10">
        <v>184128.81991999998</v>
      </c>
      <c r="J244" s="10">
        <v>1495917.55917</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323674.75627999997</v>
      </c>
      <c r="C248" s="10">
        <v>0</v>
      </c>
      <c r="D248" s="10">
        <v>0</v>
      </c>
      <c r="E248" s="10">
        <v>0</v>
      </c>
      <c r="F248" s="10">
        <v>0</v>
      </c>
      <c r="G248" s="10">
        <v>347028.22028000007</v>
      </c>
      <c r="H248" s="10">
        <v>0</v>
      </c>
      <c r="I248" s="10">
        <v>0</v>
      </c>
      <c r="J248" s="10">
        <v>670702.9765600001</v>
      </c>
    </row>
    <row r="249" spans="1:10" x14ac:dyDescent="0.25">
      <c r="A249" s="10" t="s">
        <v>239</v>
      </c>
      <c r="B249" s="10">
        <v>311964.27562999999</v>
      </c>
      <c r="C249" s="10">
        <v>0</v>
      </c>
      <c r="D249" s="10">
        <v>0</v>
      </c>
      <c r="E249" s="10">
        <v>0</v>
      </c>
      <c r="F249" s="10">
        <v>0</v>
      </c>
      <c r="G249" s="10">
        <v>344490.25236000004</v>
      </c>
      <c r="H249" s="10">
        <v>0</v>
      </c>
      <c r="I249" s="10">
        <v>0</v>
      </c>
      <c r="J249" s="10">
        <v>656454.52799000009</v>
      </c>
    </row>
    <row r="250" spans="1:10" x14ac:dyDescent="0.25">
      <c r="A250" s="10" t="s">
        <v>240</v>
      </c>
      <c r="B250" s="10">
        <v>11710.48065</v>
      </c>
      <c r="C250" s="10">
        <v>0</v>
      </c>
      <c r="D250" s="10">
        <v>0</v>
      </c>
      <c r="E250" s="10">
        <v>0</v>
      </c>
      <c r="F250" s="10">
        <v>0</v>
      </c>
      <c r="G250" s="10">
        <v>2537.96792</v>
      </c>
      <c r="H250" s="10">
        <v>0</v>
      </c>
      <c r="I250" s="10">
        <v>0</v>
      </c>
      <c r="J250" s="10">
        <v>14248.44857</v>
      </c>
    </row>
    <row r="251" spans="1:10" x14ac:dyDescent="0.25">
      <c r="A251" s="8" t="s">
        <v>242</v>
      </c>
      <c r="B251" s="9">
        <v>60097.909090000001</v>
      </c>
      <c r="C251" s="9">
        <v>252114.01295</v>
      </c>
      <c r="D251" s="9">
        <v>134304.04802999998</v>
      </c>
      <c r="E251" s="9">
        <v>5276.84166</v>
      </c>
      <c r="F251" s="9">
        <v>46562.138020000006</v>
      </c>
      <c r="G251" s="9">
        <v>78305.209140000006</v>
      </c>
      <c r="H251" s="9">
        <v>2726.8610200000003</v>
      </c>
      <c r="I251" s="9">
        <v>124074.05228</v>
      </c>
      <c r="J251" s="9">
        <v>703461.07218999998</v>
      </c>
    </row>
    <row r="252" spans="1:10" x14ac:dyDescent="0.25">
      <c r="A252" s="10" t="s">
        <v>243</v>
      </c>
      <c r="B252" s="11">
        <v>418.99115999999998</v>
      </c>
      <c r="C252" s="11">
        <v>552.66002000000003</v>
      </c>
      <c r="D252" s="11">
        <v>1202.89968</v>
      </c>
      <c r="E252" s="11">
        <v>30.003139999999998</v>
      </c>
      <c r="F252" s="11">
        <v>113.36534000000002</v>
      </c>
      <c r="G252" s="11">
        <v>0</v>
      </c>
      <c r="H252" s="11">
        <v>0.19572000000000001</v>
      </c>
      <c r="I252" s="11">
        <v>1027.1455799999999</v>
      </c>
      <c r="J252" s="11">
        <v>3345.26064</v>
      </c>
    </row>
    <row r="253" spans="1:10" x14ac:dyDescent="0.25">
      <c r="A253" s="10" t="s">
        <v>244</v>
      </c>
      <c r="B253" s="11">
        <v>994.44680999999991</v>
      </c>
      <c r="C253" s="11">
        <v>1262.5601099999999</v>
      </c>
      <c r="D253" s="11">
        <v>1617.2267899999999</v>
      </c>
      <c r="E253" s="11">
        <v>26.850399999999997</v>
      </c>
      <c r="F253" s="11">
        <v>5.3433799999999998</v>
      </c>
      <c r="G253" s="11">
        <v>772.63972000000001</v>
      </c>
      <c r="H253" s="11">
        <v>1192.0760600000001</v>
      </c>
      <c r="I253" s="11">
        <v>534.04323999999997</v>
      </c>
      <c r="J253" s="11">
        <v>6405.1865099999995</v>
      </c>
    </row>
    <row r="254" spans="1:10" x14ac:dyDescent="0.25">
      <c r="A254" s="10" t="s">
        <v>245</v>
      </c>
      <c r="B254" s="11">
        <v>51496.711580000003</v>
      </c>
      <c r="C254" s="11">
        <v>247643.68755999999</v>
      </c>
      <c r="D254" s="11">
        <v>129805.35605</v>
      </c>
      <c r="E254" s="11">
        <v>5196.4948999999997</v>
      </c>
      <c r="F254" s="11">
        <v>45719.269740000003</v>
      </c>
      <c r="G254" s="11">
        <v>75522.01142000001</v>
      </c>
      <c r="H254" s="11">
        <v>1531.21255</v>
      </c>
      <c r="I254" s="11">
        <v>83823.183420000001</v>
      </c>
      <c r="J254" s="11">
        <v>640737.92722000007</v>
      </c>
    </row>
    <row r="255" spans="1:10" x14ac:dyDescent="0.25">
      <c r="A255" s="10" t="s">
        <v>246</v>
      </c>
      <c r="B255" s="11">
        <v>6227.3567700000003</v>
      </c>
      <c r="C255" s="11">
        <v>1350.39014</v>
      </c>
      <c r="D255" s="11">
        <v>1094.6778100000001</v>
      </c>
      <c r="E255" s="11">
        <v>9.8847200000000015</v>
      </c>
      <c r="F255" s="11">
        <v>371.88664</v>
      </c>
      <c r="G255" s="11">
        <v>1322.26512</v>
      </c>
      <c r="H255" s="11">
        <v>3.37669</v>
      </c>
      <c r="I255" s="11">
        <v>37569.658049999998</v>
      </c>
      <c r="J255" s="11">
        <v>47949.495939999993</v>
      </c>
    </row>
    <row r="256" spans="1:10" x14ac:dyDescent="0.25">
      <c r="A256" s="10" t="s">
        <v>247</v>
      </c>
      <c r="B256" s="11">
        <v>6.41648</v>
      </c>
      <c r="C256" s="11">
        <v>669.77049999999997</v>
      </c>
      <c r="D256" s="11">
        <v>522.63104999999996</v>
      </c>
      <c r="E256" s="11">
        <v>13.608499999999998</v>
      </c>
      <c r="F256" s="11">
        <v>352.27292</v>
      </c>
      <c r="G256" s="11">
        <v>325.98388</v>
      </c>
      <c r="H256" s="11">
        <v>0</v>
      </c>
      <c r="I256" s="11">
        <v>810.61993000000007</v>
      </c>
      <c r="J256" s="11">
        <v>2701.3032600000001</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208.845</v>
      </c>
      <c r="C258" s="11">
        <v>634.94461999999999</v>
      </c>
      <c r="D258" s="11">
        <v>61.25665</v>
      </c>
      <c r="E258" s="11">
        <v>0</v>
      </c>
      <c r="F258" s="11">
        <v>0</v>
      </c>
      <c r="G258" s="11">
        <v>362.30900000000003</v>
      </c>
      <c r="H258" s="11">
        <v>0</v>
      </c>
      <c r="I258" s="11">
        <v>90.254779999999997</v>
      </c>
      <c r="J258" s="11">
        <v>1357.61005</v>
      </c>
    </row>
    <row r="259" spans="1:10" x14ac:dyDescent="0.25">
      <c r="A259" s="10" t="s">
        <v>250</v>
      </c>
      <c r="B259" s="11">
        <v>745.14129000000003</v>
      </c>
      <c r="C259" s="11">
        <v>0</v>
      </c>
      <c r="D259" s="11">
        <v>0</v>
      </c>
      <c r="E259" s="11">
        <v>0</v>
      </c>
      <c r="F259" s="11">
        <v>0</v>
      </c>
      <c r="G259" s="11">
        <v>0</v>
      </c>
      <c r="H259" s="11">
        <v>0</v>
      </c>
      <c r="I259" s="11">
        <v>219.14727999999999</v>
      </c>
      <c r="J259" s="11">
        <v>964.28857000000005</v>
      </c>
    </row>
    <row r="260" spans="1:10" x14ac:dyDescent="0.25">
      <c r="A260" s="8" t="s">
        <v>251</v>
      </c>
      <c r="B260" s="9">
        <v>23242.86045</v>
      </c>
      <c r="C260" s="9">
        <v>54353.402500000004</v>
      </c>
      <c r="D260" s="9">
        <v>37124.313189999993</v>
      </c>
      <c r="E260" s="9">
        <v>1377.8024399999999</v>
      </c>
      <c r="F260" s="9">
        <v>12520.227360000001</v>
      </c>
      <c r="G260" s="9">
        <v>25035.741390000003</v>
      </c>
      <c r="H260" s="9">
        <v>702.31124999999997</v>
      </c>
      <c r="I260" s="9">
        <v>29603.79781</v>
      </c>
      <c r="J260" s="9">
        <v>183960.45638999998</v>
      </c>
    </row>
    <row r="261" spans="1:10" x14ac:dyDescent="0.25">
      <c r="A261" s="10" t="s">
        <v>252</v>
      </c>
      <c r="B261" s="11">
        <v>2446.9888999999994</v>
      </c>
      <c r="C261" s="11">
        <v>13690.50109</v>
      </c>
      <c r="D261" s="11">
        <v>5582.7993699999988</v>
      </c>
      <c r="E261" s="11">
        <v>0</v>
      </c>
      <c r="F261" s="11">
        <v>1382.9638799999998</v>
      </c>
      <c r="G261" s="11">
        <v>5627.4761700000008</v>
      </c>
      <c r="H261" s="11">
        <v>0</v>
      </c>
      <c r="I261" s="11">
        <v>2615.7661400000002</v>
      </c>
      <c r="J261" s="11">
        <v>31346.495549999996</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11695.16684</v>
      </c>
      <c r="C263" s="11">
        <v>30506.07142</v>
      </c>
      <c r="D263" s="11">
        <v>21451.543309999997</v>
      </c>
      <c r="E263" s="11">
        <v>1177.3681099999999</v>
      </c>
      <c r="F263" s="11">
        <v>4961.2338</v>
      </c>
      <c r="G263" s="11">
        <v>13050.6891</v>
      </c>
      <c r="H263" s="11">
        <v>702.31124999999997</v>
      </c>
      <c r="I263" s="11">
        <v>11699.438199999999</v>
      </c>
      <c r="J263" s="11">
        <v>95243.822029999996</v>
      </c>
    </row>
    <row r="264" spans="1:10" x14ac:dyDescent="0.25">
      <c r="A264" s="10" t="s">
        <v>255</v>
      </c>
      <c r="B264" s="11">
        <v>0</v>
      </c>
      <c r="C264" s="11">
        <v>218.52010000000001</v>
      </c>
      <c r="D264" s="11">
        <v>1584.8010199999999</v>
      </c>
      <c r="E264" s="11">
        <v>200.43432999999999</v>
      </c>
      <c r="F264" s="11">
        <v>6.9599899999999995</v>
      </c>
      <c r="G264" s="11">
        <v>9.7087500000000002</v>
      </c>
      <c r="H264" s="11">
        <v>0</v>
      </c>
      <c r="I264" s="11">
        <v>485.08343999999994</v>
      </c>
      <c r="J264" s="11">
        <v>2505.5076300000001</v>
      </c>
    </row>
    <row r="265" spans="1:10" x14ac:dyDescent="0.25">
      <c r="A265" s="10" t="s">
        <v>256</v>
      </c>
      <c r="B265" s="11">
        <v>8593.7588100000012</v>
      </c>
      <c r="C265" s="11">
        <v>9302.1384999999991</v>
      </c>
      <c r="D265" s="11">
        <v>8505.1694900000002</v>
      </c>
      <c r="E265" s="11">
        <v>0</v>
      </c>
      <c r="F265" s="11">
        <v>6169.0696900000003</v>
      </c>
      <c r="G265" s="11">
        <v>6025.4923799999997</v>
      </c>
      <c r="H265" s="11">
        <v>0</v>
      </c>
      <c r="I265" s="11">
        <v>13724.48921</v>
      </c>
      <c r="J265" s="11">
        <v>52320.11808</v>
      </c>
    </row>
    <row r="266" spans="1:10" x14ac:dyDescent="0.25">
      <c r="A266" s="13" t="s">
        <v>257</v>
      </c>
      <c r="B266" s="11">
        <v>506.94590000000005</v>
      </c>
      <c r="C266" s="11">
        <v>636.17138999999997</v>
      </c>
      <c r="D266" s="11">
        <v>0</v>
      </c>
      <c r="E266" s="11">
        <v>0</v>
      </c>
      <c r="F266" s="11">
        <v>0</v>
      </c>
      <c r="G266" s="11">
        <v>322.37498999999997</v>
      </c>
      <c r="H266" s="11">
        <v>0</v>
      </c>
      <c r="I266" s="11">
        <v>1079.02082</v>
      </c>
      <c r="J266" s="11">
        <v>2544.5131000000001</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36855.048640000001</v>
      </c>
      <c r="C268" s="9">
        <v>197760.61045000001</v>
      </c>
      <c r="D268" s="9">
        <v>97179.73483999999</v>
      </c>
      <c r="E268" s="9">
        <v>3899.0392200000001</v>
      </c>
      <c r="F268" s="9">
        <v>34041.910660000009</v>
      </c>
      <c r="G268" s="9">
        <v>53269.467750000003</v>
      </c>
      <c r="H268" s="9">
        <v>2024.5497700000003</v>
      </c>
      <c r="I268" s="9">
        <v>94470.25447</v>
      </c>
      <c r="J268" s="9">
        <v>519500.61579999997</v>
      </c>
    </row>
    <row r="269" spans="1:10" x14ac:dyDescent="0.25">
      <c r="A269" s="2" t="s">
        <v>260</v>
      </c>
      <c r="B269" s="9">
        <v>5476.5189300000002</v>
      </c>
      <c r="C269" s="9">
        <v>1885.8568999999998</v>
      </c>
      <c r="D269" s="9">
        <v>9692.7775100000017</v>
      </c>
      <c r="E269" s="9">
        <v>243.95388</v>
      </c>
      <c r="F269" s="9">
        <v>1116.8496499999999</v>
      </c>
      <c r="G269" s="9">
        <v>17635.068890000002</v>
      </c>
      <c r="H269" s="9">
        <v>210.90366</v>
      </c>
      <c r="I269" s="9">
        <v>3682.6834900000003</v>
      </c>
      <c r="J269" s="9">
        <v>39944.612910000011</v>
      </c>
    </row>
    <row r="270" spans="1:10" x14ac:dyDescent="0.25">
      <c r="A270" s="10" t="s">
        <v>261</v>
      </c>
      <c r="B270" s="11">
        <v>1892.3025500000001</v>
      </c>
      <c r="C270" s="11">
        <v>787.57276000000002</v>
      </c>
      <c r="D270" s="11">
        <v>5971.8476500000006</v>
      </c>
      <c r="E270" s="11">
        <v>194.39603</v>
      </c>
      <c r="F270" s="11">
        <v>1063.2428</v>
      </c>
      <c r="G270" s="11">
        <v>2531.2568500000002</v>
      </c>
      <c r="H270" s="11">
        <v>200.48728</v>
      </c>
      <c r="I270" s="11">
        <v>3434.32114</v>
      </c>
      <c r="J270" s="11">
        <v>16075.42706</v>
      </c>
    </row>
    <row r="271" spans="1:10" x14ac:dyDescent="0.25">
      <c r="A271" s="10" t="s">
        <v>262</v>
      </c>
      <c r="B271" s="11">
        <v>107.90422</v>
      </c>
      <c r="C271" s="11">
        <v>76.677419999999998</v>
      </c>
      <c r="D271" s="11">
        <v>24.837529999999997</v>
      </c>
      <c r="E271" s="11">
        <v>33.766769999999994</v>
      </c>
      <c r="F271" s="11">
        <v>7.6000000000000004E-4</v>
      </c>
      <c r="G271" s="11">
        <v>67.883859999999999</v>
      </c>
      <c r="H271" s="11">
        <v>1.8883800000000002</v>
      </c>
      <c r="I271" s="11">
        <v>0.39087</v>
      </c>
      <c r="J271" s="11">
        <v>313.34980999999999</v>
      </c>
    </row>
    <row r="272" spans="1:10" x14ac:dyDescent="0.25">
      <c r="A272" s="10" t="s">
        <v>263</v>
      </c>
      <c r="B272" s="11">
        <v>427.798</v>
      </c>
      <c r="C272" s="11">
        <v>566.06237999999996</v>
      </c>
      <c r="D272" s="11">
        <v>2281.5686000000001</v>
      </c>
      <c r="E272" s="11">
        <v>0</v>
      </c>
      <c r="F272" s="11">
        <v>0</v>
      </c>
      <c r="G272" s="11">
        <v>0</v>
      </c>
      <c r="H272" s="11">
        <v>0</v>
      </c>
      <c r="I272" s="11">
        <v>0</v>
      </c>
      <c r="J272" s="11">
        <v>3275.4289800000001</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3048.5141600000002</v>
      </c>
      <c r="C274" s="11">
        <v>408.28244000000001</v>
      </c>
      <c r="D274" s="11">
        <v>1315.0809899999999</v>
      </c>
      <c r="E274" s="11">
        <v>15.791079999999999</v>
      </c>
      <c r="F274" s="11">
        <v>53.606090000000002</v>
      </c>
      <c r="G274" s="11">
        <v>14937.32818</v>
      </c>
      <c r="H274" s="11">
        <v>8.5280000000000005</v>
      </c>
      <c r="I274" s="11">
        <v>247.97148000000001</v>
      </c>
      <c r="J274" s="11">
        <v>20035.102419999999</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5784.8136100000002</v>
      </c>
      <c r="C276" s="9">
        <v>24488.83265</v>
      </c>
      <c r="D276" s="9">
        <v>1363.0539699999999</v>
      </c>
      <c r="E276" s="9">
        <v>287.70857000000001</v>
      </c>
      <c r="F276" s="9">
        <v>202.02983</v>
      </c>
      <c r="G276" s="9">
        <v>16338.78953</v>
      </c>
      <c r="H276" s="9">
        <v>112.70078000000001</v>
      </c>
      <c r="I276" s="9">
        <v>9995.5422599999984</v>
      </c>
      <c r="J276" s="9">
        <v>58573.4712</v>
      </c>
    </row>
    <row r="277" spans="1:10" x14ac:dyDescent="0.25">
      <c r="A277" s="10" t="s">
        <v>261</v>
      </c>
      <c r="B277" s="11">
        <v>4565.4811799999998</v>
      </c>
      <c r="C277" s="11">
        <v>5545.1450500000001</v>
      </c>
      <c r="D277" s="11">
        <v>1118.1509900000001</v>
      </c>
      <c r="E277" s="11">
        <v>259.71201000000002</v>
      </c>
      <c r="F277" s="11">
        <v>147.73009999999999</v>
      </c>
      <c r="G277" s="11">
        <v>10449.45716</v>
      </c>
      <c r="H277" s="11">
        <v>76.963710000000006</v>
      </c>
      <c r="I277" s="11">
        <v>1579.4725999999998</v>
      </c>
      <c r="J277" s="11">
        <v>23742.112799999999</v>
      </c>
    </row>
    <row r="278" spans="1:10" x14ac:dyDescent="0.25">
      <c r="A278" s="10" t="s">
        <v>268</v>
      </c>
      <c r="B278" s="11">
        <v>727.61937</v>
      </c>
      <c r="C278" s="11">
        <v>86.804709999999986</v>
      </c>
      <c r="D278" s="11">
        <v>35.715609999999998</v>
      </c>
      <c r="E278" s="11">
        <v>0.47619</v>
      </c>
      <c r="F278" s="11">
        <v>0</v>
      </c>
      <c r="G278" s="11">
        <v>34.12079</v>
      </c>
      <c r="H278" s="11">
        <v>0</v>
      </c>
      <c r="I278" s="11">
        <v>459.49220000000003</v>
      </c>
      <c r="J278" s="11">
        <v>1344.2288699999999</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491.71305999999998</v>
      </c>
      <c r="C281" s="11">
        <v>18856.882890000001</v>
      </c>
      <c r="D281" s="11">
        <v>209.18736999999999</v>
      </c>
      <c r="E281" s="11">
        <v>27.52037</v>
      </c>
      <c r="F281" s="11">
        <v>54.299730000000004</v>
      </c>
      <c r="G281" s="11">
        <v>5855.2115799999992</v>
      </c>
      <c r="H281" s="11">
        <v>35.737070000000003</v>
      </c>
      <c r="I281" s="11">
        <v>7956.5774599999995</v>
      </c>
      <c r="J281" s="11">
        <v>33487.129529999991</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36546.753960000002</v>
      </c>
      <c r="C283" s="9">
        <v>175157.63470000002</v>
      </c>
      <c r="D283" s="9">
        <v>105509.45838</v>
      </c>
      <c r="E283" s="9">
        <v>3855.2845299999999</v>
      </c>
      <c r="F283" s="9">
        <v>34956.730480000006</v>
      </c>
      <c r="G283" s="9">
        <v>54565.747110000004</v>
      </c>
      <c r="H283" s="9">
        <v>2122.7526500000004</v>
      </c>
      <c r="I283" s="9">
        <v>88157.395699999994</v>
      </c>
      <c r="J283" s="9">
        <v>500871.75751000002</v>
      </c>
    </row>
    <row r="284" spans="1:10" x14ac:dyDescent="0.25">
      <c r="A284" s="10" t="s">
        <v>274</v>
      </c>
      <c r="B284" s="11">
        <v>52716.738270000002</v>
      </c>
      <c r="C284" s="11">
        <v>36828.031380000008</v>
      </c>
      <c r="D284" s="11">
        <v>6097.3914299999997</v>
      </c>
      <c r="E284" s="11">
        <v>751.18393000000003</v>
      </c>
      <c r="F284" s="11">
        <v>5069.2413599999991</v>
      </c>
      <c r="G284" s="11">
        <v>6479.9210000000003</v>
      </c>
      <c r="H284" s="11">
        <v>79.451189999999997</v>
      </c>
      <c r="I284" s="11">
        <v>26021.17467</v>
      </c>
      <c r="J284" s="11">
        <v>134043.13323000001</v>
      </c>
    </row>
    <row r="285" spans="1:10" x14ac:dyDescent="0.25">
      <c r="A285" s="10" t="s">
        <v>275</v>
      </c>
      <c r="B285" s="11">
        <v>1664.70145</v>
      </c>
      <c r="C285" s="11">
        <v>5742.0135599999994</v>
      </c>
      <c r="D285" s="11">
        <v>1182.8515899999998</v>
      </c>
      <c r="E285" s="11">
        <v>155.92881</v>
      </c>
      <c r="F285" s="11">
        <v>666.57889000000011</v>
      </c>
      <c r="G285" s="11">
        <v>942.12410999999986</v>
      </c>
      <c r="H285" s="11">
        <v>70.843109999999996</v>
      </c>
      <c r="I285" s="11">
        <v>9434.5641799999994</v>
      </c>
      <c r="J285" s="11">
        <v>19859.6057</v>
      </c>
    </row>
    <row r="286" spans="1:10" x14ac:dyDescent="0.25">
      <c r="A286" s="10" t="s">
        <v>276</v>
      </c>
      <c r="B286" s="11">
        <v>51052.017830000004</v>
      </c>
      <c r="C286" s="11">
        <v>31083.674320000006</v>
      </c>
      <c r="D286" s="11">
        <v>4914.5398399999995</v>
      </c>
      <c r="E286" s="11">
        <v>595.25512000000003</v>
      </c>
      <c r="F286" s="11">
        <v>4402.6624699999993</v>
      </c>
      <c r="G286" s="11">
        <v>5537.7968900000005</v>
      </c>
      <c r="H286" s="11">
        <v>8.6080799999999993</v>
      </c>
      <c r="I286" s="11">
        <v>16586.610489999999</v>
      </c>
      <c r="J286" s="11">
        <v>114181.16504000002</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2.3435000000000001</v>
      </c>
      <c r="D290" s="11">
        <v>0</v>
      </c>
      <c r="E290" s="11">
        <v>0</v>
      </c>
      <c r="F290" s="11">
        <v>0</v>
      </c>
      <c r="G290" s="11">
        <v>0</v>
      </c>
      <c r="H290" s="11">
        <v>0</v>
      </c>
      <c r="I290" s="11">
        <v>0</v>
      </c>
      <c r="J290" s="11">
        <v>2.3435000000000001</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58050.415180000004</v>
      </c>
      <c r="C292" s="11">
        <v>50815.553159999996</v>
      </c>
      <c r="D292" s="11">
        <v>13614.73956</v>
      </c>
      <c r="E292" s="11">
        <v>912.74614000000008</v>
      </c>
      <c r="F292" s="11">
        <v>8911.2225099999996</v>
      </c>
      <c r="G292" s="11">
        <v>20651.866739999998</v>
      </c>
      <c r="H292" s="11">
        <v>36.023069999999997</v>
      </c>
      <c r="I292" s="11">
        <v>44459.038190000007</v>
      </c>
      <c r="J292" s="11">
        <v>197451.60454999999</v>
      </c>
    </row>
    <row r="293" spans="1:10" x14ac:dyDescent="0.25">
      <c r="A293" s="10" t="s">
        <v>283</v>
      </c>
      <c r="B293" s="11">
        <v>53240.15713</v>
      </c>
      <c r="C293" s="11">
        <v>47502.507239999992</v>
      </c>
      <c r="D293" s="11">
        <v>10630.54665</v>
      </c>
      <c r="E293" s="11">
        <v>884.37043000000006</v>
      </c>
      <c r="F293" s="11">
        <v>8911.2214899999999</v>
      </c>
      <c r="G293" s="11">
        <v>14305.366390000001</v>
      </c>
      <c r="H293" s="11">
        <v>34.636949999999999</v>
      </c>
      <c r="I293" s="11">
        <v>32786.357060000002</v>
      </c>
      <c r="J293" s="11">
        <v>168295.16333999997</v>
      </c>
    </row>
    <row r="294" spans="1:10" x14ac:dyDescent="0.25">
      <c r="A294" s="10" t="s">
        <v>284</v>
      </c>
      <c r="B294" s="11">
        <v>60.138349999999996</v>
      </c>
      <c r="C294" s="11">
        <v>1.50326</v>
      </c>
      <c r="D294" s="11">
        <v>14.266780000000001</v>
      </c>
      <c r="E294" s="11">
        <v>0</v>
      </c>
      <c r="F294" s="11">
        <v>1.0200000000000001E-3</v>
      </c>
      <c r="G294" s="11">
        <v>3019.1388900000002</v>
      </c>
      <c r="H294" s="11">
        <v>0</v>
      </c>
      <c r="I294" s="11">
        <v>78.298410000000004</v>
      </c>
      <c r="J294" s="11">
        <v>3173.3467100000003</v>
      </c>
    </row>
    <row r="295" spans="1:10" x14ac:dyDescent="0.25">
      <c r="A295" s="13" t="s">
        <v>285</v>
      </c>
      <c r="B295" s="11">
        <v>0</v>
      </c>
      <c r="C295" s="11">
        <v>0</v>
      </c>
      <c r="D295" s="11">
        <v>0</v>
      </c>
      <c r="E295" s="11">
        <v>0</v>
      </c>
      <c r="F295" s="11">
        <v>0</v>
      </c>
      <c r="G295" s="11">
        <v>11.250350000000001</v>
      </c>
      <c r="H295" s="11">
        <v>0</v>
      </c>
      <c r="I295" s="11">
        <v>0</v>
      </c>
      <c r="J295" s="11">
        <v>11.250350000000001</v>
      </c>
    </row>
    <row r="296" spans="1:10" x14ac:dyDescent="0.25">
      <c r="A296" s="13" t="s">
        <v>286</v>
      </c>
      <c r="B296" s="11">
        <v>4750.1197000000002</v>
      </c>
      <c r="C296" s="11">
        <v>3304.5931600000004</v>
      </c>
      <c r="D296" s="11">
        <v>2969.9261299999998</v>
      </c>
      <c r="E296" s="11">
        <v>28.375709999999998</v>
      </c>
      <c r="F296" s="11">
        <v>0</v>
      </c>
      <c r="G296" s="11">
        <v>3166.32852</v>
      </c>
      <c r="H296" s="11">
        <v>1.3861199999999998</v>
      </c>
      <c r="I296" s="11">
        <v>11594.382720000001</v>
      </c>
      <c r="J296" s="11">
        <v>25815.112059999999</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6.9494999999999996</v>
      </c>
      <c r="D298" s="11">
        <v>0</v>
      </c>
      <c r="E298" s="11">
        <v>0</v>
      </c>
      <c r="F298" s="11">
        <v>0</v>
      </c>
      <c r="G298" s="11">
        <v>0</v>
      </c>
      <c r="H298" s="11">
        <v>0</v>
      </c>
      <c r="I298" s="11">
        <v>0</v>
      </c>
      <c r="J298" s="11">
        <v>6.9494999999999996</v>
      </c>
    </row>
    <row r="299" spans="1:10" x14ac:dyDescent="0.25">
      <c r="A299" s="8" t="s">
        <v>289</v>
      </c>
      <c r="B299" s="9">
        <v>31213.07705</v>
      </c>
      <c r="C299" s="9">
        <v>161170.11292000004</v>
      </c>
      <c r="D299" s="9">
        <v>97992.110249999998</v>
      </c>
      <c r="E299" s="9">
        <v>3693.7223199999999</v>
      </c>
      <c r="F299" s="9">
        <v>31114.749330000006</v>
      </c>
      <c r="G299" s="9">
        <v>40393.801370000008</v>
      </c>
      <c r="H299" s="9">
        <v>2166.1807699999999</v>
      </c>
      <c r="I299" s="9">
        <v>69719.532179999995</v>
      </c>
      <c r="J299" s="9">
        <v>437463.28619000001</v>
      </c>
    </row>
    <row r="300" spans="1:10" x14ac:dyDescent="0.25">
      <c r="A300" s="10" t="s">
        <v>290</v>
      </c>
      <c r="B300" s="11">
        <v>30862.105700000004</v>
      </c>
      <c r="C300" s="11">
        <v>140510.50133999999</v>
      </c>
      <c r="D300" s="11">
        <v>93446.412339999995</v>
      </c>
      <c r="E300" s="11">
        <v>4014.8292600000009</v>
      </c>
      <c r="F300" s="11">
        <v>27392.992209999997</v>
      </c>
      <c r="G300" s="11">
        <v>38879.042530000013</v>
      </c>
      <c r="H300" s="11">
        <v>2147.3727400000002</v>
      </c>
      <c r="I300" s="11">
        <v>67277.946909999984</v>
      </c>
      <c r="J300" s="11">
        <v>404531.20303000009</v>
      </c>
    </row>
    <row r="301" spans="1:10" x14ac:dyDescent="0.25">
      <c r="A301" s="10" t="s">
        <v>291</v>
      </c>
      <c r="B301" s="11">
        <v>19637.18389</v>
      </c>
      <c r="C301" s="11">
        <v>100738.83930999998</v>
      </c>
      <c r="D301" s="11">
        <v>58070.924950000008</v>
      </c>
      <c r="E301" s="11">
        <v>2519.6644000000001</v>
      </c>
      <c r="F301" s="11">
        <v>18265.362169999997</v>
      </c>
      <c r="G301" s="11">
        <v>23433.050910000005</v>
      </c>
      <c r="H301" s="11">
        <v>1506.5474900000002</v>
      </c>
      <c r="I301" s="11">
        <v>40836.848440000002</v>
      </c>
      <c r="J301" s="11">
        <v>265008.42155999999</v>
      </c>
    </row>
    <row r="302" spans="1:10" x14ac:dyDescent="0.25">
      <c r="A302" s="10" t="s">
        <v>292</v>
      </c>
      <c r="B302" s="11">
        <v>1923.7919100000001</v>
      </c>
      <c r="C302" s="11">
        <v>5370.5598900000005</v>
      </c>
      <c r="D302" s="11">
        <v>4611.06783</v>
      </c>
      <c r="E302" s="11">
        <v>433.82319000000001</v>
      </c>
      <c r="F302" s="11">
        <v>1268.06882</v>
      </c>
      <c r="G302" s="11">
        <v>3691.16021</v>
      </c>
      <c r="H302" s="11">
        <v>162.11741000000001</v>
      </c>
      <c r="I302" s="11">
        <v>9922.7923099999989</v>
      </c>
      <c r="J302" s="11">
        <v>27383.381569999998</v>
      </c>
    </row>
    <row r="303" spans="1:10" x14ac:dyDescent="0.25">
      <c r="A303" s="10" t="s">
        <v>293</v>
      </c>
      <c r="B303" s="11">
        <v>208.38675000000003</v>
      </c>
      <c r="C303" s="11">
        <v>1416.7564300000001</v>
      </c>
      <c r="D303" s="11">
        <v>624.89913999999987</v>
      </c>
      <c r="E303" s="11">
        <v>81.704450000000008</v>
      </c>
      <c r="F303" s="11">
        <v>199.20126999999999</v>
      </c>
      <c r="G303" s="11">
        <v>394.85364000000004</v>
      </c>
      <c r="H303" s="11">
        <v>27.004009999999997</v>
      </c>
      <c r="I303" s="11">
        <v>316.43983999999995</v>
      </c>
      <c r="J303" s="11">
        <v>3269.2455300000006</v>
      </c>
    </row>
    <row r="304" spans="1:10" x14ac:dyDescent="0.25">
      <c r="A304" s="10" t="s">
        <v>294</v>
      </c>
      <c r="B304" s="11">
        <v>876.14568000000008</v>
      </c>
      <c r="C304" s="11">
        <v>4142.0214399999995</v>
      </c>
      <c r="D304" s="11">
        <v>2833.7195200000001</v>
      </c>
      <c r="E304" s="11">
        <v>180.66775000000001</v>
      </c>
      <c r="F304" s="11">
        <v>1306.5541499999999</v>
      </c>
      <c r="G304" s="11">
        <v>1447.1323400000001</v>
      </c>
      <c r="H304" s="11">
        <v>72.097750000000005</v>
      </c>
      <c r="I304" s="11">
        <v>2638.3054400000001</v>
      </c>
      <c r="J304" s="11">
        <v>13496.644070000002</v>
      </c>
    </row>
    <row r="305" spans="1:10" x14ac:dyDescent="0.25">
      <c r="A305" s="10" t="s">
        <v>295</v>
      </c>
      <c r="B305" s="11">
        <v>3026.0093500000007</v>
      </c>
      <c r="C305" s="11">
        <v>7658.017890000001</v>
      </c>
      <c r="D305" s="11">
        <v>4404.6769799999993</v>
      </c>
      <c r="E305" s="11">
        <v>196.60225</v>
      </c>
      <c r="F305" s="11">
        <v>1608.0671400000001</v>
      </c>
      <c r="G305" s="11">
        <v>3174.93424</v>
      </c>
      <c r="H305" s="11">
        <v>53.027999999999999</v>
      </c>
      <c r="I305" s="11">
        <v>4399.9097199999997</v>
      </c>
      <c r="J305" s="11">
        <v>24521.245569999995</v>
      </c>
    </row>
    <row r="306" spans="1:10" x14ac:dyDescent="0.25">
      <c r="A306" s="10" t="s">
        <v>296</v>
      </c>
      <c r="B306" s="11">
        <v>398.80831000000006</v>
      </c>
      <c r="C306" s="11">
        <v>2844.9928799999998</v>
      </c>
      <c r="D306" s="11">
        <v>1179.4464699999999</v>
      </c>
      <c r="E306" s="11">
        <v>103.03089999999999</v>
      </c>
      <c r="F306" s="11">
        <v>280.46614</v>
      </c>
      <c r="G306" s="11">
        <v>618.71986000000004</v>
      </c>
      <c r="H306" s="11">
        <v>14.94218</v>
      </c>
      <c r="I306" s="11">
        <v>1344.48939</v>
      </c>
      <c r="J306" s="11">
        <v>6784.8961299999992</v>
      </c>
    </row>
    <row r="307" spans="1:10" x14ac:dyDescent="0.25">
      <c r="A307" s="10" t="s">
        <v>297</v>
      </c>
      <c r="B307" s="11">
        <v>595.32250999999997</v>
      </c>
      <c r="C307" s="11">
        <v>3499.5451600000001</v>
      </c>
      <c r="D307" s="11">
        <v>4999.1800200000007</v>
      </c>
      <c r="E307" s="11">
        <v>62.675700000000006</v>
      </c>
      <c r="F307" s="11">
        <v>734.29911000000004</v>
      </c>
      <c r="G307" s="11">
        <v>1267.2705000000001</v>
      </c>
      <c r="H307" s="11">
        <v>80.368759999999995</v>
      </c>
      <c r="I307" s="11">
        <v>1315.5160100000001</v>
      </c>
      <c r="J307" s="11">
        <v>12554.17777</v>
      </c>
    </row>
    <row r="308" spans="1:10" x14ac:dyDescent="0.25">
      <c r="A308" s="10" t="s">
        <v>298</v>
      </c>
      <c r="B308" s="11">
        <v>498.43165999999997</v>
      </c>
      <c r="C308" s="11">
        <v>481.42531000000002</v>
      </c>
      <c r="D308" s="11">
        <v>3858.5171299999997</v>
      </c>
      <c r="E308" s="11">
        <v>37.264580000000002</v>
      </c>
      <c r="F308" s="11">
        <v>179.05835999999999</v>
      </c>
      <c r="G308" s="11">
        <v>524.87327000000005</v>
      </c>
      <c r="H308" s="11">
        <v>49.705300000000001</v>
      </c>
      <c r="I308" s="11">
        <v>894.71942999999999</v>
      </c>
      <c r="J308" s="11">
        <v>6523.9950399999998</v>
      </c>
    </row>
    <row r="309" spans="1:10" x14ac:dyDescent="0.25">
      <c r="A309" s="13" t="s">
        <v>299</v>
      </c>
      <c r="B309" s="11">
        <v>3698.0256400000003</v>
      </c>
      <c r="C309" s="11">
        <v>14358.343030000005</v>
      </c>
      <c r="D309" s="11">
        <v>12863.980300000001</v>
      </c>
      <c r="E309" s="11">
        <v>399.39604000000003</v>
      </c>
      <c r="F309" s="11">
        <v>3551.9150500000005</v>
      </c>
      <c r="G309" s="11">
        <v>4327.04756</v>
      </c>
      <c r="H309" s="11">
        <v>181.56183999999999</v>
      </c>
      <c r="I309" s="11">
        <v>5608.9263299999984</v>
      </c>
      <c r="J309" s="11">
        <v>44989.195790000012</v>
      </c>
    </row>
    <row r="310" spans="1:10" x14ac:dyDescent="0.25">
      <c r="A310" s="8" t="s">
        <v>300</v>
      </c>
      <c r="B310" s="9">
        <v>350.97134999999616</v>
      </c>
      <c r="C310" s="9">
        <v>20659.611580000055</v>
      </c>
      <c r="D310" s="9">
        <v>4545.6979100000026</v>
      </c>
      <c r="E310" s="9">
        <v>-321.10694000000103</v>
      </c>
      <c r="F310" s="9">
        <v>3721.7571200000093</v>
      </c>
      <c r="G310" s="9">
        <v>1514.758839999995</v>
      </c>
      <c r="H310" s="9">
        <v>18.80802999999969</v>
      </c>
      <c r="I310" s="9">
        <v>2441.5852700000105</v>
      </c>
      <c r="J310" s="9">
        <v>32932.083160000067</v>
      </c>
    </row>
    <row r="311" spans="1:10" x14ac:dyDescent="0.25">
      <c r="A311" s="13" t="s">
        <v>301</v>
      </c>
      <c r="B311" s="11">
        <v>318.61255</v>
      </c>
      <c r="C311" s="11">
        <v>1.4483400000000002</v>
      </c>
      <c r="D311" s="11">
        <v>464.74374999999998</v>
      </c>
      <c r="E311" s="11">
        <v>0</v>
      </c>
      <c r="F311" s="11">
        <v>0</v>
      </c>
      <c r="G311" s="11">
        <v>6.6325000000000003</v>
      </c>
      <c r="H311" s="11">
        <v>0</v>
      </c>
      <c r="I311" s="11">
        <v>0</v>
      </c>
      <c r="J311" s="11">
        <v>791.43714</v>
      </c>
    </row>
    <row r="312" spans="1:10" x14ac:dyDescent="0.25">
      <c r="A312" s="13" t="s">
        <v>302</v>
      </c>
      <c r="B312" s="11">
        <v>45.661969999999997</v>
      </c>
      <c r="C312" s="11">
        <v>1.4481200000000001</v>
      </c>
      <c r="D312" s="11">
        <v>0.77943000000000007</v>
      </c>
      <c r="E312" s="11">
        <v>0</v>
      </c>
      <c r="F312" s="11">
        <v>0</v>
      </c>
      <c r="G312" s="11">
        <v>0</v>
      </c>
      <c r="H312" s="11">
        <v>0</v>
      </c>
      <c r="I312" s="11">
        <v>0</v>
      </c>
      <c r="J312" s="11">
        <v>47.889519999999997</v>
      </c>
    </row>
    <row r="313" spans="1:10" x14ac:dyDescent="0.25">
      <c r="A313" s="13" t="s">
        <v>303</v>
      </c>
      <c r="B313" s="11">
        <v>272.95058</v>
      </c>
      <c r="C313" s="11">
        <v>2.2000000000000001E-4</v>
      </c>
      <c r="D313" s="11">
        <v>463.96431999999999</v>
      </c>
      <c r="E313" s="11">
        <v>0</v>
      </c>
      <c r="F313" s="11">
        <v>0</v>
      </c>
      <c r="G313" s="11">
        <v>6.6325000000000003</v>
      </c>
      <c r="H313" s="11">
        <v>0</v>
      </c>
      <c r="I313" s="11">
        <v>0</v>
      </c>
      <c r="J313" s="11">
        <v>743.54762000000005</v>
      </c>
    </row>
    <row r="314" spans="1:10" x14ac:dyDescent="0.25">
      <c r="A314" s="13" t="s">
        <v>304</v>
      </c>
      <c r="B314" s="11">
        <v>0</v>
      </c>
      <c r="C314" s="11">
        <v>3.1969999999999998E-2</v>
      </c>
      <c r="D314" s="11">
        <v>14.23991</v>
      </c>
      <c r="E314" s="11">
        <v>0</v>
      </c>
      <c r="F314" s="11">
        <v>0</v>
      </c>
      <c r="G314" s="11">
        <v>402.15</v>
      </c>
      <c r="H314" s="11">
        <v>0</v>
      </c>
      <c r="I314" s="11">
        <v>0</v>
      </c>
      <c r="J314" s="11">
        <v>416.42187999999999</v>
      </c>
    </row>
    <row r="315" spans="1:10" x14ac:dyDescent="0.25">
      <c r="A315" s="13" t="s">
        <v>305</v>
      </c>
      <c r="B315" s="11">
        <v>0</v>
      </c>
      <c r="C315" s="11">
        <v>3.1969999999999998E-2</v>
      </c>
      <c r="D315" s="11">
        <v>14.23991</v>
      </c>
      <c r="E315" s="11">
        <v>0</v>
      </c>
      <c r="F315" s="11">
        <v>0</v>
      </c>
      <c r="G315" s="11">
        <v>402.15</v>
      </c>
      <c r="H315" s="11">
        <v>0</v>
      </c>
      <c r="I315" s="11">
        <v>0</v>
      </c>
      <c r="J315" s="11">
        <v>416.42187999999999</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669.58389999999622</v>
      </c>
      <c r="C317" s="9">
        <v>20661.027950000054</v>
      </c>
      <c r="D317" s="9">
        <v>4996.201750000002</v>
      </c>
      <c r="E317" s="9">
        <v>-321.10694000000103</v>
      </c>
      <c r="F317" s="9">
        <v>3721.7571200000093</v>
      </c>
      <c r="G317" s="9">
        <v>1119.241339999995</v>
      </c>
      <c r="H317" s="9">
        <v>18.80802999999969</v>
      </c>
      <c r="I317" s="9">
        <v>2441.5852700000105</v>
      </c>
      <c r="J317" s="9">
        <v>33307.098420000068</v>
      </c>
    </row>
    <row r="318" spans="1:10" x14ac:dyDescent="0.25">
      <c r="A318" s="13" t="s">
        <v>308</v>
      </c>
      <c r="B318" s="11">
        <v>1.4619999999999999E-2</v>
      </c>
      <c r="C318" s="11">
        <v>-12695.49438</v>
      </c>
      <c r="D318" s="11">
        <v>-190.08462</v>
      </c>
      <c r="E318" s="11">
        <v>0</v>
      </c>
      <c r="F318" s="11">
        <v>0</v>
      </c>
      <c r="G318" s="11">
        <v>21.629580000000001</v>
      </c>
      <c r="H318" s="11">
        <v>0</v>
      </c>
      <c r="I318" s="11">
        <v>154.86500000000001</v>
      </c>
      <c r="J318" s="11">
        <v>-12709.069799999999</v>
      </c>
    </row>
    <row r="319" spans="1:10" x14ac:dyDescent="0.25">
      <c r="A319" s="8" t="s">
        <v>309</v>
      </c>
      <c r="B319" s="9">
        <v>669.59851999999626</v>
      </c>
      <c r="C319" s="9">
        <v>7965.5335700000542</v>
      </c>
      <c r="D319" s="9">
        <v>4806.1171300000024</v>
      </c>
      <c r="E319" s="9">
        <v>-321.10694000000103</v>
      </c>
      <c r="F319" s="9">
        <v>3721.7571200000093</v>
      </c>
      <c r="G319" s="9">
        <v>1140.8709199999951</v>
      </c>
      <c r="H319" s="9">
        <v>18.80802999999969</v>
      </c>
      <c r="I319" s="9">
        <v>2596.4502700000103</v>
      </c>
      <c r="J319" s="9">
        <v>20598.028620000063</v>
      </c>
    </row>
    <row r="320" spans="1:10" x14ac:dyDescent="0.25">
      <c r="A320" s="13" t="s">
        <v>310</v>
      </c>
      <c r="B320" s="11">
        <v>-1.0491300000000001</v>
      </c>
      <c r="C320" s="11">
        <v>798.33623</v>
      </c>
      <c r="D320" s="11">
        <v>87.659759999999991</v>
      </c>
      <c r="E320" s="11">
        <v>380.32306</v>
      </c>
      <c r="F320" s="11">
        <v>-16.410940000000004</v>
      </c>
      <c r="G320" s="11">
        <v>68.193340000000006</v>
      </c>
      <c r="H320" s="11">
        <v>0</v>
      </c>
      <c r="I320" s="11">
        <v>-6.9587700000000039</v>
      </c>
      <c r="J320" s="11">
        <v>1310.0935500000001</v>
      </c>
    </row>
    <row r="321" spans="1:10" x14ac:dyDescent="0.25">
      <c r="A321" s="8" t="s">
        <v>311</v>
      </c>
      <c r="B321" s="9">
        <v>668.54938999999627</v>
      </c>
      <c r="C321" s="9">
        <v>8763.869800000055</v>
      </c>
      <c r="D321" s="9">
        <v>4893.7768900000019</v>
      </c>
      <c r="E321" s="9">
        <v>59.216119999998966</v>
      </c>
      <c r="F321" s="9">
        <v>3705.3461800000091</v>
      </c>
      <c r="G321" s="9">
        <v>1209.0642599999951</v>
      </c>
      <c r="H321" s="9">
        <v>18.80802999999969</v>
      </c>
      <c r="I321" s="9">
        <v>2589.4915000000101</v>
      </c>
      <c r="J321" s="9">
        <v>21908.122170000068</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668.54938999999627</v>
      </c>
      <c r="C323" s="9">
        <v>8763.869800000055</v>
      </c>
      <c r="D323" s="9">
        <v>4893.7768900000019</v>
      </c>
      <c r="E323" s="9">
        <v>59.216119999998966</v>
      </c>
      <c r="F323" s="9">
        <v>3705.3461800000091</v>
      </c>
      <c r="G323" s="9">
        <v>1209.0642599999951</v>
      </c>
      <c r="H323" s="9">
        <v>18.80802999999969</v>
      </c>
      <c r="I323" s="9">
        <v>2589.4915000000101</v>
      </c>
      <c r="J323" s="9">
        <v>21908.122170000068</v>
      </c>
    </row>
    <row r="324" spans="1:10" x14ac:dyDescent="0.25">
      <c r="A324" s="13" t="s">
        <v>314</v>
      </c>
      <c r="B324" s="11">
        <v>0</v>
      </c>
      <c r="C324" s="11">
        <v>0</v>
      </c>
      <c r="D324" s="11">
        <v>0</v>
      </c>
      <c r="E324" s="11">
        <v>0</v>
      </c>
      <c r="F324" s="11">
        <v>1130.26521</v>
      </c>
      <c r="G324" s="11">
        <v>0</v>
      </c>
      <c r="H324" s="11">
        <v>0</v>
      </c>
      <c r="I324" s="11">
        <v>0</v>
      </c>
      <c r="J324" s="11">
        <v>1130.26521</v>
      </c>
    </row>
    <row r="325" spans="1:10" x14ac:dyDescent="0.25">
      <c r="A325" s="8" t="s">
        <v>315</v>
      </c>
      <c r="B325" s="9">
        <v>668.54938999999627</v>
      </c>
      <c r="C325" s="9">
        <v>8763.869800000055</v>
      </c>
      <c r="D325" s="9">
        <v>4893.7768900000019</v>
      </c>
      <c r="E325" s="9">
        <v>59.216119999998966</v>
      </c>
      <c r="F325" s="9">
        <v>2575.0809700000091</v>
      </c>
      <c r="G325" s="9">
        <v>1209.0642599999951</v>
      </c>
      <c r="H325" s="9">
        <v>18.80802999999969</v>
      </c>
      <c r="I325" s="9">
        <v>2589.4915000000101</v>
      </c>
      <c r="J325" s="9">
        <v>20777.856960000066</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10F29-B8EC-4865-88DC-4052567350CB}">
  <sheetPr codeName="Hoja27"/>
  <dimension ref="A1:J126"/>
  <sheetViews>
    <sheetView topLeftCell="A103" workbookViewId="0">
      <selection activeCell="D131" sqref="D131"/>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56" t="s">
        <v>934</v>
      </c>
      <c r="B1" s="756"/>
      <c r="C1" s="756"/>
      <c r="D1" s="756"/>
      <c r="E1" s="756"/>
      <c r="F1" s="756"/>
      <c r="G1" s="756"/>
      <c r="H1" s="756"/>
      <c r="I1" s="756"/>
      <c r="J1" s="756"/>
    </row>
    <row r="2" spans="1:10" ht="18" x14ac:dyDescent="0.25">
      <c r="A2" s="757" t="s">
        <v>329</v>
      </c>
      <c r="B2" s="757"/>
      <c r="C2" s="757"/>
      <c r="D2" s="757"/>
      <c r="E2" s="757"/>
      <c r="F2" s="757"/>
      <c r="G2" s="757"/>
      <c r="H2" s="757"/>
      <c r="I2" s="757"/>
      <c r="J2" s="757"/>
    </row>
    <row r="3" spans="1:10" ht="30" customHeight="1" x14ac:dyDescent="0.25">
      <c r="A3" s="763" t="s">
        <v>2</v>
      </c>
      <c r="B3" s="763"/>
      <c r="C3" s="763"/>
      <c r="D3" s="763"/>
      <c r="E3" s="763"/>
      <c r="F3" s="763"/>
      <c r="G3" s="763"/>
      <c r="H3" s="763"/>
      <c r="I3" s="763"/>
      <c r="J3" s="763"/>
    </row>
    <row r="4" spans="1:10" x14ac:dyDescent="0.25">
      <c r="A4" s="13"/>
      <c r="B4" s="23"/>
      <c r="C4" s="23"/>
      <c r="D4" s="23"/>
      <c r="E4" s="23"/>
      <c r="F4" s="23"/>
      <c r="G4" s="14"/>
      <c r="H4" s="14"/>
      <c r="I4" s="14"/>
      <c r="J4" s="14"/>
    </row>
    <row r="5" spans="1:10" ht="30" customHeight="1" x14ac:dyDescent="0.25">
      <c r="A5" s="24"/>
      <c r="B5" s="25" t="s">
        <v>935</v>
      </c>
      <c r="C5" s="25" t="s">
        <v>936</v>
      </c>
      <c r="D5" s="25" t="s">
        <v>937</v>
      </c>
      <c r="E5" s="25" t="s">
        <v>938</v>
      </c>
      <c r="F5" s="25" t="s">
        <v>939</v>
      </c>
      <c r="G5" s="25" t="s">
        <v>940</v>
      </c>
      <c r="H5" s="25" t="s">
        <v>941</v>
      </c>
      <c r="I5" s="25" t="s">
        <v>942</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4.3709612353883889E-2</v>
      </c>
      <c r="C8" s="32">
        <v>3.9465724914405059E-2</v>
      </c>
      <c r="D8" s="32">
        <v>5.6724287301507796E-2</v>
      </c>
      <c r="E8" s="32">
        <v>6.3910665858795165E-2</v>
      </c>
      <c r="F8" s="32">
        <v>0.1489474379022438</v>
      </c>
      <c r="G8" s="32">
        <v>7.9838202861911026E-2</v>
      </c>
      <c r="H8" s="32">
        <v>6.5382892427519341E-3</v>
      </c>
      <c r="I8" s="32">
        <v>0.10295761677228132</v>
      </c>
      <c r="J8" s="32">
        <v>6.4768924337851919E-2</v>
      </c>
    </row>
    <row r="9" spans="1:10" x14ac:dyDescent="0.25">
      <c r="A9" s="13" t="s">
        <v>332</v>
      </c>
      <c r="B9" s="32">
        <v>0.75980531211845281</v>
      </c>
      <c r="C9" s="32">
        <v>0.82680265742575787</v>
      </c>
      <c r="D9" s="32">
        <v>0.78857166355179464</v>
      </c>
      <c r="E9" s="32">
        <v>0.78636543303756434</v>
      </c>
      <c r="F9" s="32">
        <v>0.82992319214215171</v>
      </c>
      <c r="G9" s="32">
        <v>0.69346151602854711</v>
      </c>
      <c r="H9" s="32">
        <v>0.42631665389736073</v>
      </c>
      <c r="I9" s="32">
        <v>0.79426621539092879</v>
      </c>
      <c r="J9" s="32">
        <v>0.7876511169115088</v>
      </c>
    </row>
    <row r="10" spans="1:10" x14ac:dyDescent="0.25">
      <c r="A10" s="2" t="s">
        <v>333</v>
      </c>
      <c r="B10" s="33"/>
      <c r="C10" s="33"/>
      <c r="D10" s="33"/>
      <c r="E10" s="33"/>
      <c r="F10" s="33"/>
      <c r="G10" s="33"/>
      <c r="H10" s="33"/>
      <c r="I10" s="33"/>
      <c r="J10" s="33"/>
    </row>
    <row r="11" spans="1:10" x14ac:dyDescent="0.25">
      <c r="A11" s="34" t="s">
        <v>334</v>
      </c>
      <c r="B11" s="32">
        <v>0.11510411584579769</v>
      </c>
      <c r="C11" s="32">
        <v>0.22381580382404967</v>
      </c>
      <c r="D11" s="32">
        <v>0.12194733894433475</v>
      </c>
      <c r="E11" s="32">
        <v>5.6297367289620266E-4</v>
      </c>
      <c r="F11" s="32">
        <v>0.14709754747440212</v>
      </c>
      <c r="G11" s="32">
        <v>0.16266354255155827</v>
      </c>
      <c r="H11" s="32">
        <v>0</v>
      </c>
      <c r="I11" s="32">
        <v>9.3958488711076857E-2</v>
      </c>
      <c r="J11" s="32">
        <v>0.15466950470750851</v>
      </c>
    </row>
    <row r="12" spans="1:10" x14ac:dyDescent="0.25">
      <c r="A12" s="34" t="s">
        <v>335</v>
      </c>
      <c r="B12" s="32">
        <v>0.11510411584579769</v>
      </c>
      <c r="C12" s="32">
        <v>0.22381580382404967</v>
      </c>
      <c r="D12" s="32">
        <v>0.12194733894433475</v>
      </c>
      <c r="E12" s="32">
        <v>5.6297367289620266E-4</v>
      </c>
      <c r="F12" s="32">
        <v>0.14709754747440212</v>
      </c>
      <c r="G12" s="32">
        <v>0.16266354255155827</v>
      </c>
      <c r="H12" s="32">
        <v>0</v>
      </c>
      <c r="I12" s="32">
        <v>9.3958488711076857E-2</v>
      </c>
      <c r="J12" s="32">
        <v>0.15466950470750851</v>
      </c>
    </row>
    <row r="13" spans="1:10" x14ac:dyDescent="0.25">
      <c r="A13" s="13" t="s">
        <v>336</v>
      </c>
      <c r="B13" s="32">
        <v>0.50380612998312813</v>
      </c>
      <c r="C13" s="32">
        <v>0.44265338153715894</v>
      </c>
      <c r="D13" s="32">
        <v>0.47775512135755638</v>
      </c>
      <c r="E13" s="32">
        <v>0.73257797561930404</v>
      </c>
      <c r="F13" s="32">
        <v>0.35908287689526003</v>
      </c>
      <c r="G13" s="32">
        <v>0.53348582845646297</v>
      </c>
      <c r="H13" s="32">
        <v>0.76044586286727511</v>
      </c>
      <c r="I13" s="32">
        <v>0.35406465003894988</v>
      </c>
      <c r="J13" s="32">
        <v>0.45368018180087916</v>
      </c>
    </row>
    <row r="14" spans="1:10" x14ac:dyDescent="0.25">
      <c r="A14" s="34" t="s">
        <v>337</v>
      </c>
      <c r="B14" s="32">
        <v>1.0873533159715613E-2</v>
      </c>
      <c r="C14" s="32">
        <v>6.3681866626176973E-3</v>
      </c>
      <c r="D14" s="32">
        <v>0</v>
      </c>
      <c r="E14" s="32">
        <v>3.3995359828400781E-2</v>
      </c>
      <c r="F14" s="32">
        <v>0</v>
      </c>
      <c r="G14" s="32">
        <v>7.9511188901858262E-3</v>
      </c>
      <c r="H14" s="32">
        <v>0</v>
      </c>
      <c r="I14" s="32">
        <v>2.2451338959095932E-2</v>
      </c>
      <c r="J14" s="32">
        <v>7.9768970904858898E-3</v>
      </c>
    </row>
    <row r="15" spans="1:10" x14ac:dyDescent="0.25">
      <c r="A15" s="35" t="s">
        <v>338</v>
      </c>
      <c r="B15" s="33"/>
      <c r="C15" s="33"/>
      <c r="D15" s="33"/>
      <c r="E15" s="33"/>
      <c r="F15" s="33"/>
      <c r="G15" s="33"/>
      <c r="H15" s="33"/>
      <c r="I15" s="33"/>
      <c r="J15" s="33"/>
    </row>
    <row r="16" spans="1:10" x14ac:dyDescent="0.25">
      <c r="A16" s="34" t="s">
        <v>339</v>
      </c>
      <c r="B16" s="32">
        <v>0.56111413677820243</v>
      </c>
      <c r="C16" s="32">
        <v>0.80809066319140155</v>
      </c>
      <c r="D16" s="32">
        <v>0.34221249224687672</v>
      </c>
      <c r="E16" s="32">
        <v>0</v>
      </c>
      <c r="F16" s="32">
        <v>0.68889181711053671</v>
      </c>
      <c r="G16" s="32">
        <v>0.14931026677613859</v>
      </c>
      <c r="H16" s="32">
        <v>0</v>
      </c>
      <c r="I16" s="32">
        <v>0.8987815106314232</v>
      </c>
      <c r="J16" s="32">
        <v>0.63443197523975714</v>
      </c>
    </row>
    <row r="17" spans="1:10" x14ac:dyDescent="0.25">
      <c r="A17" s="34" t="s">
        <v>340</v>
      </c>
      <c r="B17" s="32">
        <v>0.4388858632217974</v>
      </c>
      <c r="C17" s="32">
        <v>0.19190933680859848</v>
      </c>
      <c r="D17" s="32">
        <v>0.65778750775312322</v>
      </c>
      <c r="E17" s="32">
        <v>0</v>
      </c>
      <c r="F17" s="32">
        <v>0.31110818288946329</v>
      </c>
      <c r="G17" s="32">
        <v>0.85068973322386143</v>
      </c>
      <c r="H17" s="32">
        <v>0</v>
      </c>
      <c r="I17" s="32">
        <v>0.10121848936857679</v>
      </c>
      <c r="J17" s="32">
        <v>0.3655680247602428</v>
      </c>
    </row>
    <row r="18" spans="1:10" x14ac:dyDescent="0.25">
      <c r="A18" s="34" t="s">
        <v>341</v>
      </c>
      <c r="B18" s="36">
        <v>581.91739253681965</v>
      </c>
      <c r="C18" s="36">
        <v>487.2634651286798</v>
      </c>
      <c r="D18" s="36">
        <v>789.7334114131429</v>
      </c>
      <c r="E18" s="36">
        <v>0</v>
      </c>
      <c r="F18" s="36">
        <v>553.24128810348304</v>
      </c>
      <c r="G18" s="36">
        <v>275.02973758172442</v>
      </c>
      <c r="H18" s="36">
        <v>0</v>
      </c>
      <c r="I18" s="36">
        <v>426.51364533859334</v>
      </c>
      <c r="J18" s="36">
        <v>496.98169611836244</v>
      </c>
    </row>
    <row r="19" spans="1:10" x14ac:dyDescent="0.25">
      <c r="A19" s="35" t="s">
        <v>342</v>
      </c>
      <c r="B19" s="37"/>
      <c r="C19" s="37"/>
      <c r="D19" s="37"/>
      <c r="E19" s="37"/>
      <c r="F19" s="37"/>
      <c r="G19" s="37"/>
      <c r="H19" s="37"/>
      <c r="I19" s="37"/>
      <c r="J19" s="37"/>
    </row>
    <row r="20" spans="1:10" x14ac:dyDescent="0.25">
      <c r="A20" s="13" t="s">
        <v>343</v>
      </c>
      <c r="B20" s="32">
        <v>0.97095447691714876</v>
      </c>
      <c r="C20" s="32">
        <v>0.98259401858311091</v>
      </c>
      <c r="D20" s="32">
        <v>0.97101893396664651</v>
      </c>
      <c r="E20" s="32">
        <v>0.98196757955727365</v>
      </c>
      <c r="F20" s="32">
        <v>0.96871326448053818</v>
      </c>
      <c r="G20" s="32">
        <v>0.97380629214641101</v>
      </c>
      <c r="H20" s="32">
        <v>0.96469660419158076</v>
      </c>
      <c r="I20" s="32">
        <v>0.96502587435940856</v>
      </c>
      <c r="J20" s="32">
        <v>0.97436993079812884</v>
      </c>
    </row>
    <row r="21" spans="1:10" x14ac:dyDescent="0.25">
      <c r="A21" s="13" t="s">
        <v>344</v>
      </c>
      <c r="B21" s="32">
        <v>0.18522038262859045</v>
      </c>
      <c r="C21" s="32">
        <v>5.7523414558731875E-2</v>
      </c>
      <c r="D21" s="32">
        <v>6.7186186150426333E-2</v>
      </c>
      <c r="E21" s="32">
        <v>0.34163183853023582</v>
      </c>
      <c r="F21" s="32">
        <v>3.2737343900441696E-2</v>
      </c>
      <c r="G21" s="32">
        <v>0.15463657386825422</v>
      </c>
      <c r="H21" s="32">
        <v>6.2394274234805369E-2</v>
      </c>
      <c r="I21" s="32">
        <v>7.139814798368492E-2</v>
      </c>
      <c r="J21" s="32">
        <v>8.4653772246453332E-2</v>
      </c>
    </row>
    <row r="22" spans="1:10" x14ac:dyDescent="0.25">
      <c r="A22" s="34" t="s">
        <v>345</v>
      </c>
      <c r="B22" s="32">
        <v>2.9045523082851278E-2</v>
      </c>
      <c r="C22" s="32">
        <v>1.7405981416889645E-2</v>
      </c>
      <c r="D22" s="32">
        <v>2.8981066033353386E-2</v>
      </c>
      <c r="E22" s="32">
        <v>1.8032420442726359E-2</v>
      </c>
      <c r="F22" s="32">
        <v>3.1286735519461678E-2</v>
      </c>
      <c r="G22" s="32">
        <v>2.6193707853588922E-2</v>
      </c>
      <c r="H22" s="32">
        <v>3.5303395808419478E-2</v>
      </c>
      <c r="I22" s="32">
        <v>3.4974125640591616E-2</v>
      </c>
      <c r="J22" s="32">
        <v>2.5630069201871452E-2</v>
      </c>
    </row>
    <row r="23" spans="1:10" x14ac:dyDescent="0.25">
      <c r="A23" s="34" t="s">
        <v>346</v>
      </c>
      <c r="B23" s="32">
        <v>0.18086424464780232</v>
      </c>
      <c r="C23" s="32">
        <v>5.2121872474420503E-2</v>
      </c>
      <c r="D23" s="32">
        <v>5.9282725887170325E-2</v>
      </c>
      <c r="E23" s="32">
        <v>0.33354531520362152</v>
      </c>
      <c r="F23" s="32">
        <v>2.4792868093015358E-2</v>
      </c>
      <c r="G23" s="32">
        <v>0.14835543086715067</v>
      </c>
      <c r="H23" s="32">
        <v>5.9420252778207817E-2</v>
      </c>
      <c r="I23" s="32">
        <v>6.7398161564498835E-2</v>
      </c>
      <c r="J23" s="32">
        <v>7.8688809307293828E-2</v>
      </c>
    </row>
    <row r="24" spans="1:10" x14ac:dyDescent="0.25">
      <c r="A24" s="34" t="s">
        <v>347</v>
      </c>
      <c r="B24" s="32">
        <v>5.1881085856719626E-2</v>
      </c>
      <c r="C24" s="32">
        <v>0.10967315616449155</v>
      </c>
      <c r="D24" s="32">
        <v>0.1432070699070071</v>
      </c>
      <c r="E24" s="32">
        <v>4.1275873899029543E-2</v>
      </c>
      <c r="F24" s="32">
        <v>0.26636747748200035</v>
      </c>
      <c r="G24" s="32">
        <v>6.5748493783838763E-2</v>
      </c>
      <c r="H24" s="32">
        <v>8.1285634325621636E-2</v>
      </c>
      <c r="I24" s="32">
        <v>8.9038418631536692E-2</v>
      </c>
      <c r="J24" s="32">
        <v>9.4287145809414205E-2</v>
      </c>
    </row>
    <row r="25" spans="1:10" x14ac:dyDescent="0.25">
      <c r="A25" s="34" t="s">
        <v>348</v>
      </c>
      <c r="B25" s="32">
        <v>0.19288475434092839</v>
      </c>
      <c r="C25" s="32">
        <v>2.5041856276896816E-2</v>
      </c>
      <c r="D25" s="32">
        <v>3.0141186583458834E-2</v>
      </c>
      <c r="E25" s="32">
        <v>0.17121064663189411</v>
      </c>
      <c r="F25" s="32">
        <v>1.9871474202940838E-2</v>
      </c>
      <c r="G25" s="32">
        <v>9.7398704294082081E-2</v>
      </c>
      <c r="H25" s="32">
        <v>0.1260905872143106</v>
      </c>
      <c r="I25" s="32">
        <v>8.8692100445428093E-2</v>
      </c>
      <c r="J25" s="32">
        <v>6.0582560615535207E-2</v>
      </c>
    </row>
    <row r="26" spans="1:10" x14ac:dyDescent="0.25">
      <c r="A26" s="34" t="s">
        <v>349</v>
      </c>
      <c r="B26" s="32">
        <v>5.9513979454477499E-2</v>
      </c>
      <c r="C26" s="32">
        <v>6.0118358232127057E-2</v>
      </c>
      <c r="D26" s="32">
        <v>5.3329675420107608E-2</v>
      </c>
      <c r="E26" s="32">
        <v>3.3473636665623849E-2</v>
      </c>
      <c r="F26" s="32">
        <v>4.7638762597658389E-2</v>
      </c>
      <c r="G26" s="32">
        <v>4.3600024923260934E-2</v>
      </c>
      <c r="H26" s="32">
        <v>0.1359971624062927</v>
      </c>
      <c r="I26" s="32">
        <v>6.9638636105060187E-2</v>
      </c>
      <c r="J26" s="32">
        <v>5.7480859975345959E-2</v>
      </c>
    </row>
    <row r="27" spans="1:10" x14ac:dyDescent="0.25">
      <c r="A27" s="34" t="s">
        <v>350</v>
      </c>
      <c r="B27" s="32">
        <v>0.91010010958703869</v>
      </c>
      <c r="C27" s="32">
        <v>0.97148215788171366</v>
      </c>
      <c r="D27" s="32">
        <v>0.96656690019449876</v>
      </c>
      <c r="E27" s="32">
        <v>0.97761737236434632</v>
      </c>
      <c r="F27" s="32">
        <v>0.96345670649321635</v>
      </c>
      <c r="G27" s="32">
        <v>0.92025435720933879</v>
      </c>
      <c r="H27" s="32">
        <v>0.90101089387366784</v>
      </c>
      <c r="I27" s="32">
        <v>0.9403913647919685</v>
      </c>
      <c r="J27" s="32">
        <v>0.95335318681418857</v>
      </c>
    </row>
    <row r="28" spans="1:10" x14ac:dyDescent="0.25">
      <c r="A28" s="34" t="s">
        <v>351</v>
      </c>
      <c r="B28" s="32">
        <v>6.4770868392835926E-2</v>
      </c>
      <c r="C28" s="32">
        <v>7.5142402680658787E-3</v>
      </c>
      <c r="D28" s="32">
        <v>2.9501740785662471E-3</v>
      </c>
      <c r="E28" s="32">
        <v>3.9774148087403424E-3</v>
      </c>
      <c r="F28" s="32">
        <v>5.2499180942324666E-3</v>
      </c>
      <c r="G28" s="32">
        <v>5.3688429065234106E-2</v>
      </c>
      <c r="H28" s="32">
        <v>6.2931809267236558E-2</v>
      </c>
      <c r="I28" s="32">
        <v>8.0671352399943035E-3</v>
      </c>
      <c r="J28" s="32">
        <v>1.7297476533481394E-2</v>
      </c>
    </row>
    <row r="29" spans="1:10" x14ac:dyDescent="0.25">
      <c r="A29" s="34" t="s">
        <v>352</v>
      </c>
      <c r="B29" s="32">
        <v>1.3288878018260572E-2</v>
      </c>
      <c r="C29" s="32">
        <v>3.2240230556624338E-3</v>
      </c>
      <c r="D29" s="32">
        <v>1.5293353387550257E-3</v>
      </c>
      <c r="E29" s="32">
        <v>4.2236315409633203E-4</v>
      </c>
      <c r="F29" s="32">
        <v>2.6755260647995612E-3</v>
      </c>
      <c r="G29" s="32">
        <v>1.0533118197891817E-2</v>
      </c>
      <c r="H29" s="32">
        <v>2.5869267319804786E-3</v>
      </c>
      <c r="I29" s="32">
        <v>1.4566296772821705E-2</v>
      </c>
      <c r="J29" s="32">
        <v>6.3224460272552812E-3</v>
      </c>
    </row>
    <row r="30" spans="1:10" x14ac:dyDescent="0.25">
      <c r="A30" s="34" t="s">
        <v>353</v>
      </c>
      <c r="B30" s="32">
        <v>8.9670888690244663E-4</v>
      </c>
      <c r="C30" s="32">
        <v>1.8231416655399497E-3</v>
      </c>
      <c r="D30" s="32">
        <v>9.0093699436494755E-4</v>
      </c>
      <c r="E30" s="32">
        <v>0</v>
      </c>
      <c r="F30" s="32">
        <v>8.2750642779563116E-4</v>
      </c>
      <c r="G30" s="32">
        <v>1.6053212302057939E-3</v>
      </c>
      <c r="H30" s="32">
        <v>1.8031122439690558E-3</v>
      </c>
      <c r="I30" s="32">
        <v>1.6195233363847327E-3</v>
      </c>
      <c r="J30" s="32">
        <v>1.392521395084076E-3</v>
      </c>
    </row>
    <row r="31" spans="1:10" x14ac:dyDescent="0.25">
      <c r="A31" s="34" t="s">
        <v>354</v>
      </c>
      <c r="B31" s="32">
        <v>3.1327607386443136E-4</v>
      </c>
      <c r="C31" s="32">
        <v>1.5782512229993335E-3</v>
      </c>
      <c r="D31" s="32">
        <v>1.5805311676388254E-3</v>
      </c>
      <c r="E31" s="32">
        <v>2.0447077944654768E-5</v>
      </c>
      <c r="F31" s="32">
        <v>2.0589203243457886E-3</v>
      </c>
      <c r="G31" s="32">
        <v>1.4644743274173997E-3</v>
      </c>
      <c r="H31" s="32">
        <v>9.5316204388027877E-4</v>
      </c>
      <c r="I31" s="32">
        <v>9.2154690292053205E-4</v>
      </c>
      <c r="J31" s="32">
        <v>1.351516193038791E-3</v>
      </c>
    </row>
    <row r="32" spans="1:10" x14ac:dyDescent="0.25">
      <c r="A32" s="34" t="s">
        <v>355</v>
      </c>
      <c r="B32" s="32">
        <v>1.0630159122014789E-2</v>
      </c>
      <c r="C32" s="32">
        <v>1.4378185659048285E-2</v>
      </c>
      <c r="D32" s="32">
        <v>2.6345221117736232E-2</v>
      </c>
      <c r="E32" s="32">
        <v>1.7962406008527734E-2</v>
      </c>
      <c r="F32" s="32">
        <v>2.5731422948873959E-2</v>
      </c>
      <c r="G32" s="32">
        <v>1.2454300356095084E-2</v>
      </c>
      <c r="H32" s="32">
        <v>3.0714091377570207E-2</v>
      </c>
      <c r="I32" s="32">
        <v>2.3481330163989164E-2</v>
      </c>
      <c r="J32" s="32">
        <v>1.8593112428019771E-2</v>
      </c>
    </row>
    <row r="33" spans="1:10" x14ac:dyDescent="0.25">
      <c r="A33" s="35" t="s">
        <v>356</v>
      </c>
      <c r="B33" s="33"/>
      <c r="C33" s="33"/>
      <c r="D33" s="33"/>
      <c r="E33" s="33"/>
      <c r="F33" s="33"/>
      <c r="G33" s="33"/>
      <c r="H33" s="33"/>
      <c r="I33" s="33"/>
      <c r="J33" s="33"/>
    </row>
    <row r="34" spans="1:10" x14ac:dyDescent="0.25">
      <c r="A34" s="34" t="s">
        <v>357</v>
      </c>
      <c r="B34" s="32">
        <v>0.79126120799944799</v>
      </c>
      <c r="C34" s="32">
        <v>0.34075986872040842</v>
      </c>
      <c r="D34" s="32">
        <v>0.89808604784734125</v>
      </c>
      <c r="E34" s="32">
        <v>113.52336518688068</v>
      </c>
      <c r="F34" s="32">
        <v>1.4664316927142984</v>
      </c>
      <c r="G34" s="32">
        <v>1.7944540803715829</v>
      </c>
      <c r="H34" s="32">
        <v>0</v>
      </c>
      <c r="I34" s="32">
        <v>1.913762227941973</v>
      </c>
      <c r="J34" s="32">
        <v>0.84172465648107042</v>
      </c>
    </row>
    <row r="35" spans="1:10" x14ac:dyDescent="0.25">
      <c r="A35" s="34" t="s">
        <v>358</v>
      </c>
      <c r="B35" s="32">
        <v>1.7308038578250913</v>
      </c>
      <c r="C35" s="32">
        <v>0.52942710601111354</v>
      </c>
      <c r="D35" s="32">
        <v>1.3526055765144602</v>
      </c>
      <c r="E35" s="32">
        <v>235.42904462959689</v>
      </c>
      <c r="F35" s="32">
        <v>1.5014853256384717</v>
      </c>
      <c r="G35" s="32">
        <v>2.346309166235887</v>
      </c>
      <c r="H35" s="32">
        <v>0</v>
      </c>
      <c r="I35" s="32">
        <v>2.480461647047818</v>
      </c>
      <c r="J35" s="32">
        <v>1.2150925345699539</v>
      </c>
    </row>
    <row r="36" spans="1:10" x14ac:dyDescent="0.25">
      <c r="A36" s="34" t="s">
        <v>359</v>
      </c>
      <c r="B36" s="32">
        <v>0.14024575858204863</v>
      </c>
      <c r="C36" s="32">
        <v>8.4279300305489621E-2</v>
      </c>
      <c r="D36" s="32">
        <v>0.12848488147324574</v>
      </c>
      <c r="E36" s="32">
        <v>0.16101470560300754</v>
      </c>
      <c r="F36" s="32">
        <v>0.27024161848839767</v>
      </c>
      <c r="G36" s="32">
        <v>0.13899215155259895</v>
      </c>
      <c r="H36" s="32">
        <v>0.31037772489542192</v>
      </c>
      <c r="I36" s="32">
        <v>0.25117928587069072</v>
      </c>
      <c r="J36" s="32">
        <v>0.13885879272699936</v>
      </c>
    </row>
    <row r="37" spans="1:10" x14ac:dyDescent="0.25">
      <c r="A37" s="34" t="s">
        <v>360</v>
      </c>
      <c r="B37" s="32">
        <v>9.5610355874029246E-2</v>
      </c>
      <c r="C37" s="32">
        <v>6.1316564672137967E-2</v>
      </c>
      <c r="D37" s="32">
        <v>8.5432334141850322E-2</v>
      </c>
      <c r="E37" s="32">
        <v>0.13254035396156827</v>
      </c>
      <c r="F37" s="32">
        <v>0.15250788251017316</v>
      </c>
      <c r="G37" s="32">
        <v>0.1043911400351421</v>
      </c>
      <c r="H37" s="32">
        <v>0.26489515812932923</v>
      </c>
      <c r="I37" s="32">
        <v>0.13344521902792744</v>
      </c>
      <c r="J37" s="32">
        <v>9.3498789454577361E-2</v>
      </c>
    </row>
    <row r="38" spans="1:10" x14ac:dyDescent="0.25">
      <c r="A38" s="13" t="s">
        <v>361</v>
      </c>
      <c r="B38" s="32">
        <v>1.3104088481404053</v>
      </c>
      <c r="C38" s="32">
        <v>0.29032430728631736</v>
      </c>
      <c r="D38" s="32">
        <v>0.50693763330557118</v>
      </c>
      <c r="E38" s="32">
        <v>3.0394529905512897</v>
      </c>
      <c r="F38" s="32">
        <v>0.69486000287488958</v>
      </c>
      <c r="G38" s="32">
        <v>0.71059152145331839</v>
      </c>
      <c r="H38" s="32">
        <v>0.57366031646416527</v>
      </c>
      <c r="I38" s="32">
        <v>1.417187214109928</v>
      </c>
      <c r="J38" s="32">
        <v>0.57889366481281412</v>
      </c>
    </row>
    <row r="39" spans="1:10" x14ac:dyDescent="0.25">
      <c r="A39" s="2" t="s">
        <v>362</v>
      </c>
      <c r="B39" s="33"/>
      <c r="C39" s="33"/>
      <c r="D39" s="33"/>
      <c r="E39" s="33"/>
      <c r="F39" s="33"/>
      <c r="G39" s="33"/>
      <c r="H39" s="33"/>
      <c r="I39" s="33"/>
      <c r="J39" s="33"/>
    </row>
    <row r="40" spans="1:10" x14ac:dyDescent="0.25">
      <c r="A40" s="34" t="s">
        <v>363</v>
      </c>
      <c r="B40" s="32">
        <v>8.5071427181415443E-2</v>
      </c>
      <c r="C40" s="32">
        <v>0.15081377302071408</v>
      </c>
      <c r="D40" s="32">
        <v>0.22415550364358494</v>
      </c>
      <c r="E40" s="32">
        <v>0.17684317426039797</v>
      </c>
      <c r="F40" s="32">
        <v>0.13950069492339229</v>
      </c>
      <c r="G40" s="32">
        <v>8.4926111946071803E-2</v>
      </c>
      <c r="H40" s="32">
        <v>0.14653940382293104</v>
      </c>
      <c r="I40" s="32">
        <v>0.12571899600985684</v>
      </c>
      <c r="J40" s="32">
        <v>0.14671101806119655</v>
      </c>
    </row>
    <row r="41" spans="1:10" x14ac:dyDescent="0.25">
      <c r="A41" s="34" t="s">
        <v>364</v>
      </c>
      <c r="B41" s="32">
        <v>7.9999621434571816E-2</v>
      </c>
      <c r="C41" s="32">
        <v>0.15081377302071408</v>
      </c>
      <c r="D41" s="32">
        <v>0.22413253920755127</v>
      </c>
      <c r="E41" s="32">
        <v>0.17684317426039797</v>
      </c>
      <c r="F41" s="32">
        <v>0.13950069492339229</v>
      </c>
      <c r="G41" s="32">
        <v>8.4926111946071803E-2</v>
      </c>
      <c r="H41" s="32">
        <v>0.14653940382293104</v>
      </c>
      <c r="I41" s="32">
        <v>0.1246480151131512</v>
      </c>
      <c r="J41" s="32">
        <v>0.14544679034872712</v>
      </c>
    </row>
    <row r="42" spans="1:10" x14ac:dyDescent="0.25">
      <c r="A42" s="34" t="s">
        <v>365</v>
      </c>
      <c r="B42" s="32">
        <v>0.22437051905176875</v>
      </c>
      <c r="C42" s="32">
        <v>9.8330934314514326E-2</v>
      </c>
      <c r="D42" s="32">
        <v>0.10437472595099342</v>
      </c>
      <c r="E42" s="32">
        <v>7.0477136775861177E-2</v>
      </c>
      <c r="F42" s="32">
        <v>0.19008916584758845</v>
      </c>
      <c r="G42" s="32">
        <v>0.20129538068840408</v>
      </c>
      <c r="H42" s="32">
        <v>0.1037332975260781</v>
      </c>
      <c r="I42" s="32">
        <v>0.21584105670438719</v>
      </c>
      <c r="J42" s="32">
        <v>0.13633113348467546</v>
      </c>
    </row>
    <row r="43" spans="1:10" x14ac:dyDescent="0.25">
      <c r="A43" s="34" t="s">
        <v>366</v>
      </c>
      <c r="B43" s="32">
        <v>7.4230848482756698E-2</v>
      </c>
      <c r="C43" s="32">
        <v>3.5639914178251658E-2</v>
      </c>
      <c r="D43" s="32">
        <v>3.465177131521617E-2</v>
      </c>
      <c r="E43" s="32">
        <v>5.5112338899830582E-2</v>
      </c>
      <c r="F43" s="32">
        <v>5.2981195352249273E-2</v>
      </c>
      <c r="G43" s="32">
        <v>7.8133064163443497E-2</v>
      </c>
      <c r="H43" s="32">
        <v>1.4902538016198778E-2</v>
      </c>
      <c r="I43" s="32">
        <v>3.9233005342891404E-2</v>
      </c>
      <c r="J43" s="32">
        <v>4.245648848663014E-2</v>
      </c>
    </row>
    <row r="44" spans="1:10" x14ac:dyDescent="0.25">
      <c r="A44" s="34" t="s">
        <v>367</v>
      </c>
      <c r="B44" s="32">
        <v>0.1582225346930517</v>
      </c>
      <c r="C44" s="32">
        <v>3.3421360442323057E-2</v>
      </c>
      <c r="D44" s="32">
        <v>1.7060100120445881E-2</v>
      </c>
      <c r="E44" s="32">
        <v>3.4331890205871421E-2</v>
      </c>
      <c r="F44" s="32">
        <v>1.8125902061832615E-2</v>
      </c>
      <c r="G44" s="32">
        <v>0.11702005342211134</v>
      </c>
      <c r="H44" s="32">
        <v>9.9414672545916905E-3</v>
      </c>
      <c r="I44" s="32">
        <v>8.3847771565280935E-2</v>
      </c>
      <c r="J44" s="32">
        <v>4.7998590765876217E-2</v>
      </c>
    </row>
    <row r="45" spans="1:10" x14ac:dyDescent="0.25">
      <c r="A45" s="34" t="s">
        <v>368</v>
      </c>
      <c r="B45" s="32">
        <v>0.1355159033080498</v>
      </c>
      <c r="C45" s="32">
        <v>0.17210062911839144</v>
      </c>
      <c r="D45" s="32">
        <v>0.28246570488554629</v>
      </c>
      <c r="E45" s="32">
        <v>0.20815985530190148</v>
      </c>
      <c r="F45" s="32">
        <v>0.15191675462119958</v>
      </c>
      <c r="G45" s="32">
        <v>0.12399264540196875</v>
      </c>
      <c r="H45" s="32">
        <v>0.29534566184344374</v>
      </c>
      <c r="I45" s="32">
        <v>0.17847829158326539</v>
      </c>
      <c r="J45" s="32">
        <v>0.18640923465286602</v>
      </c>
    </row>
    <row r="46" spans="1:10" x14ac:dyDescent="0.25">
      <c r="A46" s="35" t="s">
        <v>369</v>
      </c>
      <c r="B46" s="33"/>
      <c r="C46" s="33"/>
      <c r="D46" s="33"/>
      <c r="E46" s="33"/>
      <c r="F46" s="33"/>
      <c r="G46" s="33"/>
      <c r="H46" s="33"/>
      <c r="I46" s="33"/>
      <c r="J46" s="33"/>
    </row>
    <row r="47" spans="1:10" x14ac:dyDescent="0.25">
      <c r="A47" s="34" t="s">
        <v>370</v>
      </c>
      <c r="B47" s="32">
        <v>0.82232889523796815</v>
      </c>
      <c r="C47" s="32">
        <v>0.93736344517011272</v>
      </c>
      <c r="D47" s="32">
        <v>0.88841344564178559</v>
      </c>
      <c r="E47" s="32">
        <v>0.75574593992907724</v>
      </c>
      <c r="F47" s="32">
        <v>0.82023278909766695</v>
      </c>
      <c r="G47" s="32">
        <v>0.83522751162482645</v>
      </c>
      <c r="H47" s="32">
        <v>0.69265473944427902</v>
      </c>
      <c r="I47" s="32">
        <v>0.8180888264604339</v>
      </c>
      <c r="J47" s="32">
        <v>0.87299882150530772</v>
      </c>
    </row>
    <row r="48" spans="1:10" x14ac:dyDescent="0.25">
      <c r="A48" s="34" t="s">
        <v>371</v>
      </c>
      <c r="B48" s="32">
        <v>0.86460135230552393</v>
      </c>
      <c r="C48" s="32">
        <v>0.92439550909085633</v>
      </c>
      <c r="D48" s="32">
        <v>0.94164401222000094</v>
      </c>
      <c r="E48" s="32">
        <v>0.91889607509038218</v>
      </c>
      <c r="F48" s="32">
        <v>0.92896417631224271</v>
      </c>
      <c r="G48" s="32">
        <v>0.94334710244868314</v>
      </c>
      <c r="H48" s="32">
        <v>0.87875331286057912</v>
      </c>
      <c r="I48" s="32">
        <v>0.9142092837839817</v>
      </c>
      <c r="J48" s="32">
        <v>0.92080782932755956</v>
      </c>
    </row>
    <row r="49" spans="1:10" x14ac:dyDescent="0.25">
      <c r="A49" s="34" t="s">
        <v>372</v>
      </c>
      <c r="B49" s="32">
        <v>3.3812155753470054E-2</v>
      </c>
      <c r="C49" s="32">
        <v>0.19411799891932227</v>
      </c>
      <c r="D49" s="32">
        <v>0.21602032872738361</v>
      </c>
      <c r="E49" s="32">
        <v>-8.5885804624982363E-4</v>
      </c>
      <c r="F49" s="32">
        <v>2.6095152332062221E-2</v>
      </c>
      <c r="G49" s="32">
        <v>-3.2441776298947622E-2</v>
      </c>
      <c r="H49" s="32">
        <v>-7.6437352281997176E-2</v>
      </c>
      <c r="I49" s="32">
        <v>2.2285293020812266E-2</v>
      </c>
      <c r="J49" s="32">
        <v>0.10944440525049326</v>
      </c>
    </row>
    <row r="50" spans="1:10" ht="15.75" thickBot="1" x14ac:dyDescent="0.3">
      <c r="A50" s="373" t="s">
        <v>373</v>
      </c>
      <c r="B50" s="39">
        <v>2.2208993189716684</v>
      </c>
      <c r="C50" s="39">
        <v>0.41532383664510697</v>
      </c>
      <c r="D50" s="39">
        <v>0.49785968049415191</v>
      </c>
      <c r="E50" s="39">
        <v>1.3811902047814615</v>
      </c>
      <c r="F50" s="39">
        <v>1.288647422158387</v>
      </c>
      <c r="G50" s="39">
        <v>1.9401864114514542</v>
      </c>
      <c r="H50" s="39">
        <v>2.0973557455378868</v>
      </c>
      <c r="I50" s="39">
        <v>1.4593988791111787</v>
      </c>
      <c r="J50" s="39">
        <v>0.87317965690539356</v>
      </c>
    </row>
    <row r="51" spans="1:10" ht="15.75" thickTop="1" x14ac:dyDescent="0.25">
      <c r="A51" s="762" t="s">
        <v>374</v>
      </c>
      <c r="B51" s="762"/>
      <c r="C51" s="762"/>
      <c r="D51" s="762"/>
      <c r="E51" s="762"/>
      <c r="F51" s="762"/>
      <c r="G51" s="762"/>
      <c r="H51" s="762"/>
      <c r="I51" s="762"/>
      <c r="J51" s="762"/>
    </row>
    <row r="52" spans="1:10" ht="48.75" customHeight="1" x14ac:dyDescent="0.25">
      <c r="A52" s="765" t="s">
        <v>375</v>
      </c>
      <c r="B52" s="765"/>
      <c r="C52" s="765"/>
      <c r="D52" s="765"/>
      <c r="E52" s="765"/>
      <c r="F52" s="765"/>
      <c r="G52" s="765"/>
      <c r="H52" s="765"/>
      <c r="I52" s="765"/>
      <c r="J52" s="765"/>
    </row>
    <row r="53" spans="1:10" ht="50.25" customHeight="1" x14ac:dyDescent="0.25">
      <c r="A53" s="765" t="s">
        <v>376</v>
      </c>
      <c r="B53" s="765"/>
      <c r="C53" s="765"/>
      <c r="D53" s="765"/>
      <c r="E53" s="765"/>
      <c r="F53" s="765"/>
      <c r="G53" s="765"/>
      <c r="H53" s="765"/>
      <c r="I53" s="765"/>
      <c r="J53" s="765"/>
    </row>
    <row r="54" spans="1:10" x14ac:dyDescent="0.25">
      <c r="A54" s="766" t="s">
        <v>377</v>
      </c>
      <c r="B54" s="766"/>
      <c r="C54" s="766"/>
      <c r="D54" s="766"/>
      <c r="E54" s="766"/>
      <c r="F54" s="766"/>
      <c r="G54" s="766"/>
      <c r="H54" s="766"/>
      <c r="I54" s="766"/>
      <c r="J54" s="766"/>
    </row>
    <row r="55" spans="1:10" x14ac:dyDescent="0.25">
      <c r="A55" s="766" t="s">
        <v>378</v>
      </c>
      <c r="B55" s="766"/>
      <c r="C55" s="766"/>
      <c r="D55" s="766"/>
      <c r="E55" s="766"/>
      <c r="F55" s="766"/>
      <c r="G55" s="766"/>
      <c r="H55" s="766"/>
      <c r="I55" s="766"/>
      <c r="J55" s="766"/>
    </row>
    <row r="56" spans="1:10" x14ac:dyDescent="0.25">
      <c r="A56" s="812" t="s">
        <v>882</v>
      </c>
      <c r="B56" s="812"/>
      <c r="C56" s="812"/>
      <c r="D56" s="812"/>
      <c r="E56" s="812"/>
      <c r="F56" s="812"/>
      <c r="G56" s="812"/>
      <c r="H56" s="812"/>
      <c r="I56" s="812"/>
      <c r="J56" s="812"/>
    </row>
    <row r="57" spans="1:10" ht="30" customHeight="1" x14ac:dyDescent="0.25">
      <c r="A57" s="415"/>
      <c r="B57" s="41" t="s">
        <v>935</v>
      </c>
      <c r="C57" s="41" t="s">
        <v>936</v>
      </c>
      <c r="D57" s="41" t="s">
        <v>937</v>
      </c>
      <c r="E57" s="41" t="s">
        <v>938</v>
      </c>
      <c r="F57" s="41" t="s">
        <v>939</v>
      </c>
      <c r="G57" s="41" t="s">
        <v>940</v>
      </c>
      <c r="H57" s="41" t="s">
        <v>941</v>
      </c>
      <c r="I57" s="41" t="s">
        <v>942</v>
      </c>
      <c r="J57" s="26" t="s">
        <v>8</v>
      </c>
    </row>
    <row r="58" spans="1:10" x14ac:dyDescent="0.25">
      <c r="A58" s="1"/>
      <c r="B58" s="1"/>
      <c r="C58" s="1"/>
      <c r="D58" s="1"/>
      <c r="E58" s="1"/>
      <c r="F58" s="1"/>
      <c r="G58" s="1"/>
      <c r="H58" s="1"/>
      <c r="I58" s="1"/>
      <c r="J58" s="1"/>
    </row>
    <row r="59" spans="1:10" x14ac:dyDescent="0.25">
      <c r="A59" s="416" t="s">
        <v>380</v>
      </c>
      <c r="B59" s="417"/>
      <c r="C59" s="417"/>
      <c r="D59" s="417"/>
      <c r="E59" s="417"/>
      <c r="F59" s="417"/>
      <c r="G59" s="417"/>
      <c r="H59" s="417"/>
      <c r="I59" s="417"/>
      <c r="J59" s="417"/>
    </row>
    <row r="60" spans="1:10" x14ac:dyDescent="0.25">
      <c r="A60" s="46" t="s">
        <v>381</v>
      </c>
      <c r="B60" s="32">
        <v>7.1528284416118498E-2</v>
      </c>
      <c r="C60" s="32">
        <v>0.14207896146627758</v>
      </c>
      <c r="D60" s="32">
        <v>0.10054771527486585</v>
      </c>
      <c r="E60" s="32">
        <v>0.11541384264097598</v>
      </c>
      <c r="F60" s="32">
        <v>0.1419020039617766</v>
      </c>
      <c r="G60" s="32">
        <v>0.10297371006804588</v>
      </c>
      <c r="H60" s="32">
        <v>0.11438979080432111</v>
      </c>
      <c r="I60" s="32">
        <v>0.14501989011691752</v>
      </c>
      <c r="J60" s="32">
        <v>0.11987235914653001</v>
      </c>
    </row>
    <row r="61" spans="1:10" x14ac:dyDescent="0.25">
      <c r="A61" s="46" t="s">
        <v>382</v>
      </c>
      <c r="B61" s="32">
        <v>7.0929946050853593E-2</v>
      </c>
      <c r="C61" s="32">
        <v>0.1258400991705961</v>
      </c>
      <c r="D61" s="32">
        <v>0.10916612396055751</v>
      </c>
      <c r="E61" s="32">
        <v>0.11411867821160547</v>
      </c>
      <c r="F61" s="32">
        <v>0.14571538467998893</v>
      </c>
      <c r="G61" s="32">
        <v>0.10547951124500307</v>
      </c>
      <c r="H61" s="32">
        <v>0.1199383858875538</v>
      </c>
      <c r="I61" s="32">
        <v>0.13532911400664735</v>
      </c>
      <c r="J61" s="32">
        <v>0.11557383644316443</v>
      </c>
    </row>
    <row r="62" spans="1:10" x14ac:dyDescent="0.25">
      <c r="A62" s="46" t="s">
        <v>383</v>
      </c>
      <c r="B62" s="32">
        <v>6.0578345033344694E-2</v>
      </c>
      <c r="C62" s="32">
        <v>0.11579091615347656</v>
      </c>
      <c r="D62" s="32">
        <v>0.10138824536640671</v>
      </c>
      <c r="E62" s="32">
        <v>0.10933634224893503</v>
      </c>
      <c r="F62" s="32">
        <v>0.12970027818924265</v>
      </c>
      <c r="G62" s="32">
        <v>7.8084121477271853E-2</v>
      </c>
      <c r="H62" s="32">
        <v>0.12239213320235801</v>
      </c>
      <c r="I62" s="32">
        <v>0.10702542247260755</v>
      </c>
      <c r="J62" s="32">
        <v>0.10094262559214644</v>
      </c>
    </row>
    <row r="63" spans="1:10" x14ac:dyDescent="0.25">
      <c r="A63" s="46" t="s">
        <v>384</v>
      </c>
      <c r="B63" s="32">
        <v>6.8116525336676286E-4</v>
      </c>
      <c r="C63" s="32">
        <v>1.4842673426744977E-2</v>
      </c>
      <c r="D63" s="32">
        <v>4.7032392085937218E-3</v>
      </c>
      <c r="E63" s="32">
        <v>-9.5049533367057258E-3</v>
      </c>
      <c r="F63" s="32">
        <v>1.5513958627697388E-2</v>
      </c>
      <c r="G63" s="32">
        <v>2.9281377156837249E-3</v>
      </c>
      <c r="H63" s="32">
        <v>1.0626790454953737E-3</v>
      </c>
      <c r="I63" s="32">
        <v>3.748041429050249E-3</v>
      </c>
      <c r="J63" s="32">
        <v>7.598925544909642E-3</v>
      </c>
    </row>
    <row r="64" spans="1:10" x14ac:dyDescent="0.25">
      <c r="A64" s="46" t="s">
        <v>385</v>
      </c>
      <c r="B64" s="32">
        <v>1.2975207652349316E-3</v>
      </c>
      <c r="C64" s="32">
        <v>6.2963070187553195E-3</v>
      </c>
      <c r="D64" s="32">
        <v>5.063381641908944E-3</v>
      </c>
      <c r="E64" s="32">
        <v>1.7528318054438551E-3</v>
      </c>
      <c r="F64" s="32">
        <v>1.5445550444145202E-2</v>
      </c>
      <c r="G64" s="32">
        <v>2.337208119802921E-3</v>
      </c>
      <c r="H64" s="32">
        <v>1.0626790454953737E-3</v>
      </c>
      <c r="I64" s="32">
        <v>3.9750900947127191E-3</v>
      </c>
      <c r="J64" s="32">
        <v>5.0551976438837024E-3</v>
      </c>
    </row>
    <row r="65" spans="1:10" x14ac:dyDescent="0.25">
      <c r="A65" s="46" t="s">
        <v>386</v>
      </c>
      <c r="B65" s="32">
        <v>1.2975207652349316E-3</v>
      </c>
      <c r="C65" s="32">
        <v>6.2963070187553195E-3</v>
      </c>
      <c r="D65" s="32">
        <v>5.063381641908944E-3</v>
      </c>
      <c r="E65" s="32">
        <v>1.7528318054438551E-3</v>
      </c>
      <c r="F65" s="32">
        <v>1.0734096380677009E-2</v>
      </c>
      <c r="G65" s="32">
        <v>2.337208119802921E-3</v>
      </c>
      <c r="H65" s="32">
        <v>1.0626790454953737E-3</v>
      </c>
      <c r="I65" s="32">
        <v>3.9750900947127191E-3</v>
      </c>
      <c r="J65" s="32">
        <v>4.7943941855946191E-3</v>
      </c>
    </row>
    <row r="66" spans="1:10" x14ac:dyDescent="0.25">
      <c r="A66" s="46" t="s">
        <v>387</v>
      </c>
      <c r="B66" s="32">
        <v>1.5761302226111679E-2</v>
      </c>
      <c r="C66" s="32">
        <v>4.2291638731694448E-2</v>
      </c>
      <c r="D66" s="32">
        <v>2.3455574983899104E-2</v>
      </c>
      <c r="E66" s="32">
        <v>1.0000354167233534E-2</v>
      </c>
      <c r="F66" s="32">
        <v>7.4842028626776011E-2</v>
      </c>
      <c r="G66" s="32">
        <v>2.7063386219178295E-2</v>
      </c>
      <c r="H66" s="32">
        <v>6.3381625788358625E-3</v>
      </c>
      <c r="I66" s="32">
        <v>3.1525583200279879E-2</v>
      </c>
      <c r="J66" s="32">
        <v>3.3065099727389573E-2</v>
      </c>
    </row>
    <row r="67" spans="1:10" x14ac:dyDescent="0.25">
      <c r="A67" s="35" t="s">
        <v>388</v>
      </c>
      <c r="B67" s="25"/>
      <c r="C67" s="25"/>
      <c r="D67" s="25"/>
      <c r="E67" s="25"/>
      <c r="F67" s="25"/>
      <c r="G67" s="25"/>
      <c r="H67" s="25"/>
      <c r="I67" s="25"/>
      <c r="J67" s="25"/>
    </row>
    <row r="68" spans="1:10" x14ac:dyDescent="0.25">
      <c r="A68" s="46" t="s">
        <v>389</v>
      </c>
      <c r="B68" s="32">
        <v>0.1166380317712573</v>
      </c>
      <c r="C68" s="32">
        <v>0.18112857282106784</v>
      </c>
      <c r="D68" s="32">
        <v>0.13895865433071752</v>
      </c>
      <c r="E68" s="32">
        <v>0.15619760115893028</v>
      </c>
      <c r="F68" s="32">
        <v>0.19409194624162221</v>
      </c>
      <c r="G68" s="32">
        <v>0.15136959769604708</v>
      </c>
      <c r="H68" s="32">
        <v>0.15407132304297844</v>
      </c>
      <c r="I68" s="32">
        <v>0.19046424219932856</v>
      </c>
      <c r="J68" s="32">
        <v>0.16232038177915623</v>
      </c>
    </row>
    <row r="69" spans="1:10" x14ac:dyDescent="0.25">
      <c r="A69" s="46" t="s">
        <v>390</v>
      </c>
      <c r="B69" s="32">
        <v>-4.5109747355138785E-2</v>
      </c>
      <c r="C69" s="32">
        <v>-3.9049611354790272E-2</v>
      </c>
      <c r="D69" s="32">
        <v>-3.8410939055851676E-2</v>
      </c>
      <c r="E69" s="32">
        <v>-4.078375851795428E-2</v>
      </c>
      <c r="F69" s="32">
        <v>-5.2189942279845671E-2</v>
      </c>
      <c r="G69" s="32">
        <v>-4.8395887628001205E-2</v>
      </c>
      <c r="H69" s="32">
        <v>-3.9681532238657315E-2</v>
      </c>
      <c r="I69" s="32">
        <v>-4.5444352082411023E-2</v>
      </c>
      <c r="J69" s="32">
        <v>-4.2448022632626224E-2</v>
      </c>
    </row>
    <row r="70" spans="1:10" x14ac:dyDescent="0.25">
      <c r="A70" s="46" t="s">
        <v>391</v>
      </c>
      <c r="B70" s="32">
        <v>5.5144011786628547E-2</v>
      </c>
      <c r="C70" s="32">
        <v>4.9641578331607317E-2</v>
      </c>
      <c r="D70" s="32">
        <v>5.1696870936325447E-2</v>
      </c>
      <c r="E70" s="32">
        <v>5.3368637927576436E-2</v>
      </c>
      <c r="F70" s="32">
        <v>6.5680308325631584E-2</v>
      </c>
      <c r="G70" s="32">
        <v>5.6008548566143367E-2</v>
      </c>
      <c r="H70" s="32">
        <v>5.3567709627300682E-2</v>
      </c>
      <c r="I70" s="32">
        <v>5.7057734960350381E-2</v>
      </c>
      <c r="J70" s="32">
        <v>5.3634113610397362E-2</v>
      </c>
    </row>
    <row r="71" spans="1:10" x14ac:dyDescent="0.25">
      <c r="A71" s="46" t="s">
        <v>392</v>
      </c>
      <c r="B71" s="32">
        <v>6.1836328904502471E-4</v>
      </c>
      <c r="C71" s="32">
        <v>1.0175756344708007E-6</v>
      </c>
      <c r="D71" s="32">
        <v>4.6611705525984867E-4</v>
      </c>
      <c r="E71" s="32">
        <v>0</v>
      </c>
      <c r="F71" s="32">
        <v>0</v>
      </c>
      <c r="G71" s="32">
        <v>-7.6456375654022403E-4</v>
      </c>
      <c r="H71" s="32">
        <v>0</v>
      </c>
      <c r="I71" s="32">
        <v>0</v>
      </c>
      <c r="J71" s="32">
        <v>8.653303300309454E-5</v>
      </c>
    </row>
    <row r="72" spans="1:10" x14ac:dyDescent="0.25">
      <c r="A72" s="46" t="s">
        <v>393</v>
      </c>
      <c r="B72" s="32">
        <v>-1.0351601017508892E-2</v>
      </c>
      <c r="C72" s="32">
        <v>-1.0049183017119568E-2</v>
      </c>
      <c r="D72" s="32">
        <v>-7.7778785941507835E-3</v>
      </c>
      <c r="E72" s="32">
        <v>-4.7823359626703969E-3</v>
      </c>
      <c r="F72" s="32">
        <v>-1.6015106490746275E-2</v>
      </c>
      <c r="G72" s="32">
        <v>-2.7395389767731208E-2</v>
      </c>
      <c r="H72" s="32">
        <v>2.4537473148041966E-3</v>
      </c>
      <c r="I72" s="32">
        <v>-2.8303691534039783E-2</v>
      </c>
      <c r="J72" s="32">
        <v>-1.4631210851017996E-2</v>
      </c>
    </row>
    <row r="73" spans="1:10" x14ac:dyDescent="0.25">
      <c r="A73" s="46" t="s">
        <v>394</v>
      </c>
      <c r="B73" s="32">
        <v>-5.983383652649046E-4</v>
      </c>
      <c r="C73" s="32">
        <v>-1.6238862295681472E-2</v>
      </c>
      <c r="D73" s="32">
        <v>8.618408685691652E-3</v>
      </c>
      <c r="E73" s="32">
        <v>-1.2951644293705494E-3</v>
      </c>
      <c r="F73" s="32">
        <v>3.8133807182123575E-3</v>
      </c>
      <c r="G73" s="32">
        <v>2.5058011769571722E-3</v>
      </c>
      <c r="H73" s="32">
        <v>5.5485950832326776E-3</v>
      </c>
      <c r="I73" s="32">
        <v>-9.690776110270161E-3</v>
      </c>
      <c r="J73" s="32">
        <v>-4.298522703365568E-3</v>
      </c>
    </row>
    <row r="74" spans="1:10" x14ac:dyDescent="0.25">
      <c r="A74" s="46" t="s">
        <v>395</v>
      </c>
      <c r="B74" s="32">
        <v>-5.9897179779977924E-2</v>
      </c>
      <c r="C74" s="32">
        <v>-0.10094824272673154</v>
      </c>
      <c r="D74" s="32">
        <v>-9.6685006157812989E-2</v>
      </c>
      <c r="E74" s="32">
        <v>-0.11884129558564076</v>
      </c>
      <c r="F74" s="32">
        <v>-0.11418631956154526</v>
      </c>
      <c r="G74" s="32">
        <v>-7.5155983761588122E-2</v>
      </c>
      <c r="H74" s="32">
        <v>-0.12132945415686262</v>
      </c>
      <c r="I74" s="32">
        <v>-0.1032773810435573</v>
      </c>
      <c r="J74" s="32">
        <v>-9.3343700047236786E-2</v>
      </c>
    </row>
    <row r="75" spans="1:10" x14ac:dyDescent="0.25">
      <c r="A75" s="46" t="s">
        <v>396</v>
      </c>
      <c r="B75" s="32">
        <v>-2.0077771768562434E-6</v>
      </c>
      <c r="C75" s="32">
        <v>-8.5473839836241287E-3</v>
      </c>
      <c r="D75" s="32">
        <v>-1.0597462194462597E-4</v>
      </c>
      <c r="E75" s="32">
        <v>1.125778514214958E-2</v>
      </c>
      <c r="F75" s="32">
        <v>-6.8408183552188368E-5</v>
      </c>
      <c r="G75" s="32">
        <v>1.7363416065941973E-4</v>
      </c>
      <c r="H75" s="32">
        <v>0</v>
      </c>
      <c r="I75" s="32">
        <v>2.2704866566247036E-4</v>
      </c>
      <c r="J75" s="32">
        <v>-2.6302609340290327E-3</v>
      </c>
    </row>
    <row r="76" spans="1:10" x14ac:dyDescent="0.25">
      <c r="A76" s="46" t="s">
        <v>397</v>
      </c>
      <c r="B76" s="32">
        <v>0.19010159684771863</v>
      </c>
      <c r="C76" s="32">
        <v>0.17118653786382582</v>
      </c>
      <c r="D76" s="32">
        <v>0.22127231832792707</v>
      </c>
      <c r="E76" s="32">
        <v>7.8911586873278095E-2</v>
      </c>
      <c r="F76" s="32">
        <v>0.35224075410497208</v>
      </c>
      <c r="G76" s="32">
        <v>0.32736867898982036</v>
      </c>
      <c r="H76" s="32">
        <v>0.19882394494138533</v>
      </c>
      <c r="I76" s="32">
        <v>0.27515035762873474</v>
      </c>
      <c r="J76" s="32">
        <v>0.21606894434165785</v>
      </c>
    </row>
    <row r="77" spans="1:10" x14ac:dyDescent="0.25">
      <c r="A77" s="35" t="s">
        <v>398</v>
      </c>
      <c r="B77" s="25"/>
      <c r="C77" s="25"/>
      <c r="D77" s="25"/>
      <c r="E77" s="25"/>
      <c r="F77" s="25"/>
      <c r="G77" s="25"/>
      <c r="H77" s="25"/>
      <c r="I77" s="25"/>
      <c r="J77" s="25"/>
    </row>
    <row r="78" spans="1:10" x14ac:dyDescent="0.25">
      <c r="A78" s="46" t="s">
        <v>399</v>
      </c>
      <c r="B78" s="32">
        <v>0.15918265244728921</v>
      </c>
      <c r="C78" s="32">
        <v>0.21933785188932362</v>
      </c>
      <c r="D78" s="32">
        <v>0.17839035250099791</v>
      </c>
      <c r="E78" s="32">
        <v>0.23115648682613832</v>
      </c>
      <c r="F78" s="32">
        <v>0.22671893347831396</v>
      </c>
      <c r="G78" s="32">
        <v>0.23338482917658177</v>
      </c>
      <c r="H78" s="32">
        <v>0.22229423914683183</v>
      </c>
      <c r="I78" s="32">
        <v>0.17187117103811531</v>
      </c>
      <c r="J78" s="32">
        <v>0.19931007147074922</v>
      </c>
    </row>
    <row r="79" spans="1:10" x14ac:dyDescent="0.25">
      <c r="A79" s="46" t="s">
        <v>400</v>
      </c>
      <c r="B79" s="32">
        <v>0.15575958714401933</v>
      </c>
      <c r="C79" s="32">
        <v>0.10906964872435648</v>
      </c>
      <c r="D79" s="32">
        <v>0.16641317578400772</v>
      </c>
      <c r="E79" s="32">
        <v>0.1864763316938767</v>
      </c>
      <c r="F79" s="32">
        <v>0.13092705571951752</v>
      </c>
      <c r="G79" s="32">
        <v>0.19038823163870228</v>
      </c>
      <c r="H79" s="32">
        <v>0.14891668334111119</v>
      </c>
      <c r="I79" s="32">
        <v>0.13556460724675443</v>
      </c>
      <c r="J79" s="32">
        <v>0.1503563973587273</v>
      </c>
    </row>
    <row r="80" spans="1:10" x14ac:dyDescent="0.25">
      <c r="A80" s="46" t="s">
        <v>401</v>
      </c>
      <c r="B80" s="32">
        <v>0.76429058117801918</v>
      </c>
      <c r="C80" s="32">
        <v>0.12292404471506763</v>
      </c>
      <c r="D80" s="32">
        <v>7.3540805744121238E-2</v>
      </c>
      <c r="E80" s="32">
        <v>0.1019789745826845</v>
      </c>
      <c r="F80" s="32">
        <v>0.13042985598871393</v>
      </c>
      <c r="G80" s="32">
        <v>0.16593562826353175</v>
      </c>
      <c r="H80" s="32">
        <v>1.5010610246178419E-2</v>
      </c>
      <c r="I80" s="32">
        <v>2.4407635290483998</v>
      </c>
      <c r="J80" s="32">
        <v>0.77429251841444802</v>
      </c>
    </row>
    <row r="81" spans="1:10" x14ac:dyDescent="0.25">
      <c r="A81" s="46" t="s">
        <v>402</v>
      </c>
      <c r="B81" s="32">
        <v>0.42179572683861893</v>
      </c>
      <c r="C81" s="32">
        <v>4.4805135078556484E-2</v>
      </c>
      <c r="D81" s="32">
        <v>7.6402298376816336E-2</v>
      </c>
      <c r="E81" s="32">
        <v>4.4158566308646882E-2</v>
      </c>
      <c r="F81" s="32">
        <v>4.8713161590761049E-2</v>
      </c>
      <c r="G81" s="32">
        <v>0.20441535895626389</v>
      </c>
      <c r="H81" s="32">
        <v>0</v>
      </c>
      <c r="I81" s="32">
        <v>0.20294168675311391</v>
      </c>
      <c r="J81" s="32">
        <v>0.13753982671443893</v>
      </c>
    </row>
    <row r="82" spans="1:10" x14ac:dyDescent="0.25">
      <c r="A82" s="46" t="s">
        <v>403</v>
      </c>
      <c r="B82" s="32">
        <v>8.6858521195662917E-4</v>
      </c>
      <c r="C82" s="32">
        <v>9.5844894128151743E-3</v>
      </c>
      <c r="D82" s="32">
        <v>3.0226062589137528E-2</v>
      </c>
      <c r="E82" s="32">
        <v>4.7740350763602814E-2</v>
      </c>
      <c r="F82" s="32">
        <v>2.2242046662391528E-2</v>
      </c>
      <c r="G82" s="32">
        <v>0</v>
      </c>
      <c r="H82" s="32">
        <v>0</v>
      </c>
      <c r="I82" s="32">
        <v>5.170156186715679E-5</v>
      </c>
      <c r="J82" s="32">
        <v>1.295642817136984E-3</v>
      </c>
    </row>
    <row r="83" spans="1:10" x14ac:dyDescent="0.25">
      <c r="A83" s="46" t="s">
        <v>404</v>
      </c>
      <c r="B83" s="32">
        <v>0.39618295389372366</v>
      </c>
      <c r="C83" s="32">
        <v>0.17602262267448326</v>
      </c>
      <c r="D83" s="32">
        <v>2.2389121350520604E-2</v>
      </c>
      <c r="E83" s="32">
        <v>4.4530991659624505E-4</v>
      </c>
      <c r="F83" s="32">
        <v>3.4110229080339192E-2</v>
      </c>
      <c r="G83" s="32">
        <v>0</v>
      </c>
      <c r="H83" s="32">
        <v>0</v>
      </c>
      <c r="I83" s="32">
        <v>0</v>
      </c>
      <c r="J83" s="32">
        <v>5.3366936668932163E-2</v>
      </c>
    </row>
    <row r="84" spans="1:10" x14ac:dyDescent="0.25">
      <c r="A84" s="46" t="s">
        <v>405</v>
      </c>
      <c r="B84" s="32">
        <v>1.2754859185806927E-3</v>
      </c>
      <c r="C84" s="32">
        <v>6.4765918813268236E-2</v>
      </c>
      <c r="D84" s="32">
        <v>2.7693566212207605E-2</v>
      </c>
      <c r="E84" s="32">
        <v>2.0344593035777982E-2</v>
      </c>
      <c r="F84" s="32">
        <v>2.8015414171981654E-2</v>
      </c>
      <c r="G84" s="32">
        <v>0</v>
      </c>
      <c r="H84" s="32">
        <v>0</v>
      </c>
      <c r="I84" s="32">
        <v>5.0609586543698095E-5</v>
      </c>
      <c r="J84" s="32">
        <v>4.0727037531127427E-3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4.5911474732179845E-2</v>
      </c>
      <c r="C86" s="32">
        <v>2.8617438977350296E-2</v>
      </c>
      <c r="D86" s="32">
        <v>3.0234945449556183E-2</v>
      </c>
      <c r="E86" s="32">
        <v>0</v>
      </c>
      <c r="F86" s="32">
        <v>2.919100867285139E-2</v>
      </c>
      <c r="G86" s="32">
        <v>5.5001537691175606E-2</v>
      </c>
      <c r="H86" s="32">
        <v>0</v>
      </c>
      <c r="I86" s="32">
        <v>2.0991611561107411E-2</v>
      </c>
      <c r="J86" s="32">
        <v>3.0792081596975857E-2</v>
      </c>
    </row>
    <row r="87" spans="1:10" x14ac:dyDescent="0.25">
      <c r="A87" s="46" t="s">
        <v>408</v>
      </c>
      <c r="B87" s="32">
        <v>5.893758538784892E-2</v>
      </c>
      <c r="C87" s="32">
        <v>5.352132141431331E-2</v>
      </c>
      <c r="D87" s="32">
        <v>4.6761260145385695E-2</v>
      </c>
      <c r="E87" s="32">
        <v>0</v>
      </c>
      <c r="F87" s="32">
        <v>6.6530782002659439E-2</v>
      </c>
      <c r="G87" s="32">
        <v>9.9613111286942058E-2</v>
      </c>
      <c r="H87" s="32">
        <v>0</v>
      </c>
      <c r="I87" s="32">
        <v>4.8140062081956765E-2</v>
      </c>
      <c r="J87" s="32">
        <v>5.7942806865876585E-2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0</v>
      </c>
      <c r="D89" s="32">
        <v>0</v>
      </c>
      <c r="E89" s="32">
        <v>0</v>
      </c>
      <c r="F89" s="32">
        <v>0</v>
      </c>
      <c r="G89" s="32">
        <v>0</v>
      </c>
      <c r="H89" s="32">
        <v>0</v>
      </c>
      <c r="I89" s="32">
        <v>0</v>
      </c>
      <c r="J89" s="32">
        <v>0</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5.9897179779977924E-2</v>
      </c>
      <c r="C92" s="32">
        <v>0.10094824272673154</v>
      </c>
      <c r="D92" s="32">
        <v>9.6685006157812989E-2</v>
      </c>
      <c r="E92" s="32">
        <v>0.11884129558564076</v>
      </c>
      <c r="F92" s="32">
        <v>0.11418631956154526</v>
      </c>
      <c r="G92" s="32">
        <v>7.5155983761588122E-2</v>
      </c>
      <c r="H92" s="32">
        <v>0.12132945415686262</v>
      </c>
      <c r="I92" s="32">
        <v>0.1032773810435573</v>
      </c>
      <c r="J92" s="32">
        <v>9.3343700047236786E-2</v>
      </c>
    </row>
    <row r="93" spans="1:10" x14ac:dyDescent="0.25">
      <c r="A93" s="46" t="s">
        <v>414</v>
      </c>
      <c r="B93" s="32">
        <v>7.6692994694806532E-2</v>
      </c>
      <c r="C93" s="32">
        <v>0.10766335414308709</v>
      </c>
      <c r="D93" s="32">
        <v>0.11224336756390289</v>
      </c>
      <c r="E93" s="32">
        <v>0.15222025011724144</v>
      </c>
      <c r="F93" s="32">
        <v>0.13442845507694876</v>
      </c>
      <c r="G93" s="32">
        <v>8.8328654208128049E-2</v>
      </c>
      <c r="H93" s="32">
        <v>0.1736996488365033</v>
      </c>
      <c r="I93" s="32">
        <v>0.12414164761413501</v>
      </c>
      <c r="J93" s="32">
        <v>0.10745502206843821</v>
      </c>
    </row>
    <row r="94" spans="1:10" x14ac:dyDescent="0.25">
      <c r="A94" s="46" t="s">
        <v>415</v>
      </c>
      <c r="B94" s="32">
        <v>8.6681474938272787E-2</v>
      </c>
      <c r="C94" s="32">
        <v>0.11878128663217478</v>
      </c>
      <c r="D94" s="32">
        <v>0.12419430613223745</v>
      </c>
      <c r="E94" s="32">
        <v>0.16422045479501005</v>
      </c>
      <c r="F94" s="32">
        <v>0.13001701531436016</v>
      </c>
      <c r="G94" s="32">
        <v>0.11379335692428286</v>
      </c>
      <c r="H94" s="32">
        <v>0.29404470179958542</v>
      </c>
      <c r="I94" s="32">
        <v>0.12980269709672815</v>
      </c>
      <c r="J94" s="32">
        <v>0.11919686476228693</v>
      </c>
    </row>
    <row r="95" spans="1:10" x14ac:dyDescent="0.25">
      <c r="A95" s="46" t="s">
        <v>416</v>
      </c>
      <c r="B95" s="32">
        <v>0.66941876681973689</v>
      </c>
      <c r="C95" s="32">
        <v>0.43212921836287604</v>
      </c>
      <c r="D95" s="32">
        <v>0.66997295521406863</v>
      </c>
      <c r="E95" s="32">
        <v>0</v>
      </c>
      <c r="F95" s="32">
        <v>0.80881665336763742</v>
      </c>
      <c r="G95" s="32">
        <v>0.60862561054262532</v>
      </c>
      <c r="H95" s="32">
        <v>0</v>
      </c>
      <c r="I95" s="32">
        <v>0.90847364879349535</v>
      </c>
      <c r="J95" s="32">
        <v>0.59268208234131803</v>
      </c>
    </row>
    <row r="96" spans="1:10" x14ac:dyDescent="0.25">
      <c r="A96" s="35" t="s">
        <v>417</v>
      </c>
      <c r="B96" s="25"/>
      <c r="C96" s="25"/>
      <c r="D96" s="25"/>
      <c r="E96" s="25"/>
      <c r="F96" s="25"/>
      <c r="G96" s="25"/>
      <c r="H96" s="25"/>
      <c r="I96" s="25"/>
      <c r="J96" s="25"/>
    </row>
    <row r="97" spans="1:10" x14ac:dyDescent="0.25">
      <c r="A97" s="46" t="s">
        <v>418</v>
      </c>
      <c r="B97" s="32">
        <v>0.63628788265085878</v>
      </c>
      <c r="C97" s="32">
        <v>0.71694882837431051</v>
      </c>
      <c r="D97" s="32">
        <v>0.62143557463406829</v>
      </c>
      <c r="E97" s="32">
        <v>0.62758942829862718</v>
      </c>
      <c r="F97" s="32">
        <v>0.66678959457857623</v>
      </c>
      <c r="G97" s="32">
        <v>0.60271676937307561</v>
      </c>
      <c r="H97" s="32">
        <v>0.70157707692610483</v>
      </c>
      <c r="I97" s="32">
        <v>0.60698713791948555</v>
      </c>
      <c r="J97" s="32">
        <v>0.65510007528479086</v>
      </c>
    </row>
    <row r="98" spans="1:10" x14ac:dyDescent="0.25">
      <c r="A98" s="46" t="s">
        <v>419</v>
      </c>
      <c r="B98" s="32">
        <v>3.5440037067853085E-2</v>
      </c>
      <c r="C98" s="32">
        <v>2.833219177239326E-2</v>
      </c>
      <c r="D98" s="32">
        <v>9.4789055333357464E-2</v>
      </c>
      <c r="E98" s="32">
        <v>2.489278460623753E-2</v>
      </c>
      <c r="F98" s="32">
        <v>3.3342741931878937E-2</v>
      </c>
      <c r="G98" s="32">
        <v>4.6095367925203898E-2</v>
      </c>
      <c r="H98" s="32">
        <v>6.0573582581662094E-2</v>
      </c>
      <c r="I98" s="32">
        <v>3.2852302151204271E-2</v>
      </c>
      <c r="J98" s="32">
        <v>4.7161189710711073E-2</v>
      </c>
    </row>
    <row r="99" spans="1:10" x14ac:dyDescent="0.25">
      <c r="A99" s="46" t="s">
        <v>420</v>
      </c>
      <c r="B99" s="32">
        <v>0.32827208028128807</v>
      </c>
      <c r="C99" s="32">
        <v>0.25471897985329628</v>
      </c>
      <c r="D99" s="32">
        <v>0.28377537003257425</v>
      </c>
      <c r="E99" s="32">
        <v>0.34751778709513531</v>
      </c>
      <c r="F99" s="32">
        <v>0.2998676634895448</v>
      </c>
      <c r="G99" s="32">
        <v>0.35118786270172053</v>
      </c>
      <c r="H99" s="32">
        <v>0.23784934049223314</v>
      </c>
      <c r="I99" s="32">
        <v>0.36016055992931012</v>
      </c>
      <c r="J99" s="32">
        <v>0.2977387350044981</v>
      </c>
    </row>
    <row r="100" spans="1:10" x14ac:dyDescent="0.25">
      <c r="A100" s="46" t="s">
        <v>421</v>
      </c>
      <c r="B100" s="32">
        <v>0.26167356418322041</v>
      </c>
      <c r="C100" s="32">
        <v>0.49629766003996056</v>
      </c>
      <c r="D100" s="32">
        <v>0.63982740254396553</v>
      </c>
      <c r="E100" s="32">
        <v>0.6089179232290618</v>
      </c>
      <c r="F100" s="32">
        <v>0.54570104899479299</v>
      </c>
      <c r="G100" s="32">
        <v>0.38496970427246735</v>
      </c>
      <c r="H100" s="32">
        <v>0.71617099960624431</v>
      </c>
      <c r="I100" s="32">
        <v>0.44441658981109899</v>
      </c>
      <c r="J100" s="32">
        <v>0.47078201115353391</v>
      </c>
    </row>
    <row r="101" spans="1:10" x14ac:dyDescent="0.25">
      <c r="A101" s="35" t="s">
        <v>422</v>
      </c>
      <c r="B101" s="25"/>
      <c r="C101" s="25"/>
      <c r="D101" s="25"/>
      <c r="E101" s="25"/>
      <c r="F101" s="25"/>
      <c r="G101" s="25"/>
      <c r="H101" s="25"/>
      <c r="I101" s="25"/>
      <c r="J101" s="25"/>
    </row>
    <row r="102" spans="1:10" x14ac:dyDescent="0.25">
      <c r="A102" s="34" t="s">
        <v>423</v>
      </c>
      <c r="B102" s="32">
        <v>6.4422679478635239E-2</v>
      </c>
      <c r="C102" s="32">
        <v>0.12352999068449104</v>
      </c>
      <c r="D102" s="32">
        <v>0.106725114160325</v>
      </c>
      <c r="E102" s="32">
        <v>0.11327874059005827</v>
      </c>
      <c r="F102" s="32">
        <v>0.14571538467998896</v>
      </c>
      <c r="G102" s="32">
        <v>9.9358770626214662E-2</v>
      </c>
      <c r="H102" s="32">
        <v>0.11986006823926514</v>
      </c>
      <c r="I102" s="32">
        <v>0.11865928170222623</v>
      </c>
      <c r="J102" s="32">
        <v>0.11049061177063497</v>
      </c>
    </row>
    <row r="103" spans="1:10" x14ac:dyDescent="0.25">
      <c r="A103" s="34" t="s">
        <v>424</v>
      </c>
      <c r="B103" s="32">
        <v>6.3537591173148708E-2</v>
      </c>
      <c r="C103" s="32">
        <v>0.13973683270122342</v>
      </c>
      <c r="D103" s="32">
        <v>9.7795188305114994E-2</v>
      </c>
      <c r="E103" s="32">
        <v>0.11457390501942882</v>
      </c>
      <c r="F103" s="32">
        <v>0.1419020039617766</v>
      </c>
      <c r="G103" s="32">
        <v>9.6852969449257489E-2</v>
      </c>
      <c r="H103" s="32">
        <v>0.11431147315603246</v>
      </c>
      <c r="I103" s="32">
        <v>0.12838542535991249</v>
      </c>
      <c r="J103" s="32">
        <v>0.11455599954449965</v>
      </c>
    </row>
    <row r="104" spans="1:10" x14ac:dyDescent="0.25">
      <c r="A104" s="13" t="s">
        <v>425</v>
      </c>
      <c r="B104" s="32">
        <v>7.2064481742862202E-2</v>
      </c>
      <c r="C104" s="32">
        <v>0.14965626548505351</v>
      </c>
      <c r="D104" s="32">
        <v>0.11626068946112281</v>
      </c>
      <c r="E104" s="32">
        <v>0.15618092394559419</v>
      </c>
      <c r="F104" s="32">
        <v>0.1721991662042173</v>
      </c>
      <c r="G104" s="32">
        <v>0.11856626384193381</v>
      </c>
      <c r="H104" s="32">
        <v>0.18049147167132243</v>
      </c>
      <c r="I104" s="32">
        <v>8.9040421888582272E-2</v>
      </c>
      <c r="J104" s="32">
        <v>0.12283024578800311</v>
      </c>
    </row>
    <row r="105" spans="1:10" x14ac:dyDescent="0.25">
      <c r="A105" s="13" t="s">
        <v>426</v>
      </c>
      <c r="B105" s="32">
        <v>0.11915648955391148</v>
      </c>
      <c r="C105" s="32">
        <v>0.18867385656089469</v>
      </c>
      <c r="D105" s="32">
        <v>0.1543647749884503</v>
      </c>
      <c r="E105" s="32">
        <v>0.19696468246354848</v>
      </c>
      <c r="F105" s="32">
        <v>0.22438910848406296</v>
      </c>
      <c r="G105" s="32">
        <v>0.16696215146993501</v>
      </c>
      <c r="H105" s="32">
        <v>0.22017300390997974</v>
      </c>
      <c r="I105" s="32">
        <v>0.13483332102033946</v>
      </c>
      <c r="J105" s="32">
        <v>0.16546126509780348</v>
      </c>
    </row>
    <row r="106" spans="1:10" x14ac:dyDescent="0.25">
      <c r="A106" s="13" t="s">
        <v>427</v>
      </c>
      <c r="B106" s="32">
        <v>-4.7092007811049268E-2</v>
      </c>
      <c r="C106" s="32">
        <v>-3.9017591075841185E-2</v>
      </c>
      <c r="D106" s="32">
        <v>-3.8104085527327497E-2</v>
      </c>
      <c r="E106" s="32">
        <v>-4.078375851795428E-2</v>
      </c>
      <c r="F106" s="32">
        <v>-5.2189942279845671E-2</v>
      </c>
      <c r="G106" s="32">
        <v>-4.8395887628001205E-2</v>
      </c>
      <c r="H106" s="32">
        <v>-3.9681532238657315E-2</v>
      </c>
      <c r="I106" s="32">
        <v>-4.5792899131757187E-2</v>
      </c>
      <c r="J106" s="32">
        <v>-4.2631019309800379E-2</v>
      </c>
    </row>
    <row r="107" spans="1:10" x14ac:dyDescent="0.25">
      <c r="A107" s="13" t="s">
        <v>428</v>
      </c>
      <c r="B107" s="32">
        <v>-8.5268905697135286E-3</v>
      </c>
      <c r="C107" s="32">
        <v>-9.9194327838300483E-3</v>
      </c>
      <c r="D107" s="32">
        <v>-1.8465501156007803E-2</v>
      </c>
      <c r="E107" s="32">
        <v>-4.1607018926165369E-2</v>
      </c>
      <c r="F107" s="32">
        <v>-3.0297162242440744E-2</v>
      </c>
      <c r="G107" s="32">
        <v>-2.1713294392676299E-2</v>
      </c>
      <c r="H107" s="32">
        <v>-6.6179998515289953E-2</v>
      </c>
      <c r="I107" s="32">
        <v>3.9345003471330221E-2</v>
      </c>
      <c r="J107" s="32">
        <v>-8.2742462435034594E-3</v>
      </c>
    </row>
    <row r="108" spans="1:10" x14ac:dyDescent="0.25">
      <c r="A108" s="13" t="s">
        <v>429</v>
      </c>
      <c r="B108" s="32">
        <v>8.850883054865329E-4</v>
      </c>
      <c r="C108" s="32">
        <v>-1.6206842016732382E-2</v>
      </c>
      <c r="D108" s="32">
        <v>8.9299258552100087E-3</v>
      </c>
      <c r="E108" s="32">
        <v>-1.2951644293705494E-3</v>
      </c>
      <c r="F108" s="32">
        <v>3.8133807182123575E-3</v>
      </c>
      <c r="G108" s="32">
        <v>2.5058011769571722E-3</v>
      </c>
      <c r="H108" s="32">
        <v>5.5485950832326776E-3</v>
      </c>
      <c r="I108" s="32">
        <v>-9.7261436576862644E-3</v>
      </c>
      <c r="J108" s="32">
        <v>-4.0653877738646739E-3</v>
      </c>
    </row>
    <row r="109" spans="1:10" x14ac:dyDescent="0.25">
      <c r="A109" s="35" t="s">
        <v>430</v>
      </c>
      <c r="B109" s="25"/>
      <c r="C109" s="25"/>
      <c r="D109" s="25"/>
      <c r="E109" s="25"/>
      <c r="F109" s="25"/>
      <c r="G109" s="25"/>
      <c r="H109" s="25"/>
      <c r="I109" s="25"/>
      <c r="J109" s="25"/>
    </row>
    <row r="110" spans="1:10" x14ac:dyDescent="0.25">
      <c r="A110" s="13" t="s">
        <v>423</v>
      </c>
      <c r="B110" s="32">
        <v>6.4422679478635239E-2</v>
      </c>
      <c r="C110" s="32">
        <v>0.12352999068449104</v>
      </c>
      <c r="D110" s="32">
        <v>0.106725114160325</v>
      </c>
      <c r="E110" s="32">
        <v>0.11327874059005827</v>
      </c>
      <c r="F110" s="32">
        <v>0.14571538467998896</v>
      </c>
      <c r="G110" s="32">
        <v>9.9358770626214662E-2</v>
      </c>
      <c r="H110" s="32">
        <v>0.11986006823926514</v>
      </c>
      <c r="I110" s="32">
        <v>0.11865928170222623</v>
      </c>
      <c r="J110" s="32">
        <v>0.11049061177063497</v>
      </c>
    </row>
    <row r="111" spans="1:10" x14ac:dyDescent="0.25">
      <c r="A111" s="13" t="s">
        <v>431</v>
      </c>
      <c r="B111" s="32">
        <v>-1.1823364318961842E-3</v>
      </c>
      <c r="C111" s="32">
        <v>-7.6750339731163292E-3</v>
      </c>
      <c r="D111" s="32">
        <v>-4.7054896219599508E-3</v>
      </c>
      <c r="E111" s="32">
        <v>-3.942398341123218E-3</v>
      </c>
      <c r="F111" s="32">
        <v>-1.6015106490746275E-2</v>
      </c>
      <c r="G111" s="32">
        <v>-2.1274649148942788E-2</v>
      </c>
      <c r="H111" s="32">
        <v>2.5320649630928261E-3</v>
      </c>
      <c r="I111" s="32">
        <v>-1.0597346383553089E-2</v>
      </c>
      <c r="J111" s="32">
        <v>-8.729769423125578E-3</v>
      </c>
    </row>
    <row r="112" spans="1:10" x14ac:dyDescent="0.25">
      <c r="A112" s="13" t="s">
        <v>432</v>
      </c>
      <c r="B112" s="32">
        <v>-6.2529245305942019E-2</v>
      </c>
      <c r="C112" s="32">
        <v>-0.10094824272673154</v>
      </c>
      <c r="D112" s="32">
        <v>-9.6694593876543805E-2</v>
      </c>
      <c r="E112" s="32">
        <v>-0.11884129558564076</v>
      </c>
      <c r="F112" s="32">
        <v>-0.11418631956154526</v>
      </c>
      <c r="G112" s="32">
        <v>-7.5155983761588122E-2</v>
      </c>
      <c r="H112" s="32">
        <v>-0.12132945415686262</v>
      </c>
      <c r="I112" s="32">
        <v>-0.10418202786213188</v>
      </c>
      <c r="J112" s="32">
        <v>-9.3938509258709335E-2</v>
      </c>
    </row>
    <row r="113" spans="1:10" x14ac:dyDescent="0.25">
      <c r="A113" s="13" t="s">
        <v>433</v>
      </c>
      <c r="B113" s="32">
        <v>2.9621360747684579E-8</v>
      </c>
      <c r="C113" s="32">
        <v>-9.1209399723582007E-3</v>
      </c>
      <c r="D113" s="32">
        <v>-1.9669192934022864E-4</v>
      </c>
      <c r="E113" s="32">
        <v>0</v>
      </c>
      <c r="F113" s="32">
        <v>0</v>
      </c>
      <c r="G113" s="32">
        <v>4.1811532832775545E-5</v>
      </c>
      <c r="H113" s="32">
        <v>0</v>
      </c>
      <c r="I113" s="32">
        <v>2.3981334874044615E-4</v>
      </c>
      <c r="J113" s="32">
        <v>-2.9512459413133236E-3</v>
      </c>
    </row>
    <row r="114" spans="1:10" x14ac:dyDescent="0.25">
      <c r="A114" s="13" t="s">
        <v>434</v>
      </c>
      <c r="B114" s="32">
        <v>-2.1256264159520056E-6</v>
      </c>
      <c r="C114" s="32">
        <v>5.7355598873407162E-4</v>
      </c>
      <c r="D114" s="32">
        <v>9.0706798476917271E-5</v>
      </c>
      <c r="E114" s="32">
        <v>1.125778514214958E-2</v>
      </c>
      <c r="F114" s="32">
        <v>-6.8408183552188368E-5</v>
      </c>
      <c r="G114" s="32">
        <v>1.3182262782664413E-4</v>
      </c>
      <c r="H114" s="32">
        <v>0</v>
      </c>
      <c r="I114" s="32">
        <v>-1.0775875354757727E-5</v>
      </c>
      <c r="J114" s="32">
        <v>3.0422433215200883E-4</v>
      </c>
    </row>
    <row r="115" spans="1:10" x14ac:dyDescent="0.25">
      <c r="A115" s="13" t="s">
        <v>435</v>
      </c>
      <c r="B115" s="32">
        <v>6.1836328904502471E-4</v>
      </c>
      <c r="C115" s="32">
        <v>1.0175756344708007E-6</v>
      </c>
      <c r="D115" s="32">
        <v>4.6611705525984867E-4</v>
      </c>
      <c r="E115" s="32">
        <v>0</v>
      </c>
      <c r="F115" s="32">
        <v>0</v>
      </c>
      <c r="G115" s="32">
        <v>-7.6456375654022403E-4</v>
      </c>
      <c r="H115" s="32">
        <v>0</v>
      </c>
      <c r="I115" s="32">
        <v>0</v>
      </c>
      <c r="J115" s="32">
        <v>8.653303300309454E-5</v>
      </c>
    </row>
    <row r="116" spans="1:10" x14ac:dyDescent="0.25">
      <c r="A116" s="418" t="s">
        <v>436</v>
      </c>
      <c r="B116" s="47">
        <v>1.3545378015619135E-3</v>
      </c>
      <c r="C116" s="47">
        <v>6.2963070187553186E-3</v>
      </c>
      <c r="D116" s="47">
        <v>5.0638837495359471E-3</v>
      </c>
      <c r="E116" s="47">
        <v>1.7528318054438686E-3</v>
      </c>
      <c r="F116" s="47">
        <v>1.5445550444145195E-2</v>
      </c>
      <c r="G116" s="47">
        <v>2.3372081198029275E-3</v>
      </c>
      <c r="H116" s="47">
        <v>1.0626790454953605E-3</v>
      </c>
      <c r="I116" s="47">
        <v>4.00990945759156E-3</v>
      </c>
      <c r="J116" s="47">
        <v>5.0874106172592538E-3</v>
      </c>
    </row>
    <row r="117" spans="1:10" ht="3.75" customHeight="1" thickBot="1" x14ac:dyDescent="0.3">
      <c r="A117" s="419"/>
      <c r="B117" s="420"/>
      <c r="C117" s="420"/>
      <c r="D117" s="420"/>
      <c r="E117" s="420"/>
      <c r="F117" s="420"/>
      <c r="G117" s="379"/>
      <c r="H117" s="379"/>
      <c r="I117" s="379"/>
      <c r="J117" s="379"/>
    </row>
    <row r="118" spans="1:10" ht="15.75" thickTop="1" x14ac:dyDescent="0.25">
      <c r="A118" s="813" t="s">
        <v>437</v>
      </c>
      <c r="B118" s="813"/>
      <c r="C118" s="813"/>
      <c r="D118" s="813"/>
      <c r="E118" s="813"/>
      <c r="F118" s="813"/>
      <c r="G118" s="813"/>
      <c r="H118" s="813"/>
      <c r="I118" s="813"/>
      <c r="J118" s="813"/>
    </row>
    <row r="119" spans="1:10" x14ac:dyDescent="0.25">
      <c r="A119" s="762" t="s">
        <v>438</v>
      </c>
      <c r="B119" s="762"/>
      <c r="C119" s="762"/>
      <c r="D119" s="762"/>
      <c r="E119" s="762"/>
      <c r="F119" s="762"/>
      <c r="G119" s="762"/>
      <c r="H119" s="762"/>
      <c r="I119" s="762"/>
      <c r="J119" s="762"/>
    </row>
    <row r="120" spans="1:10" x14ac:dyDescent="0.25">
      <c r="A120" s="762" t="s">
        <v>439</v>
      </c>
      <c r="B120" s="762"/>
      <c r="C120" s="762"/>
      <c r="D120" s="762"/>
      <c r="E120" s="762"/>
      <c r="F120" s="762"/>
      <c r="G120" s="762"/>
      <c r="H120" s="762"/>
      <c r="I120" s="762"/>
      <c r="J120" s="762"/>
    </row>
    <row r="121" spans="1:10" x14ac:dyDescent="0.25">
      <c r="A121" s="762" t="s">
        <v>440</v>
      </c>
      <c r="B121" s="762"/>
      <c r="C121" s="762"/>
      <c r="D121" s="762"/>
      <c r="E121" s="762"/>
      <c r="F121" s="762"/>
      <c r="G121" s="762"/>
      <c r="H121" s="762"/>
      <c r="I121" s="762"/>
      <c r="J121" s="762"/>
    </row>
    <row r="122" spans="1:10" x14ac:dyDescent="0.25">
      <c r="A122" s="762" t="s">
        <v>441</v>
      </c>
      <c r="B122" s="762"/>
      <c r="C122" s="762"/>
      <c r="D122" s="762"/>
      <c r="E122" s="762"/>
      <c r="F122" s="762"/>
      <c r="G122" s="762"/>
      <c r="H122" s="762"/>
      <c r="I122" s="762"/>
      <c r="J122" s="762"/>
    </row>
    <row r="123" spans="1:10" ht="27.75" customHeight="1" x14ac:dyDescent="0.25">
      <c r="A123" s="770" t="s">
        <v>442</v>
      </c>
      <c r="B123" s="770"/>
      <c r="C123" s="770"/>
      <c r="D123" s="770"/>
      <c r="E123" s="770"/>
      <c r="F123" s="770"/>
      <c r="G123" s="770"/>
      <c r="H123" s="770"/>
      <c r="I123" s="770"/>
      <c r="J123" s="770"/>
    </row>
    <row r="124" spans="1:10" x14ac:dyDescent="0.25">
      <c r="A124" s="762" t="s">
        <v>443</v>
      </c>
      <c r="B124" s="762"/>
      <c r="C124" s="762"/>
      <c r="D124" s="762"/>
      <c r="E124" s="762"/>
      <c r="F124" s="762"/>
      <c r="G124" s="762"/>
      <c r="H124" s="762"/>
      <c r="I124" s="762"/>
      <c r="J124" s="762"/>
    </row>
    <row r="125" spans="1:10" x14ac:dyDescent="0.25">
      <c r="A125" s="769" t="s">
        <v>444</v>
      </c>
      <c r="B125" s="769"/>
      <c r="C125" s="769"/>
      <c r="D125" s="769"/>
      <c r="E125" s="769"/>
      <c r="F125" s="769"/>
      <c r="G125" s="769"/>
      <c r="H125" s="769"/>
      <c r="I125" s="769"/>
      <c r="J125" s="769"/>
    </row>
    <row r="126" spans="1:10" ht="15.75" x14ac:dyDescent="0.25">
      <c r="A126" s="421"/>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666A5-A51E-4803-8145-DFCD13FB292B}">
  <sheetPr codeName="Sheet38">
    <pageSetUpPr fitToPage="1"/>
  </sheetPr>
  <dimension ref="A1:AC85"/>
  <sheetViews>
    <sheetView zoomScaleNormal="100" workbookViewId="0">
      <selection activeCell="J12" sqref="J12"/>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1" width="10.7109375" style="53" customWidth="1"/>
    <col min="12" max="12" width="10.7109375" style="53" bestFit="1" customWidth="1"/>
    <col min="13"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7" width="10.7109375" style="53" customWidth="1"/>
    <col min="268" max="268" width="10.7109375" style="53" bestFit="1" customWidth="1"/>
    <col min="269"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3" width="10.7109375" style="53" customWidth="1"/>
    <col min="524" max="524" width="10.7109375" style="53" bestFit="1" customWidth="1"/>
    <col min="525"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9" width="10.7109375" style="53" customWidth="1"/>
    <col min="780" max="780" width="10.7109375" style="53" bestFit="1" customWidth="1"/>
    <col min="781"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5" width="10.7109375" style="53" customWidth="1"/>
    <col min="1036" max="1036" width="10.7109375" style="53" bestFit="1" customWidth="1"/>
    <col min="1037"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1" width="10.7109375" style="53" customWidth="1"/>
    <col min="1292" max="1292" width="10.7109375" style="53" bestFit="1" customWidth="1"/>
    <col min="1293"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7" width="10.7109375" style="53" customWidth="1"/>
    <col min="1548" max="1548" width="10.7109375" style="53" bestFit="1" customWidth="1"/>
    <col min="1549"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3" width="10.7109375" style="53" customWidth="1"/>
    <col min="1804" max="1804" width="10.7109375" style="53" bestFit="1" customWidth="1"/>
    <col min="1805"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9" width="10.7109375" style="53" customWidth="1"/>
    <col min="2060" max="2060" width="10.7109375" style="53" bestFit="1" customWidth="1"/>
    <col min="2061"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5" width="10.7109375" style="53" customWidth="1"/>
    <col min="2316" max="2316" width="10.7109375" style="53" bestFit="1" customWidth="1"/>
    <col min="2317"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1" width="10.7109375" style="53" customWidth="1"/>
    <col min="2572" max="2572" width="10.7109375" style="53" bestFit="1" customWidth="1"/>
    <col min="2573"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7" width="10.7109375" style="53" customWidth="1"/>
    <col min="2828" max="2828" width="10.7109375" style="53" bestFit="1" customWidth="1"/>
    <col min="2829"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3" width="10.7109375" style="53" customWidth="1"/>
    <col min="3084" max="3084" width="10.7109375" style="53" bestFit="1" customWidth="1"/>
    <col min="3085"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9" width="10.7109375" style="53" customWidth="1"/>
    <col min="3340" max="3340" width="10.7109375" style="53" bestFit="1" customWidth="1"/>
    <col min="3341"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5" width="10.7109375" style="53" customWidth="1"/>
    <col min="3596" max="3596" width="10.7109375" style="53" bestFit="1" customWidth="1"/>
    <col min="3597"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1" width="10.7109375" style="53" customWidth="1"/>
    <col min="3852" max="3852" width="10.7109375" style="53" bestFit="1" customWidth="1"/>
    <col min="3853"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7" width="10.7109375" style="53" customWidth="1"/>
    <col min="4108" max="4108" width="10.7109375" style="53" bestFit="1" customWidth="1"/>
    <col min="4109"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3" width="10.7109375" style="53" customWidth="1"/>
    <col min="4364" max="4364" width="10.7109375" style="53" bestFit="1" customWidth="1"/>
    <col min="4365"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9" width="10.7109375" style="53" customWidth="1"/>
    <col min="4620" max="4620" width="10.7109375" style="53" bestFit="1" customWidth="1"/>
    <col min="4621"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5" width="10.7109375" style="53" customWidth="1"/>
    <col min="4876" max="4876" width="10.7109375" style="53" bestFit="1" customWidth="1"/>
    <col min="4877"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1" width="10.7109375" style="53" customWidth="1"/>
    <col min="5132" max="5132" width="10.7109375" style="53" bestFit="1" customWidth="1"/>
    <col min="5133"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7" width="10.7109375" style="53" customWidth="1"/>
    <col min="5388" max="5388" width="10.7109375" style="53" bestFit="1" customWidth="1"/>
    <col min="5389"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3" width="10.7109375" style="53" customWidth="1"/>
    <col min="5644" max="5644" width="10.7109375" style="53" bestFit="1" customWidth="1"/>
    <col min="5645"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9" width="10.7109375" style="53" customWidth="1"/>
    <col min="5900" max="5900" width="10.7109375" style="53" bestFit="1" customWidth="1"/>
    <col min="5901"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5" width="10.7109375" style="53" customWidth="1"/>
    <col min="6156" max="6156" width="10.7109375" style="53" bestFit="1" customWidth="1"/>
    <col min="6157"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1" width="10.7109375" style="53" customWidth="1"/>
    <col min="6412" max="6412" width="10.7109375" style="53" bestFit="1" customWidth="1"/>
    <col min="6413"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7" width="10.7109375" style="53" customWidth="1"/>
    <col min="6668" max="6668" width="10.7109375" style="53" bestFit="1" customWidth="1"/>
    <col min="6669"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3" width="10.7109375" style="53" customWidth="1"/>
    <col min="6924" max="6924" width="10.7109375" style="53" bestFit="1" customWidth="1"/>
    <col min="6925"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9" width="10.7109375" style="53" customWidth="1"/>
    <col min="7180" max="7180" width="10.7109375" style="53" bestFit="1" customWidth="1"/>
    <col min="7181"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5" width="10.7109375" style="53" customWidth="1"/>
    <col min="7436" max="7436" width="10.7109375" style="53" bestFit="1" customWidth="1"/>
    <col min="7437"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1" width="10.7109375" style="53" customWidth="1"/>
    <col min="7692" max="7692" width="10.7109375" style="53" bestFit="1" customWidth="1"/>
    <col min="7693"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7" width="10.7109375" style="53" customWidth="1"/>
    <col min="7948" max="7948" width="10.7109375" style="53" bestFit="1" customWidth="1"/>
    <col min="7949"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3" width="10.7109375" style="53" customWidth="1"/>
    <col min="8204" max="8204" width="10.7109375" style="53" bestFit="1" customWidth="1"/>
    <col min="8205"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9" width="10.7109375" style="53" customWidth="1"/>
    <col min="8460" max="8460" width="10.7109375" style="53" bestFit="1" customWidth="1"/>
    <col min="8461"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5" width="10.7109375" style="53" customWidth="1"/>
    <col min="8716" max="8716" width="10.7109375" style="53" bestFit="1" customWidth="1"/>
    <col min="8717"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1" width="10.7109375" style="53" customWidth="1"/>
    <col min="8972" max="8972" width="10.7109375" style="53" bestFit="1" customWidth="1"/>
    <col min="8973"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7" width="10.7109375" style="53" customWidth="1"/>
    <col min="9228" max="9228" width="10.7109375" style="53" bestFit="1" customWidth="1"/>
    <col min="9229"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3" width="10.7109375" style="53" customWidth="1"/>
    <col min="9484" max="9484" width="10.7109375" style="53" bestFit="1" customWidth="1"/>
    <col min="9485"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9" width="10.7109375" style="53" customWidth="1"/>
    <col min="9740" max="9740" width="10.7109375" style="53" bestFit="1" customWidth="1"/>
    <col min="9741"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5" width="10.7109375" style="53" customWidth="1"/>
    <col min="9996" max="9996" width="10.7109375" style="53" bestFit="1" customWidth="1"/>
    <col min="9997"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1" width="10.7109375" style="53" customWidth="1"/>
    <col min="10252" max="10252" width="10.7109375" style="53" bestFit="1" customWidth="1"/>
    <col min="10253"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7" width="10.7109375" style="53" customWidth="1"/>
    <col min="10508" max="10508" width="10.7109375" style="53" bestFit="1" customWidth="1"/>
    <col min="10509"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3" width="10.7109375" style="53" customWidth="1"/>
    <col min="10764" max="10764" width="10.7109375" style="53" bestFit="1" customWidth="1"/>
    <col min="10765"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9" width="10.7109375" style="53" customWidth="1"/>
    <col min="11020" max="11020" width="10.7109375" style="53" bestFit="1" customWidth="1"/>
    <col min="11021"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5" width="10.7109375" style="53" customWidth="1"/>
    <col min="11276" max="11276" width="10.7109375" style="53" bestFit="1" customWidth="1"/>
    <col min="11277"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1" width="10.7109375" style="53" customWidth="1"/>
    <col min="11532" max="11532" width="10.7109375" style="53" bestFit="1" customWidth="1"/>
    <col min="11533"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7" width="10.7109375" style="53" customWidth="1"/>
    <col min="11788" max="11788" width="10.7109375" style="53" bestFit="1" customWidth="1"/>
    <col min="11789"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3" width="10.7109375" style="53" customWidth="1"/>
    <col min="12044" max="12044" width="10.7109375" style="53" bestFit="1" customWidth="1"/>
    <col min="12045"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9" width="10.7109375" style="53" customWidth="1"/>
    <col min="12300" max="12300" width="10.7109375" style="53" bestFit="1" customWidth="1"/>
    <col min="12301"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5" width="10.7109375" style="53" customWidth="1"/>
    <col min="12556" max="12556" width="10.7109375" style="53" bestFit="1" customWidth="1"/>
    <col min="12557"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1" width="10.7109375" style="53" customWidth="1"/>
    <col min="12812" max="12812" width="10.7109375" style="53" bestFit="1" customWidth="1"/>
    <col min="12813"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7" width="10.7109375" style="53" customWidth="1"/>
    <col min="13068" max="13068" width="10.7109375" style="53" bestFit="1" customWidth="1"/>
    <col min="13069"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3" width="10.7109375" style="53" customWidth="1"/>
    <col min="13324" max="13324" width="10.7109375" style="53" bestFit="1" customWidth="1"/>
    <col min="13325"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9" width="10.7109375" style="53" customWidth="1"/>
    <col min="13580" max="13580" width="10.7109375" style="53" bestFit="1" customWidth="1"/>
    <col min="13581"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5" width="10.7109375" style="53" customWidth="1"/>
    <col min="13836" max="13836" width="10.7109375" style="53" bestFit="1" customWidth="1"/>
    <col min="13837"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1" width="10.7109375" style="53" customWidth="1"/>
    <col min="14092" max="14092" width="10.7109375" style="53" bestFit="1" customWidth="1"/>
    <col min="14093"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7" width="10.7109375" style="53" customWidth="1"/>
    <col min="14348" max="14348" width="10.7109375" style="53" bestFit="1" customWidth="1"/>
    <col min="14349"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3" width="10.7109375" style="53" customWidth="1"/>
    <col min="14604" max="14604" width="10.7109375" style="53" bestFit="1" customWidth="1"/>
    <col min="14605"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9" width="10.7109375" style="53" customWidth="1"/>
    <col min="14860" max="14860" width="10.7109375" style="53" bestFit="1" customWidth="1"/>
    <col min="14861"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5" width="10.7109375" style="53" customWidth="1"/>
    <col min="15116" max="15116" width="10.7109375" style="53" bestFit="1" customWidth="1"/>
    <col min="15117"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1" width="10.7109375" style="53" customWidth="1"/>
    <col min="15372" max="15372" width="10.7109375" style="53" bestFit="1" customWidth="1"/>
    <col min="15373"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7" width="10.7109375" style="53" customWidth="1"/>
    <col min="15628" max="15628" width="10.7109375" style="53" bestFit="1" customWidth="1"/>
    <col min="15629"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3" width="10.7109375" style="53" customWidth="1"/>
    <col min="15884" max="15884" width="10.7109375" style="53" bestFit="1" customWidth="1"/>
    <col min="15885"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9" width="10.7109375" style="53" customWidth="1"/>
    <col min="16140" max="16140" width="10.7109375" style="53" bestFit="1" customWidth="1"/>
    <col min="16141" max="16384" width="9.140625" style="53"/>
  </cols>
  <sheetData>
    <row r="1" spans="1:29" ht="30" customHeight="1" x14ac:dyDescent="0.25">
      <c r="A1" s="771" t="s">
        <v>934</v>
      </c>
      <c r="B1" s="771"/>
      <c r="C1" s="771"/>
      <c r="D1" s="771"/>
      <c r="E1" s="771"/>
      <c r="F1" s="771"/>
      <c r="G1" s="771"/>
      <c r="H1" s="771"/>
      <c r="I1" s="771"/>
      <c r="J1" s="771"/>
      <c r="K1" s="771"/>
      <c r="L1" s="771"/>
      <c r="M1" s="52"/>
      <c r="N1" s="52"/>
      <c r="O1" s="52"/>
      <c r="P1" s="52"/>
      <c r="Q1" s="52"/>
      <c r="R1" s="52"/>
      <c r="S1" s="52"/>
      <c r="T1" s="52"/>
      <c r="U1" s="52"/>
      <c r="V1" s="52"/>
      <c r="W1" s="52"/>
      <c r="X1" s="52"/>
      <c r="Y1" s="52"/>
      <c r="Z1" s="52"/>
      <c r="AA1" s="52"/>
      <c r="AB1" s="52"/>
      <c r="AC1" s="52"/>
    </row>
    <row r="2" spans="1:29" ht="15" customHeight="1" x14ac:dyDescent="0.25">
      <c r="A2" s="772" t="s">
        <v>445</v>
      </c>
      <c r="B2" s="772"/>
      <c r="C2" s="772"/>
      <c r="D2" s="772"/>
      <c r="E2" s="772"/>
      <c r="F2" s="772"/>
      <c r="G2" s="772"/>
      <c r="H2" s="772"/>
      <c r="I2" s="772"/>
      <c r="J2" s="772"/>
      <c r="K2" s="772"/>
      <c r="L2" s="772"/>
      <c r="M2" s="52"/>
      <c r="N2" s="52"/>
      <c r="O2" s="52"/>
      <c r="P2" s="52"/>
      <c r="Q2" s="52"/>
      <c r="R2" s="52"/>
      <c r="S2" s="52"/>
      <c r="T2" s="52"/>
      <c r="U2" s="52"/>
      <c r="V2" s="52"/>
      <c r="W2" s="52"/>
      <c r="X2" s="52"/>
      <c r="Y2" s="52"/>
      <c r="Z2" s="52"/>
      <c r="AA2" s="52"/>
      <c r="AB2" s="52"/>
      <c r="AC2" s="52"/>
    </row>
    <row r="3" spans="1:29" ht="30" customHeight="1" x14ac:dyDescent="0.25">
      <c r="A3" s="773" t="s">
        <v>3</v>
      </c>
      <c r="B3" s="773"/>
      <c r="C3" s="773"/>
      <c r="D3" s="773"/>
      <c r="E3" s="773"/>
      <c r="F3" s="773"/>
      <c r="G3" s="773"/>
      <c r="H3" s="773"/>
      <c r="I3" s="773"/>
      <c r="J3" s="773"/>
      <c r="K3" s="773"/>
      <c r="L3" s="773"/>
      <c r="M3" s="52"/>
      <c r="N3" s="52"/>
      <c r="O3" s="52"/>
      <c r="P3" s="52"/>
      <c r="Q3" s="52"/>
      <c r="R3" s="52"/>
      <c r="S3" s="52"/>
      <c r="T3" s="52"/>
      <c r="U3" s="52"/>
      <c r="V3" s="52"/>
      <c r="W3" s="52"/>
      <c r="X3" s="52"/>
      <c r="Y3" s="52"/>
      <c r="Z3" s="52"/>
      <c r="AA3" s="52"/>
      <c r="AB3" s="52"/>
      <c r="AC3" s="52"/>
    </row>
    <row r="4" spans="1:29"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c r="AC4" s="52"/>
    </row>
    <row r="5" spans="1:29" s="56" customFormat="1" ht="30" customHeight="1" thickTop="1" thickBot="1" x14ac:dyDescent="0.3">
      <c r="A5" s="541"/>
      <c r="B5" s="542" t="s">
        <v>448</v>
      </c>
      <c r="C5" s="542" t="s">
        <v>449</v>
      </c>
      <c r="D5" s="542" t="s">
        <v>450</v>
      </c>
      <c r="E5" s="542" t="s">
        <v>451</v>
      </c>
      <c r="F5" s="542" t="s">
        <v>452</v>
      </c>
      <c r="G5" s="542" t="s">
        <v>453</v>
      </c>
      <c r="H5" s="542" t="s">
        <v>454</v>
      </c>
      <c r="I5" s="542" t="s">
        <v>455</v>
      </c>
      <c r="J5" s="54" t="s">
        <v>456</v>
      </c>
      <c r="K5" s="542" t="s">
        <v>457</v>
      </c>
      <c r="L5" s="542" t="s">
        <v>458</v>
      </c>
      <c r="M5" s="55"/>
      <c r="N5" s="55"/>
      <c r="O5" s="55"/>
      <c r="P5" s="55"/>
      <c r="Q5" s="55"/>
      <c r="R5" s="55"/>
      <c r="S5" s="55"/>
      <c r="T5" s="55"/>
      <c r="U5" s="55"/>
      <c r="V5" s="55"/>
      <c r="W5" s="55"/>
      <c r="X5" s="55"/>
      <c r="Y5" s="55"/>
      <c r="Z5" s="55"/>
      <c r="AA5" s="55"/>
      <c r="AB5" s="55"/>
      <c r="AC5" s="55"/>
    </row>
    <row r="6" spans="1:29" ht="15" customHeight="1" thickTop="1" thickBot="1" x14ac:dyDescent="0.3">
      <c r="A6" s="543" t="s">
        <v>459</v>
      </c>
      <c r="B6" s="544">
        <v>4033457.8172399998</v>
      </c>
      <c r="C6" s="544">
        <v>4474596.6765600005</v>
      </c>
      <c r="D6" s="544">
        <v>5432872.0645200005</v>
      </c>
      <c r="E6" s="544">
        <v>6231244.4709200002</v>
      </c>
      <c r="F6" s="544">
        <v>7901964.2556099994</v>
      </c>
      <c r="G6" s="544">
        <v>9581779.4965799991</v>
      </c>
      <c r="H6" s="544">
        <v>10434812.486129999</v>
      </c>
      <c r="I6" s="544">
        <v>10498848.348299999</v>
      </c>
      <c r="J6" s="57">
        <v>10098335.65391</v>
      </c>
      <c r="K6" s="544">
        <v>10326959.808020005</v>
      </c>
      <c r="L6" s="544">
        <v>10343474.392680004</v>
      </c>
      <c r="M6" s="52"/>
      <c r="N6" s="52"/>
      <c r="O6" s="52"/>
      <c r="P6" s="52"/>
      <c r="Q6" s="52"/>
      <c r="R6" s="52"/>
      <c r="S6" s="52"/>
      <c r="T6" s="52"/>
      <c r="U6" s="52"/>
      <c r="V6" s="52"/>
      <c r="W6" s="52"/>
      <c r="X6" s="52"/>
      <c r="Y6" s="52"/>
      <c r="Z6" s="52"/>
      <c r="AA6" s="52"/>
      <c r="AB6" s="52"/>
      <c r="AC6" s="52"/>
    </row>
    <row r="7" spans="1:29" s="62" customFormat="1" ht="15" customHeight="1" thickTop="1" x14ac:dyDescent="0.25">
      <c r="A7" s="59" t="s">
        <v>10</v>
      </c>
      <c r="B7" s="60">
        <v>167653.16861000002</v>
      </c>
      <c r="C7" s="60">
        <v>198970.63688999999</v>
      </c>
      <c r="D7" s="60">
        <v>229045.20624</v>
      </c>
      <c r="E7" s="60">
        <v>229137.53441999998</v>
      </c>
      <c r="F7" s="60">
        <v>434587.40337000001</v>
      </c>
      <c r="G7" s="60">
        <v>545176.59058000008</v>
      </c>
      <c r="H7" s="60">
        <v>573746.33739999996</v>
      </c>
      <c r="I7" s="60">
        <v>644735.52259000007</v>
      </c>
      <c r="J7" s="61">
        <v>551056.09826999996</v>
      </c>
      <c r="K7" s="60">
        <v>642501.76079999993</v>
      </c>
      <c r="L7" s="60">
        <v>669935.71032999991</v>
      </c>
      <c r="M7" s="52"/>
      <c r="N7" s="52"/>
      <c r="O7" s="52"/>
      <c r="P7" s="52"/>
      <c r="Q7" s="52"/>
      <c r="R7" s="52"/>
      <c r="S7" s="52"/>
      <c r="T7" s="52"/>
      <c r="U7" s="52"/>
      <c r="V7" s="52"/>
      <c r="W7" s="52"/>
      <c r="X7" s="52"/>
      <c r="Y7" s="52"/>
      <c r="Z7" s="52"/>
      <c r="AA7" s="52"/>
      <c r="AB7" s="52"/>
      <c r="AC7" s="52"/>
    </row>
    <row r="8" spans="1:29" s="62" customFormat="1" ht="15" customHeight="1" x14ac:dyDescent="0.25">
      <c r="A8" s="59" t="s">
        <v>19</v>
      </c>
      <c r="B8" s="60">
        <v>52894.738880000004</v>
      </c>
      <c r="C8" s="60">
        <v>60604.879860000001</v>
      </c>
      <c r="D8" s="60">
        <v>136397.93575999999</v>
      </c>
      <c r="E8" s="60">
        <v>79538.324200000003</v>
      </c>
      <c r="F8" s="60">
        <v>184966.36011000001</v>
      </c>
      <c r="G8" s="60">
        <v>228183.17246999999</v>
      </c>
      <c r="H8" s="60">
        <v>172867.4307</v>
      </c>
      <c r="I8" s="60">
        <v>344112.72126999998</v>
      </c>
      <c r="J8" s="61">
        <v>325748.01426999999</v>
      </c>
      <c r="K8" s="60">
        <v>299959.77677</v>
      </c>
      <c r="L8" s="60">
        <v>297166.62413999997</v>
      </c>
      <c r="M8" s="52"/>
      <c r="N8" s="52"/>
      <c r="O8" s="52"/>
      <c r="P8" s="52"/>
      <c r="Q8" s="52"/>
      <c r="R8" s="52"/>
      <c r="S8" s="52"/>
      <c r="T8" s="52"/>
      <c r="U8" s="52"/>
      <c r="V8" s="52"/>
      <c r="W8" s="52"/>
      <c r="X8" s="52"/>
      <c r="Y8" s="52"/>
      <c r="Z8" s="52"/>
      <c r="AA8" s="52"/>
      <c r="AB8" s="52"/>
      <c r="AC8" s="52"/>
    </row>
    <row r="9" spans="1:29" s="62" customFormat="1" ht="15" customHeight="1" x14ac:dyDescent="0.25">
      <c r="A9" s="59" t="s">
        <v>28</v>
      </c>
      <c r="B9" s="60">
        <v>3650795.88864</v>
      </c>
      <c r="C9" s="60">
        <v>4017883.3179899999</v>
      </c>
      <c r="D9" s="60">
        <v>4823990.2233999996</v>
      </c>
      <c r="E9" s="60">
        <v>5603732.0973699996</v>
      </c>
      <c r="F9" s="60">
        <v>6803438.93621</v>
      </c>
      <c r="G9" s="60">
        <v>7343778.2615600005</v>
      </c>
      <c r="H9" s="60">
        <v>8218822.4450500002</v>
      </c>
      <c r="I9" s="60">
        <v>8182236.0536700003</v>
      </c>
      <c r="J9" s="61">
        <v>7930288.4003999997</v>
      </c>
      <c r="K9" s="60">
        <v>8160983.3434400009</v>
      </c>
      <c r="L9" s="60">
        <v>8147049.15814</v>
      </c>
      <c r="M9" s="52"/>
      <c r="N9" s="52"/>
      <c r="O9" s="52"/>
      <c r="P9" s="52"/>
      <c r="Q9" s="52"/>
      <c r="R9" s="52"/>
      <c r="S9" s="52"/>
      <c r="T9" s="52"/>
      <c r="U9" s="52"/>
      <c r="V9" s="52"/>
      <c r="W9" s="52"/>
      <c r="X9" s="52"/>
      <c r="Y9" s="52"/>
      <c r="Z9" s="52"/>
      <c r="AA9" s="52"/>
      <c r="AB9" s="52"/>
      <c r="AC9" s="52"/>
    </row>
    <row r="10" spans="1:29" s="62" customFormat="1" ht="15" customHeight="1" x14ac:dyDescent="0.25">
      <c r="A10" s="63" t="s">
        <v>460</v>
      </c>
      <c r="B10" s="60">
        <v>3699217.34485</v>
      </c>
      <c r="C10" s="60">
        <v>4071615.3467399999</v>
      </c>
      <c r="D10" s="60">
        <v>4910921.35513</v>
      </c>
      <c r="E10" s="60">
        <v>5683864.59241</v>
      </c>
      <c r="F10" s="60">
        <v>6334049.8495100001</v>
      </c>
      <c r="G10" s="60">
        <v>6920057.4871899998</v>
      </c>
      <c r="H10" s="60">
        <v>7865646.2810200006</v>
      </c>
      <c r="I10" s="60">
        <v>7892019.61558</v>
      </c>
      <c r="J10" s="61">
        <v>7647489.1267400002</v>
      </c>
      <c r="K10" s="60">
        <v>7874992.0051499996</v>
      </c>
      <c r="L10" s="60">
        <v>7864992.5254699998</v>
      </c>
      <c r="M10" s="52"/>
      <c r="N10" s="52"/>
      <c r="O10" s="52"/>
      <c r="P10" s="52"/>
      <c r="Q10" s="52"/>
      <c r="R10" s="52"/>
      <c r="S10" s="52"/>
      <c r="T10" s="52"/>
      <c r="U10" s="52"/>
      <c r="V10" s="52"/>
      <c r="W10" s="52"/>
      <c r="X10" s="52"/>
      <c r="Y10" s="52"/>
      <c r="Z10" s="52"/>
      <c r="AA10" s="52"/>
      <c r="AB10" s="52"/>
      <c r="AC10" s="52"/>
    </row>
    <row r="11" spans="1:29" s="62" customFormat="1" ht="15" customHeight="1" x14ac:dyDescent="0.25">
      <c r="A11" s="63" t="s">
        <v>461</v>
      </c>
      <c r="B11" s="60">
        <v>3637800.8045199998</v>
      </c>
      <c r="C11" s="60">
        <v>4001629.3086100002</v>
      </c>
      <c r="D11" s="60">
        <v>4834281.6162900003</v>
      </c>
      <c r="E11" s="60">
        <v>5565460.0044</v>
      </c>
      <c r="F11" s="60">
        <v>6209520.4820699999</v>
      </c>
      <c r="G11" s="60">
        <v>5988815.5118699996</v>
      </c>
      <c r="H11" s="60">
        <v>7076533.0847700005</v>
      </c>
      <c r="I11" s="60">
        <v>7180467.51774</v>
      </c>
      <c r="J11" s="61">
        <v>6966334.6380500002</v>
      </c>
      <c r="K11" s="60">
        <v>7235640.5328000002</v>
      </c>
      <c r="L11" s="60">
        <v>7246105.6284300005</v>
      </c>
      <c r="M11" s="52"/>
      <c r="N11" s="52"/>
      <c r="O11" s="52"/>
      <c r="P11" s="52"/>
      <c r="Q11" s="52"/>
      <c r="R11" s="52"/>
      <c r="S11" s="52"/>
      <c r="T11" s="52"/>
      <c r="U11" s="52"/>
      <c r="V11" s="52"/>
      <c r="W11" s="52"/>
      <c r="X11" s="52"/>
      <c r="Y11" s="52"/>
      <c r="Z11" s="52"/>
      <c r="AA11" s="52"/>
      <c r="AB11" s="52"/>
      <c r="AC11" s="52"/>
    </row>
    <row r="12" spans="1:29" s="62" customFormat="1" ht="15" customHeight="1" x14ac:dyDescent="0.25">
      <c r="A12" s="63" t="s">
        <v>462</v>
      </c>
      <c r="B12" s="60">
        <v>61416.540329999996</v>
      </c>
      <c r="C12" s="60">
        <v>69986.038130000001</v>
      </c>
      <c r="D12" s="60">
        <v>76639.738840000005</v>
      </c>
      <c r="E12" s="60">
        <v>118404.58801000001</v>
      </c>
      <c r="F12" s="60">
        <v>124529.36744</v>
      </c>
      <c r="G12" s="60">
        <v>931241.97532000009</v>
      </c>
      <c r="H12" s="60">
        <v>789113.19625000004</v>
      </c>
      <c r="I12" s="60">
        <v>711552.09784000006</v>
      </c>
      <c r="J12" s="61">
        <v>681154.48869000003</v>
      </c>
      <c r="K12" s="60">
        <v>639351.47234999994</v>
      </c>
      <c r="L12" s="60">
        <v>618886.89704000007</v>
      </c>
      <c r="M12" s="52"/>
      <c r="N12" s="52"/>
      <c r="O12" s="52"/>
      <c r="P12" s="52"/>
      <c r="Q12" s="52"/>
      <c r="R12" s="52"/>
      <c r="S12" s="52"/>
      <c r="T12" s="52"/>
      <c r="U12" s="52"/>
      <c r="V12" s="52"/>
      <c r="W12" s="52"/>
      <c r="X12" s="52"/>
      <c r="Y12" s="52"/>
      <c r="Z12" s="52"/>
      <c r="AA12" s="52"/>
      <c r="AB12" s="52"/>
      <c r="AC12" s="52"/>
    </row>
    <row r="13" spans="1:29" s="62" customFormat="1" ht="15" customHeight="1" x14ac:dyDescent="0.25">
      <c r="A13" s="63" t="s">
        <v>463</v>
      </c>
      <c r="B13" s="60">
        <v>30095.301649999998</v>
      </c>
      <c r="C13" s="60">
        <v>35620.276669999999</v>
      </c>
      <c r="D13" s="60">
        <v>44006.29305</v>
      </c>
      <c r="E13" s="60">
        <v>48912.301439999996</v>
      </c>
      <c r="F13" s="60">
        <v>18276.403050000001</v>
      </c>
      <c r="G13" s="60">
        <v>53528.510040000001</v>
      </c>
      <c r="H13" s="60">
        <v>78035.802420000007</v>
      </c>
      <c r="I13" s="60">
        <v>93724.681639999995</v>
      </c>
      <c r="J13" s="61">
        <v>107626.57903000001</v>
      </c>
      <c r="K13" s="60">
        <v>104907.72524999999</v>
      </c>
      <c r="L13" s="60">
        <v>111202.49748000001</v>
      </c>
      <c r="M13" s="52"/>
      <c r="N13" s="52"/>
      <c r="O13" s="52"/>
      <c r="P13" s="52"/>
      <c r="Q13" s="52"/>
      <c r="R13" s="52"/>
      <c r="S13" s="52"/>
      <c r="T13" s="52"/>
      <c r="U13" s="52"/>
      <c r="V13" s="52"/>
      <c r="W13" s="52"/>
      <c r="X13" s="52"/>
      <c r="Y13" s="52"/>
      <c r="Z13" s="52"/>
      <c r="AA13" s="52"/>
      <c r="AB13" s="52"/>
      <c r="AC13" s="52"/>
    </row>
    <row r="14" spans="1:29" s="62" customFormat="1" ht="15" customHeight="1" x14ac:dyDescent="0.25">
      <c r="A14" s="63" t="s">
        <v>464</v>
      </c>
      <c r="B14" s="60">
        <v>27758.771579999997</v>
      </c>
      <c r="C14" s="60">
        <v>33634.244119999996</v>
      </c>
      <c r="D14" s="60">
        <v>42132.066279999999</v>
      </c>
      <c r="E14" s="60">
        <v>45387.281329999998</v>
      </c>
      <c r="F14" s="60">
        <v>17433.83223</v>
      </c>
      <c r="G14" s="60">
        <v>42918.20534</v>
      </c>
      <c r="H14" s="60">
        <v>59156.182820000002</v>
      </c>
      <c r="I14" s="60">
        <v>70727.308620000011</v>
      </c>
      <c r="J14" s="61">
        <v>80511.755930000014</v>
      </c>
      <c r="K14" s="60">
        <v>74294.847289999991</v>
      </c>
      <c r="L14" s="60">
        <v>77505.007400000002</v>
      </c>
      <c r="M14" s="52"/>
      <c r="N14" s="52"/>
      <c r="O14" s="52"/>
      <c r="P14" s="52"/>
      <c r="Q14" s="52"/>
      <c r="R14" s="52"/>
      <c r="S14" s="52"/>
      <c r="T14" s="52"/>
      <c r="U14" s="52"/>
      <c r="V14" s="52"/>
      <c r="W14" s="52"/>
      <c r="X14" s="52"/>
      <c r="Y14" s="52"/>
      <c r="Z14" s="52"/>
      <c r="AA14" s="52"/>
      <c r="AB14" s="52"/>
      <c r="AC14" s="52"/>
    </row>
    <row r="15" spans="1:29" s="62" customFormat="1" ht="15" customHeight="1" x14ac:dyDescent="0.25">
      <c r="A15" s="63" t="s">
        <v>465</v>
      </c>
      <c r="B15" s="60">
        <v>2336.5300699999998</v>
      </c>
      <c r="C15" s="60">
        <v>1986.0325500000001</v>
      </c>
      <c r="D15" s="60">
        <v>1874.22677</v>
      </c>
      <c r="E15" s="60">
        <v>3525.0201099999999</v>
      </c>
      <c r="F15" s="60">
        <v>842.57081999999991</v>
      </c>
      <c r="G15" s="60">
        <v>10610.304699999999</v>
      </c>
      <c r="H15" s="60">
        <v>18879.619600000002</v>
      </c>
      <c r="I15" s="60">
        <v>22997.373019999999</v>
      </c>
      <c r="J15" s="61">
        <v>27114.823100000001</v>
      </c>
      <c r="K15" s="60">
        <v>30612.877960000005</v>
      </c>
      <c r="L15" s="60">
        <v>33697.490079999996</v>
      </c>
      <c r="M15" s="52"/>
      <c r="N15" s="52"/>
      <c r="O15" s="52"/>
      <c r="P15" s="52"/>
      <c r="Q15" s="52"/>
      <c r="R15" s="52"/>
      <c r="S15" s="52"/>
      <c r="T15" s="52"/>
      <c r="U15" s="52"/>
      <c r="V15" s="52"/>
      <c r="W15" s="52"/>
      <c r="X15" s="52"/>
      <c r="Y15" s="52"/>
      <c r="Z15" s="52"/>
      <c r="AA15" s="52"/>
      <c r="AB15" s="52"/>
      <c r="AC15" s="52"/>
    </row>
    <row r="16" spans="1:29" s="62" customFormat="1" ht="15" customHeight="1" x14ac:dyDescent="0.25">
      <c r="A16" s="63" t="s">
        <v>466</v>
      </c>
      <c r="B16" s="60">
        <v>38999.727869999995</v>
      </c>
      <c r="C16" s="60">
        <v>37554.837390000001</v>
      </c>
      <c r="D16" s="60">
        <v>50358.245619999994</v>
      </c>
      <c r="E16" s="60">
        <v>50482.565020000002</v>
      </c>
      <c r="F16" s="60">
        <v>43159.670239999999</v>
      </c>
      <c r="G16" s="60">
        <v>45977.541119999994</v>
      </c>
      <c r="H16" s="60">
        <v>78571.60742</v>
      </c>
      <c r="I16" s="60">
        <v>113729.46931</v>
      </c>
      <c r="J16" s="61">
        <v>127367.28331999999</v>
      </c>
      <c r="K16" s="60">
        <v>106783.46282999999</v>
      </c>
      <c r="L16" s="60">
        <v>95680.223679999996</v>
      </c>
      <c r="M16" s="52"/>
      <c r="N16" s="52"/>
      <c r="O16" s="52"/>
      <c r="P16" s="52"/>
      <c r="Q16" s="52"/>
      <c r="R16" s="52"/>
      <c r="S16" s="52"/>
      <c r="T16" s="52"/>
      <c r="U16" s="52"/>
      <c r="V16" s="52"/>
      <c r="W16" s="52"/>
      <c r="X16" s="52"/>
      <c r="Y16" s="52"/>
      <c r="Z16" s="52"/>
      <c r="AA16" s="52"/>
      <c r="AB16" s="52"/>
      <c r="AC16" s="52"/>
    </row>
    <row r="17" spans="1:29" s="62" customFormat="1" ht="15" customHeight="1" x14ac:dyDescent="0.25">
      <c r="A17" s="63" t="s">
        <v>467</v>
      </c>
      <c r="B17" s="60">
        <v>32562.236209999999</v>
      </c>
      <c r="C17" s="60">
        <v>32264.638589999999</v>
      </c>
      <c r="D17" s="60">
        <v>41378.485679999998</v>
      </c>
      <c r="E17" s="60">
        <v>42441.834490000001</v>
      </c>
      <c r="F17" s="60">
        <v>35553.579010000001</v>
      </c>
      <c r="G17" s="60">
        <v>36134.13809</v>
      </c>
      <c r="H17" s="60">
        <v>57203.369829999996</v>
      </c>
      <c r="I17" s="60">
        <v>78806.524609999993</v>
      </c>
      <c r="J17" s="61">
        <v>88630.423290000006</v>
      </c>
      <c r="K17" s="60">
        <v>74655.749489999987</v>
      </c>
      <c r="L17" s="60">
        <v>64949.922069999993</v>
      </c>
      <c r="M17" s="52"/>
      <c r="N17" s="52"/>
      <c r="O17" s="52"/>
      <c r="P17" s="52"/>
      <c r="Q17" s="52"/>
      <c r="R17" s="52"/>
      <c r="S17" s="52"/>
      <c r="T17" s="52"/>
      <c r="U17" s="52"/>
      <c r="V17" s="52"/>
      <c r="W17" s="52"/>
      <c r="X17" s="52"/>
      <c r="Y17" s="52"/>
      <c r="Z17" s="52"/>
      <c r="AA17" s="52"/>
      <c r="AB17" s="52"/>
      <c r="AC17" s="52"/>
    </row>
    <row r="18" spans="1:29" s="62" customFormat="1" ht="15" customHeight="1" x14ac:dyDescent="0.25">
      <c r="A18" s="63" t="s">
        <v>468</v>
      </c>
      <c r="B18" s="60">
        <v>6437.4916600000006</v>
      </c>
      <c r="C18" s="60">
        <v>5290.1988000000001</v>
      </c>
      <c r="D18" s="60">
        <v>8979.7599399999999</v>
      </c>
      <c r="E18" s="60">
        <v>8040.7305299999998</v>
      </c>
      <c r="F18" s="60">
        <v>7606.09123</v>
      </c>
      <c r="G18" s="60">
        <v>9843.4030299999995</v>
      </c>
      <c r="H18" s="60">
        <v>21368.237590000001</v>
      </c>
      <c r="I18" s="60">
        <v>34922.9447</v>
      </c>
      <c r="J18" s="61">
        <v>38736.860030000003</v>
      </c>
      <c r="K18" s="60">
        <v>32127.713339999998</v>
      </c>
      <c r="L18" s="60">
        <v>30730.301610000002</v>
      </c>
      <c r="M18" s="52"/>
      <c r="N18" s="52"/>
      <c r="O18" s="52"/>
      <c r="P18" s="52"/>
      <c r="Q18" s="52"/>
      <c r="R18" s="52"/>
      <c r="S18" s="52"/>
      <c r="T18" s="52"/>
      <c r="U18" s="52"/>
      <c r="V18" s="52"/>
      <c r="W18" s="52"/>
      <c r="X18" s="52"/>
      <c r="Y18" s="52"/>
      <c r="Z18" s="52"/>
      <c r="AA18" s="52"/>
      <c r="AB18" s="52"/>
      <c r="AC18" s="52"/>
    </row>
    <row r="19" spans="1:29" s="62" customFormat="1" ht="15" customHeight="1" x14ac:dyDescent="0.25">
      <c r="A19" s="63" t="s">
        <v>38</v>
      </c>
      <c r="B19" s="60">
        <v>62099.027649999996</v>
      </c>
      <c r="C19" s="60">
        <v>64549.689130000006</v>
      </c>
      <c r="D19" s="60">
        <v>74435.349170000001</v>
      </c>
      <c r="E19" s="60">
        <v>87059.976060000001</v>
      </c>
      <c r="F19" s="60">
        <v>659131.64682000002</v>
      </c>
      <c r="G19" s="60">
        <v>614684.82927999995</v>
      </c>
      <c r="H19" s="60">
        <v>538174.81886</v>
      </c>
      <c r="I19" s="60">
        <v>472487.37358999997</v>
      </c>
      <c r="J19" s="61">
        <v>463082.53061000002</v>
      </c>
      <c r="K19" s="60">
        <v>476060.79937999998</v>
      </c>
      <c r="L19" s="60">
        <v>489014.87141000002</v>
      </c>
      <c r="M19" s="52"/>
      <c r="N19" s="52"/>
      <c r="O19" s="52"/>
      <c r="P19" s="52"/>
      <c r="Q19" s="52"/>
      <c r="R19" s="52"/>
      <c r="S19" s="52"/>
      <c r="T19" s="52"/>
      <c r="U19" s="52"/>
      <c r="V19" s="52"/>
      <c r="W19" s="52"/>
      <c r="X19" s="52"/>
      <c r="Y19" s="52"/>
      <c r="Z19" s="52"/>
      <c r="AA19" s="52"/>
      <c r="AB19" s="52"/>
      <c r="AC19" s="52"/>
    </row>
    <row r="20" spans="1:29" s="62" customFormat="1" ht="15" customHeight="1" x14ac:dyDescent="0.25">
      <c r="A20" s="63" t="s">
        <v>469</v>
      </c>
      <c r="B20" s="60">
        <v>-179615.51337999999</v>
      </c>
      <c r="C20" s="60">
        <v>-191456.83194</v>
      </c>
      <c r="D20" s="60">
        <v>-255731.01957</v>
      </c>
      <c r="E20" s="60">
        <v>-266587.33756000001</v>
      </c>
      <c r="F20" s="60">
        <v>-251178.63341000001</v>
      </c>
      <c r="G20" s="60">
        <v>-290470.10606999998</v>
      </c>
      <c r="H20" s="60">
        <v>-341606.06466999999</v>
      </c>
      <c r="I20" s="60">
        <v>-389725.08645</v>
      </c>
      <c r="J20" s="61">
        <v>-415277.11930000002</v>
      </c>
      <c r="K20" s="60">
        <v>-401760.64916999999</v>
      </c>
      <c r="L20" s="60">
        <v>-413840.95989999996</v>
      </c>
      <c r="M20" s="52"/>
      <c r="N20" s="52"/>
      <c r="O20" s="52"/>
      <c r="P20" s="52"/>
      <c r="Q20" s="52"/>
      <c r="R20" s="52"/>
      <c r="S20" s="52"/>
      <c r="T20" s="52"/>
      <c r="U20" s="52"/>
      <c r="V20" s="52"/>
      <c r="W20" s="52"/>
      <c r="X20" s="52"/>
      <c r="Y20" s="52"/>
      <c r="Z20" s="52"/>
      <c r="AA20" s="52"/>
      <c r="AB20" s="52"/>
      <c r="AC20" s="52"/>
    </row>
    <row r="21" spans="1:29" s="62" customFormat="1" ht="15" customHeight="1" x14ac:dyDescent="0.25">
      <c r="A21" s="59" t="s">
        <v>68</v>
      </c>
      <c r="B21" s="60">
        <v>37145.192350000005</v>
      </c>
      <c r="C21" s="60">
        <v>40798.39849</v>
      </c>
      <c r="D21" s="60">
        <v>53844.791979999995</v>
      </c>
      <c r="E21" s="60">
        <v>64462.572959999998</v>
      </c>
      <c r="F21" s="60">
        <v>72009.969870000001</v>
      </c>
      <c r="G21" s="60">
        <v>76659.866190000001</v>
      </c>
      <c r="H21" s="60">
        <v>69851.534540000008</v>
      </c>
      <c r="I21" s="60">
        <v>77500.515310000003</v>
      </c>
      <c r="J21" s="61">
        <v>76289.774170000004</v>
      </c>
      <c r="K21" s="60">
        <v>68189.738659999988</v>
      </c>
      <c r="L21" s="60">
        <v>70781.935719999994</v>
      </c>
      <c r="M21" s="52"/>
      <c r="N21" s="52"/>
      <c r="O21" s="52"/>
      <c r="P21" s="52"/>
      <c r="Q21" s="52"/>
      <c r="R21" s="52"/>
      <c r="S21" s="52"/>
      <c r="T21" s="52"/>
      <c r="U21" s="52"/>
      <c r="V21" s="52"/>
      <c r="W21" s="52"/>
      <c r="X21" s="52"/>
      <c r="Y21" s="52"/>
      <c r="Z21" s="52"/>
      <c r="AA21" s="52"/>
      <c r="AB21" s="52"/>
      <c r="AC21" s="52"/>
    </row>
    <row r="22" spans="1:29" s="62" customFormat="1" ht="15" customHeight="1" x14ac:dyDescent="0.25">
      <c r="A22" s="59" t="s">
        <v>74</v>
      </c>
      <c r="B22" s="60">
        <v>989.4274200000001</v>
      </c>
      <c r="C22" s="60">
        <v>912.89164000000005</v>
      </c>
      <c r="D22" s="60">
        <v>1062.1120600000002</v>
      </c>
      <c r="E22" s="60">
        <v>2877.1207100000001</v>
      </c>
      <c r="F22" s="60">
        <v>637.98235</v>
      </c>
      <c r="G22" s="60">
        <v>664.51229000000001</v>
      </c>
      <c r="H22" s="60">
        <v>878.26316000000008</v>
      </c>
      <c r="I22" s="60">
        <v>943.36964</v>
      </c>
      <c r="J22" s="61">
        <v>1593.481</v>
      </c>
      <c r="K22" s="60">
        <v>1648.8295899999989</v>
      </c>
      <c r="L22" s="60">
        <v>2063.3087399999999</v>
      </c>
      <c r="M22" s="52"/>
      <c r="N22" s="52"/>
      <c r="O22" s="52"/>
      <c r="P22" s="52"/>
      <c r="Q22" s="52"/>
      <c r="R22" s="52"/>
      <c r="S22" s="52"/>
      <c r="T22" s="52"/>
      <c r="U22" s="52"/>
      <c r="V22" s="52"/>
      <c r="W22" s="52"/>
      <c r="X22" s="52"/>
      <c r="Y22" s="52"/>
      <c r="Z22" s="52"/>
      <c r="AA22" s="52"/>
      <c r="AB22" s="52"/>
      <c r="AC22" s="52"/>
    </row>
    <row r="23" spans="1:29" s="62" customFormat="1" ht="15" customHeight="1" x14ac:dyDescent="0.25">
      <c r="A23" s="59" t="s">
        <v>470</v>
      </c>
      <c r="B23" s="60">
        <v>13457.860859999999</v>
      </c>
      <c r="C23" s="60">
        <v>24624.93823</v>
      </c>
      <c r="D23" s="60">
        <v>33323.506090000003</v>
      </c>
      <c r="E23" s="60">
        <v>52974.815950000004</v>
      </c>
      <c r="F23" s="60">
        <v>213182.56372000001</v>
      </c>
      <c r="G23" s="60">
        <v>1202678.12249</v>
      </c>
      <c r="H23" s="60">
        <v>1185592.16793</v>
      </c>
      <c r="I23" s="60">
        <v>1037082.18536</v>
      </c>
      <c r="J23" s="61">
        <v>1013768.46103</v>
      </c>
      <c r="K23" s="60">
        <v>947203.09242000012</v>
      </c>
      <c r="L23" s="60">
        <v>955364.93809999991</v>
      </c>
      <c r="M23" s="52"/>
      <c r="N23" s="52"/>
      <c r="O23" s="52"/>
      <c r="P23" s="52"/>
      <c r="Q23" s="52"/>
      <c r="R23" s="52"/>
      <c r="S23" s="52"/>
      <c r="T23" s="52"/>
      <c r="U23" s="52"/>
      <c r="V23" s="52"/>
      <c r="W23" s="52"/>
      <c r="X23" s="52"/>
      <c r="Y23" s="52"/>
      <c r="Z23" s="52"/>
      <c r="AA23" s="52"/>
      <c r="AB23" s="52"/>
      <c r="AC23" s="52"/>
    </row>
    <row r="24" spans="1:29" s="62" customFormat="1" ht="15" customHeight="1" x14ac:dyDescent="0.25">
      <c r="A24" s="59" t="s">
        <v>84</v>
      </c>
      <c r="B24" s="60">
        <v>93378.84852</v>
      </c>
      <c r="C24" s="60">
        <v>110883.16448000001</v>
      </c>
      <c r="D24" s="60">
        <v>127605.06381000001</v>
      </c>
      <c r="E24" s="60">
        <v>170249.22097999998</v>
      </c>
      <c r="F24" s="60">
        <v>160427.28587999998</v>
      </c>
      <c r="G24" s="60">
        <v>157049.12966999999</v>
      </c>
      <c r="H24" s="60">
        <v>178584.03883</v>
      </c>
      <c r="I24" s="60">
        <v>178972.65340000001</v>
      </c>
      <c r="J24" s="61">
        <v>164143.52455</v>
      </c>
      <c r="K24" s="60">
        <v>169917.70085000002</v>
      </c>
      <c r="L24" s="60">
        <v>164647.89392999999</v>
      </c>
      <c r="M24" s="52"/>
      <c r="N24" s="52"/>
      <c r="O24" s="52"/>
      <c r="P24" s="52"/>
      <c r="Q24" s="52"/>
      <c r="R24" s="52"/>
      <c r="S24" s="52"/>
      <c r="T24" s="52"/>
      <c r="U24" s="52"/>
      <c r="V24" s="52"/>
      <c r="W24" s="52"/>
      <c r="X24" s="52"/>
      <c r="Y24" s="52"/>
      <c r="Z24" s="52"/>
      <c r="AA24" s="52"/>
      <c r="AB24" s="52"/>
      <c r="AC24" s="52"/>
    </row>
    <row r="25" spans="1:29" s="62" customFormat="1" ht="15" customHeight="1" x14ac:dyDescent="0.25">
      <c r="A25" s="59" t="s">
        <v>471</v>
      </c>
      <c r="B25" s="60">
        <v>17142.69196</v>
      </c>
      <c r="C25" s="60">
        <v>19918.448980000001</v>
      </c>
      <c r="D25" s="60">
        <v>27603.225180000001</v>
      </c>
      <c r="E25" s="60">
        <v>28272.784329999999</v>
      </c>
      <c r="F25" s="60">
        <v>32713.754100000002</v>
      </c>
      <c r="G25" s="60">
        <v>27589.841329999999</v>
      </c>
      <c r="H25" s="60">
        <v>34470.268520000005</v>
      </c>
      <c r="I25" s="60">
        <v>33265.327059999996</v>
      </c>
      <c r="J25" s="61">
        <v>35447.900219999996</v>
      </c>
      <c r="K25" s="60">
        <v>36555.565490000001</v>
      </c>
      <c r="L25" s="60">
        <v>36464.823580000004</v>
      </c>
      <c r="M25" s="52"/>
      <c r="N25" s="52"/>
      <c r="O25" s="52"/>
      <c r="P25" s="52"/>
      <c r="Q25" s="52"/>
      <c r="R25" s="52"/>
      <c r="S25" s="52"/>
      <c r="T25" s="52"/>
      <c r="U25" s="52"/>
      <c r="V25" s="52"/>
      <c r="W25" s="52"/>
      <c r="X25" s="52"/>
      <c r="Y25" s="52"/>
      <c r="Z25" s="52"/>
      <c r="AA25" s="52"/>
      <c r="AB25" s="52"/>
      <c r="AC25" s="52"/>
    </row>
    <row r="26" spans="1:29" s="64" customFormat="1" ht="15" customHeight="1" thickBot="1" x14ac:dyDescent="0.3">
      <c r="A26" s="59" t="s">
        <v>100</v>
      </c>
      <c r="B26" s="60">
        <v>0</v>
      </c>
      <c r="C26" s="60">
        <v>0</v>
      </c>
      <c r="D26" s="60">
        <v>0</v>
      </c>
      <c r="E26" s="60">
        <v>0</v>
      </c>
      <c r="F26" s="60">
        <v>0</v>
      </c>
      <c r="G26" s="60">
        <v>0</v>
      </c>
      <c r="H26" s="60">
        <v>0</v>
      </c>
      <c r="I26" s="60">
        <v>0</v>
      </c>
      <c r="J26" s="61">
        <v>0</v>
      </c>
      <c r="K26" s="60">
        <v>0</v>
      </c>
      <c r="L26" s="60">
        <v>0</v>
      </c>
      <c r="M26" s="52"/>
      <c r="N26" s="52"/>
      <c r="O26" s="52"/>
      <c r="P26" s="52"/>
      <c r="Q26" s="52"/>
      <c r="R26" s="52"/>
      <c r="S26" s="52"/>
      <c r="T26" s="52"/>
      <c r="U26" s="52"/>
      <c r="V26" s="52"/>
      <c r="W26" s="52"/>
      <c r="X26" s="52"/>
      <c r="Y26" s="52"/>
      <c r="Z26" s="52"/>
      <c r="AA26" s="52"/>
      <c r="AB26" s="52"/>
      <c r="AC26" s="52"/>
    </row>
    <row r="27" spans="1:29" ht="15" customHeight="1" thickTop="1" thickBot="1" x14ac:dyDescent="0.3">
      <c r="A27" s="543" t="s">
        <v>472</v>
      </c>
      <c r="B27" s="544">
        <v>3162034.3268400002</v>
      </c>
      <c r="C27" s="544">
        <v>3542495.1760500004</v>
      </c>
      <c r="D27" s="544">
        <v>4303495.4396200003</v>
      </c>
      <c r="E27" s="544">
        <v>4951125.1679499997</v>
      </c>
      <c r="F27" s="544">
        <v>6572587.8021999998</v>
      </c>
      <c r="G27" s="544">
        <v>8235986.3786499994</v>
      </c>
      <c r="H27" s="544">
        <v>9016444.043610001</v>
      </c>
      <c r="I27" s="544">
        <v>9037507.8740300015</v>
      </c>
      <c r="J27" s="57">
        <v>8624728.5319299996</v>
      </c>
      <c r="K27" s="544">
        <v>8828178.0067200009</v>
      </c>
      <c r="L27" s="544">
        <v>8825972.7344299983</v>
      </c>
      <c r="M27" s="52"/>
      <c r="N27" s="52"/>
      <c r="O27" s="52"/>
      <c r="P27" s="52"/>
      <c r="Q27" s="52"/>
      <c r="R27" s="52"/>
      <c r="S27" s="52"/>
      <c r="T27" s="52"/>
      <c r="U27" s="52"/>
      <c r="V27" s="52"/>
      <c r="W27" s="52"/>
      <c r="X27" s="52"/>
      <c r="Y27" s="52"/>
      <c r="Z27" s="52"/>
      <c r="AA27" s="52"/>
      <c r="AB27" s="52"/>
      <c r="AC27" s="52"/>
    </row>
    <row r="28" spans="1:29" s="62" customFormat="1" ht="15" customHeight="1" thickTop="1" x14ac:dyDescent="0.25">
      <c r="A28" s="59" t="s">
        <v>473</v>
      </c>
      <c r="B28" s="60">
        <v>294.24556999999999</v>
      </c>
      <c r="C28" s="60">
        <v>342.54304999999999</v>
      </c>
      <c r="D28" s="60">
        <v>235.81457999999998</v>
      </c>
      <c r="E28" s="60">
        <v>188.90720999999999</v>
      </c>
      <c r="F28" s="60">
        <v>2697.0132100000001</v>
      </c>
      <c r="G28" s="60">
        <v>218795.19500000001</v>
      </c>
      <c r="H28" s="60">
        <v>1082598.2287699999</v>
      </c>
      <c r="I28" s="60">
        <v>948109.25002000004</v>
      </c>
      <c r="J28" s="61">
        <v>1540116.5885999999</v>
      </c>
      <c r="K28" s="60">
        <v>1780656.5631300001</v>
      </c>
      <c r="L28" s="60">
        <v>1599820.0612999997</v>
      </c>
      <c r="M28" s="52"/>
      <c r="N28" s="52"/>
      <c r="O28" s="52"/>
      <c r="P28" s="52"/>
      <c r="Q28" s="52"/>
      <c r="R28" s="52"/>
      <c r="S28" s="52"/>
      <c r="T28" s="52"/>
      <c r="U28" s="52"/>
      <c r="V28" s="52"/>
      <c r="W28" s="52"/>
      <c r="X28" s="52"/>
      <c r="Y28" s="52"/>
      <c r="Z28" s="52"/>
      <c r="AA28" s="52"/>
      <c r="AB28" s="52"/>
      <c r="AC28" s="52"/>
    </row>
    <row r="29" spans="1:29" s="62" customFormat="1" ht="15" customHeight="1" x14ac:dyDescent="0.25">
      <c r="A29" s="63" t="s">
        <v>474</v>
      </c>
      <c r="B29" s="60">
        <v>294.24556999999999</v>
      </c>
      <c r="C29" s="60">
        <v>342.54304999999999</v>
      </c>
      <c r="D29" s="60">
        <v>235.81457999999998</v>
      </c>
      <c r="E29" s="60">
        <v>188.90720999999999</v>
      </c>
      <c r="F29" s="60">
        <v>113.66438000000001</v>
      </c>
      <c r="G29" s="60">
        <v>93.094880000000003</v>
      </c>
      <c r="H29" s="60">
        <v>957.70365000000004</v>
      </c>
      <c r="I29" s="60">
        <v>2231.6353599999998</v>
      </c>
      <c r="J29" s="61">
        <v>772.10292000000004</v>
      </c>
      <c r="K29" s="60">
        <v>103.13771000000001</v>
      </c>
      <c r="L29" s="60">
        <v>471.45420000000001</v>
      </c>
      <c r="M29" s="52"/>
      <c r="N29" s="52"/>
      <c r="O29" s="52"/>
      <c r="P29" s="52"/>
      <c r="Q29" s="52"/>
      <c r="R29" s="52"/>
      <c r="S29" s="52"/>
      <c r="T29" s="52"/>
      <c r="U29" s="52"/>
      <c r="V29" s="52"/>
      <c r="W29" s="52"/>
      <c r="X29" s="52"/>
      <c r="Y29" s="52"/>
      <c r="Z29" s="52"/>
      <c r="AA29" s="52"/>
      <c r="AB29" s="52"/>
      <c r="AC29" s="52"/>
    </row>
    <row r="30" spans="1:29" s="62" customFormat="1" ht="15" customHeight="1" x14ac:dyDescent="0.25">
      <c r="A30" s="63" t="s">
        <v>475</v>
      </c>
      <c r="B30" s="60">
        <v>0</v>
      </c>
      <c r="C30" s="60">
        <v>0</v>
      </c>
      <c r="D30" s="60">
        <v>0</v>
      </c>
      <c r="E30" s="60">
        <v>0</v>
      </c>
      <c r="F30" s="60">
        <v>86.106020000000001</v>
      </c>
      <c r="G30" s="60">
        <v>55099.786570000004</v>
      </c>
      <c r="H30" s="60">
        <v>321520.93037999998</v>
      </c>
      <c r="I30" s="60">
        <v>498059.15883999999</v>
      </c>
      <c r="J30" s="61">
        <v>560031.50008000003</v>
      </c>
      <c r="K30" s="60">
        <v>670745.05943000002</v>
      </c>
      <c r="L30" s="60">
        <v>786612.28052999999</v>
      </c>
      <c r="M30" s="52"/>
      <c r="N30" s="52"/>
      <c r="O30" s="52"/>
      <c r="P30" s="52"/>
      <c r="Q30" s="52"/>
      <c r="R30" s="52"/>
      <c r="S30" s="52"/>
      <c r="T30" s="52"/>
      <c r="U30" s="52"/>
      <c r="V30" s="52"/>
      <c r="W30" s="52"/>
      <c r="X30" s="52"/>
      <c r="Y30" s="52"/>
      <c r="Z30" s="52"/>
      <c r="AA30" s="52"/>
      <c r="AB30" s="52"/>
      <c r="AC30" s="52"/>
    </row>
    <row r="31" spans="1:29" s="62" customFormat="1" ht="15" customHeight="1" x14ac:dyDescent="0.25">
      <c r="A31" s="63" t="s">
        <v>476</v>
      </c>
      <c r="B31" s="60">
        <v>0</v>
      </c>
      <c r="C31" s="60">
        <v>0</v>
      </c>
      <c r="D31" s="60">
        <v>0</v>
      </c>
      <c r="E31" s="60">
        <v>0</v>
      </c>
      <c r="F31" s="60">
        <v>2493.38</v>
      </c>
      <c r="G31" s="60">
        <v>32880.391100000001</v>
      </c>
      <c r="H31" s="60">
        <v>55853.521500000003</v>
      </c>
      <c r="I31" s="60">
        <v>62879.54219</v>
      </c>
      <c r="J31" s="61">
        <v>66352.374320000003</v>
      </c>
      <c r="K31" s="60">
        <v>81807.831040000005</v>
      </c>
      <c r="L31" s="60">
        <v>84545.43449</v>
      </c>
      <c r="M31" s="52"/>
      <c r="N31" s="52"/>
      <c r="O31" s="52"/>
      <c r="P31" s="52"/>
      <c r="Q31" s="52"/>
      <c r="R31" s="52"/>
      <c r="S31" s="52"/>
      <c r="T31" s="52"/>
      <c r="U31" s="52"/>
      <c r="V31" s="52"/>
      <c r="W31" s="52"/>
      <c r="X31" s="52"/>
      <c r="Y31" s="52"/>
      <c r="Z31" s="52"/>
      <c r="AA31" s="52"/>
      <c r="AB31" s="52"/>
      <c r="AC31" s="52"/>
    </row>
    <row r="32" spans="1:29" s="62" customFormat="1" ht="15" customHeight="1" x14ac:dyDescent="0.25">
      <c r="A32" s="63" t="s">
        <v>477</v>
      </c>
      <c r="B32" s="60">
        <v>0</v>
      </c>
      <c r="C32" s="60">
        <v>0</v>
      </c>
      <c r="D32" s="60">
        <v>0</v>
      </c>
      <c r="E32" s="60">
        <v>0</v>
      </c>
      <c r="F32" s="60">
        <v>0</v>
      </c>
      <c r="G32" s="60">
        <v>0.76036999999999999</v>
      </c>
      <c r="H32" s="60">
        <v>821.25189999999998</v>
      </c>
      <c r="I32" s="60">
        <v>844.45620999999994</v>
      </c>
      <c r="J32" s="61">
        <v>1397.9900400000001</v>
      </c>
      <c r="K32" s="60">
        <v>4130.0840900000003</v>
      </c>
      <c r="L32" s="60">
        <v>18317.510149999995</v>
      </c>
      <c r="M32" s="52"/>
      <c r="N32" s="52"/>
      <c r="O32" s="52"/>
      <c r="P32" s="52"/>
      <c r="Q32" s="52"/>
      <c r="R32" s="52"/>
      <c r="S32" s="52"/>
      <c r="T32" s="52"/>
      <c r="U32" s="52"/>
      <c r="V32" s="52"/>
      <c r="W32" s="52"/>
      <c r="X32" s="52"/>
      <c r="Y32" s="52"/>
      <c r="Z32" s="52"/>
      <c r="AA32" s="52"/>
      <c r="AB32" s="52"/>
      <c r="AC32" s="52"/>
    </row>
    <row r="33" spans="1:29" s="62" customFormat="1" ht="15" customHeight="1" x14ac:dyDescent="0.25">
      <c r="A33" s="63" t="s">
        <v>478</v>
      </c>
      <c r="B33" s="60">
        <v>0</v>
      </c>
      <c r="C33" s="60">
        <v>0</v>
      </c>
      <c r="D33" s="60">
        <v>0</v>
      </c>
      <c r="E33" s="60">
        <v>0</v>
      </c>
      <c r="F33" s="60">
        <v>0</v>
      </c>
      <c r="G33" s="60">
        <v>129408.17202</v>
      </c>
      <c r="H33" s="60">
        <v>683637.05327000003</v>
      </c>
      <c r="I33" s="60">
        <v>375653.51629</v>
      </c>
      <c r="J33" s="61">
        <v>870980.39489</v>
      </c>
      <c r="K33" s="60">
        <v>973397.19559000013</v>
      </c>
      <c r="L33" s="60">
        <v>679100.19035000016</v>
      </c>
      <c r="M33" s="52"/>
      <c r="N33" s="52"/>
      <c r="O33" s="52"/>
      <c r="P33" s="52"/>
      <c r="Q33" s="52"/>
      <c r="R33" s="52"/>
      <c r="S33" s="52"/>
      <c r="T33" s="52"/>
      <c r="U33" s="52"/>
      <c r="V33" s="52"/>
      <c r="W33" s="52"/>
      <c r="X33" s="52"/>
      <c r="Y33" s="52"/>
      <c r="Z33" s="52"/>
      <c r="AA33" s="52"/>
      <c r="AB33" s="52"/>
      <c r="AC33" s="52"/>
    </row>
    <row r="34" spans="1:29" s="62" customFormat="1" ht="15" customHeight="1" x14ac:dyDescent="0.25">
      <c r="A34" s="63" t="s">
        <v>479</v>
      </c>
      <c r="B34" s="60">
        <v>0</v>
      </c>
      <c r="C34" s="60">
        <v>0</v>
      </c>
      <c r="D34" s="60">
        <v>0</v>
      </c>
      <c r="E34" s="60">
        <v>0</v>
      </c>
      <c r="F34" s="60">
        <v>3.8628100000000001</v>
      </c>
      <c r="G34" s="60">
        <v>1312.9900600000001</v>
      </c>
      <c r="H34" s="60">
        <v>19807.768070000002</v>
      </c>
      <c r="I34" s="60">
        <v>8440.9411300000011</v>
      </c>
      <c r="J34" s="61">
        <v>40582.226350000004</v>
      </c>
      <c r="K34" s="60">
        <v>50473.255270000001</v>
      </c>
      <c r="L34" s="60">
        <v>30773.191580000002</v>
      </c>
      <c r="M34" s="52"/>
      <c r="N34" s="52"/>
      <c r="O34" s="52"/>
      <c r="P34" s="52"/>
      <c r="Q34" s="52"/>
      <c r="R34" s="52"/>
      <c r="S34" s="52"/>
      <c r="T34" s="52"/>
      <c r="U34" s="52"/>
      <c r="V34" s="52"/>
      <c r="W34" s="52"/>
      <c r="X34" s="52"/>
      <c r="Y34" s="52"/>
      <c r="Z34" s="52"/>
      <c r="AA34" s="52"/>
      <c r="AB34" s="52"/>
      <c r="AC34" s="52"/>
    </row>
    <row r="35" spans="1:29" s="62" customFormat="1" ht="15" customHeight="1" x14ac:dyDescent="0.25">
      <c r="A35" s="59" t="s">
        <v>480</v>
      </c>
      <c r="B35" s="60">
        <v>0</v>
      </c>
      <c r="C35" s="60">
        <v>0</v>
      </c>
      <c r="D35" s="60">
        <v>0</v>
      </c>
      <c r="E35" s="60">
        <v>0</v>
      </c>
      <c r="F35" s="60">
        <v>373.82026000000002</v>
      </c>
      <c r="G35" s="60">
        <v>0</v>
      </c>
      <c r="H35" s="60">
        <v>0</v>
      </c>
      <c r="I35" s="60">
        <v>26.93562</v>
      </c>
      <c r="J35" s="61">
        <v>16.257259999999999</v>
      </c>
      <c r="K35" s="60">
        <v>26.111440000000002</v>
      </c>
      <c r="L35" s="60">
        <v>15.12468</v>
      </c>
      <c r="M35" s="52"/>
      <c r="N35" s="52"/>
      <c r="O35" s="52"/>
      <c r="P35" s="52"/>
      <c r="Q35" s="52"/>
      <c r="R35" s="52"/>
      <c r="S35" s="52"/>
      <c r="T35" s="52"/>
      <c r="U35" s="52"/>
      <c r="V35" s="52"/>
      <c r="W35" s="52"/>
      <c r="X35" s="52"/>
      <c r="Y35" s="52"/>
      <c r="Z35" s="52"/>
      <c r="AA35" s="52"/>
      <c r="AB35" s="52"/>
      <c r="AC35" s="52"/>
    </row>
    <row r="36" spans="1:29" s="62" customFormat="1" ht="15" customHeight="1" x14ac:dyDescent="0.25">
      <c r="A36" s="59" t="s">
        <v>481</v>
      </c>
      <c r="B36" s="60">
        <v>2953569.32039</v>
      </c>
      <c r="C36" s="60">
        <v>3283430.8400599998</v>
      </c>
      <c r="D36" s="60">
        <v>3948086.0904099997</v>
      </c>
      <c r="E36" s="60">
        <v>4380989.3709399998</v>
      </c>
      <c r="F36" s="60">
        <v>4198076.3662600005</v>
      </c>
      <c r="G36" s="60">
        <v>5540758.1034799991</v>
      </c>
      <c r="H36" s="60">
        <v>5703533.4702399997</v>
      </c>
      <c r="I36" s="60">
        <v>5279982.2512299996</v>
      </c>
      <c r="J36" s="61">
        <v>5025277.2126400005</v>
      </c>
      <c r="K36" s="60">
        <v>5003204.1323200008</v>
      </c>
      <c r="L36" s="60">
        <v>4692629.34301</v>
      </c>
      <c r="M36" s="52"/>
      <c r="N36" s="52"/>
      <c r="O36" s="52"/>
      <c r="P36" s="52"/>
      <c r="Q36" s="52"/>
      <c r="R36" s="52"/>
      <c r="S36" s="52"/>
      <c r="T36" s="52"/>
      <c r="U36" s="52"/>
      <c r="V36" s="52"/>
      <c r="W36" s="52"/>
      <c r="X36" s="52"/>
      <c r="Y36" s="52"/>
      <c r="Z36" s="52"/>
      <c r="AA36" s="52"/>
      <c r="AB36" s="52"/>
      <c r="AC36" s="52"/>
    </row>
    <row r="37" spans="1:29" s="62" customFormat="1" ht="15" customHeight="1" x14ac:dyDescent="0.25">
      <c r="A37" s="59" t="s">
        <v>482</v>
      </c>
      <c r="B37" s="60">
        <v>130956.26829000001</v>
      </c>
      <c r="C37" s="60">
        <v>158501.36709000001</v>
      </c>
      <c r="D37" s="60">
        <v>209383.23475999999</v>
      </c>
      <c r="E37" s="60">
        <v>257386.67238</v>
      </c>
      <c r="F37" s="60">
        <v>269879.69416000001</v>
      </c>
      <c r="G37" s="60">
        <v>193753.85512999998</v>
      </c>
      <c r="H37" s="60">
        <v>250515.79528999998</v>
      </c>
      <c r="I37" s="60">
        <v>225301.69900999998</v>
      </c>
      <c r="J37" s="61">
        <v>201951.18962000002</v>
      </c>
      <c r="K37" s="60">
        <v>205930.57238</v>
      </c>
      <c r="L37" s="60">
        <v>235205.99273000003</v>
      </c>
      <c r="M37" s="52"/>
      <c r="N37" s="52"/>
      <c r="O37" s="52"/>
      <c r="P37" s="52"/>
      <c r="Q37" s="52"/>
      <c r="R37" s="52"/>
      <c r="S37" s="52"/>
      <c r="T37" s="52"/>
      <c r="U37" s="52"/>
      <c r="V37" s="52"/>
      <c r="W37" s="52"/>
      <c r="X37" s="52"/>
      <c r="Y37" s="52"/>
      <c r="Z37" s="52"/>
      <c r="AA37" s="52"/>
      <c r="AB37" s="52"/>
      <c r="AC37" s="52"/>
    </row>
    <row r="38" spans="1:29" s="62" customFormat="1" ht="15" customHeight="1" x14ac:dyDescent="0.25">
      <c r="A38" s="59" t="s">
        <v>145</v>
      </c>
      <c r="B38" s="60">
        <v>42236.150090000003</v>
      </c>
      <c r="C38" s="60">
        <v>53454.892319999999</v>
      </c>
      <c r="D38" s="60">
        <v>77776.618989999988</v>
      </c>
      <c r="E38" s="60">
        <v>91027.669420000006</v>
      </c>
      <c r="F38" s="60">
        <v>104886.95666</v>
      </c>
      <c r="G38" s="60">
        <v>112257.44953</v>
      </c>
      <c r="H38" s="60">
        <v>162269.50881999999</v>
      </c>
      <c r="I38" s="60">
        <v>156496.18458999999</v>
      </c>
      <c r="J38" s="61">
        <v>162644.4204</v>
      </c>
      <c r="K38" s="60">
        <v>170001.92223999999</v>
      </c>
      <c r="L38" s="60">
        <v>185842.98783</v>
      </c>
      <c r="M38" s="52"/>
      <c r="N38" s="52"/>
      <c r="O38" s="52"/>
      <c r="P38" s="52"/>
      <c r="Q38" s="52"/>
      <c r="R38" s="52"/>
      <c r="S38" s="52"/>
      <c r="T38" s="52"/>
      <c r="U38" s="52"/>
      <c r="V38" s="52"/>
      <c r="W38" s="52"/>
      <c r="X38" s="52"/>
      <c r="Y38" s="52"/>
      <c r="Z38" s="52"/>
      <c r="AA38" s="52"/>
      <c r="AB38" s="52"/>
      <c r="AC38" s="52"/>
    </row>
    <row r="39" spans="1:29" s="62" customFormat="1" ht="15" customHeight="1" x14ac:dyDescent="0.25">
      <c r="A39" s="59" t="s">
        <v>152</v>
      </c>
      <c r="B39" s="60">
        <v>3544.6462799999999</v>
      </c>
      <c r="C39" s="60">
        <v>0</v>
      </c>
      <c r="D39" s="60">
        <v>33810.927499999998</v>
      </c>
      <c r="E39" s="60">
        <v>191279.02999000001</v>
      </c>
      <c r="F39" s="60">
        <v>1973898.14934</v>
      </c>
      <c r="G39" s="60">
        <v>2121958.5817999998</v>
      </c>
      <c r="H39" s="60">
        <v>1743274.0814799999</v>
      </c>
      <c r="I39" s="60">
        <v>1922680.2747500001</v>
      </c>
      <c r="J39" s="61">
        <v>1612828.6587799999</v>
      </c>
      <c r="K39" s="60">
        <v>1593894.8553599999</v>
      </c>
      <c r="L39" s="60">
        <v>2029950.3940900001</v>
      </c>
      <c r="M39" s="52"/>
      <c r="N39" s="52"/>
      <c r="O39" s="52"/>
      <c r="P39" s="52"/>
      <c r="Q39" s="52"/>
      <c r="R39" s="52"/>
      <c r="S39" s="52"/>
      <c r="T39" s="52"/>
      <c r="U39" s="52"/>
      <c r="V39" s="52"/>
      <c r="W39" s="52"/>
      <c r="X39" s="52"/>
      <c r="Y39" s="52"/>
      <c r="Z39" s="52"/>
      <c r="AA39" s="52"/>
      <c r="AB39" s="52"/>
      <c r="AC39" s="52"/>
    </row>
    <row r="40" spans="1:29" s="62" customFormat="1" ht="15" customHeight="1" x14ac:dyDescent="0.25">
      <c r="A40" s="59" t="s">
        <v>483</v>
      </c>
      <c r="B40" s="60">
        <v>31433.696219999998</v>
      </c>
      <c r="C40" s="60">
        <v>46765.533530000001</v>
      </c>
      <c r="D40" s="60">
        <v>34202.753380000002</v>
      </c>
      <c r="E40" s="60">
        <v>30253.518010000003</v>
      </c>
      <c r="F40" s="60">
        <v>22775.802309999999</v>
      </c>
      <c r="G40" s="60">
        <v>48463.19371</v>
      </c>
      <c r="H40" s="60">
        <v>71955.981889999995</v>
      </c>
      <c r="I40" s="60">
        <v>83033.450629999992</v>
      </c>
      <c r="J40" s="61">
        <v>81894.204629999993</v>
      </c>
      <c r="K40" s="60">
        <v>74463.849849999999</v>
      </c>
      <c r="L40" s="60">
        <v>82508.830790000007</v>
      </c>
      <c r="M40" s="52"/>
      <c r="N40" s="52"/>
      <c r="O40" s="52"/>
      <c r="P40" s="52"/>
      <c r="Q40" s="52"/>
      <c r="R40" s="52"/>
      <c r="S40" s="52"/>
      <c r="T40" s="52"/>
      <c r="U40" s="52"/>
      <c r="V40" s="52"/>
      <c r="W40" s="52"/>
      <c r="X40" s="52"/>
      <c r="Y40" s="52"/>
      <c r="Z40" s="52"/>
      <c r="AA40" s="52"/>
      <c r="AB40" s="52"/>
      <c r="AC40" s="52"/>
    </row>
    <row r="41" spans="1:29" s="64" customFormat="1" ht="15" customHeight="1" thickBot="1" x14ac:dyDescent="0.3">
      <c r="A41" s="59" t="s">
        <v>126</v>
      </c>
      <c r="B41" s="60">
        <v>0</v>
      </c>
      <c r="C41" s="60">
        <v>0</v>
      </c>
      <c r="D41" s="60">
        <v>0</v>
      </c>
      <c r="E41" s="60">
        <v>0</v>
      </c>
      <c r="F41" s="60">
        <v>0</v>
      </c>
      <c r="G41" s="60">
        <v>0</v>
      </c>
      <c r="H41" s="60">
        <v>2296.97712</v>
      </c>
      <c r="I41" s="60">
        <v>421877.82818000001</v>
      </c>
      <c r="J41" s="61">
        <v>0</v>
      </c>
      <c r="K41" s="60">
        <v>0</v>
      </c>
      <c r="L41" s="60">
        <v>0</v>
      </c>
      <c r="M41" s="52"/>
      <c r="N41" s="52"/>
      <c r="O41" s="52"/>
      <c r="P41" s="52"/>
      <c r="Q41" s="52"/>
      <c r="R41" s="52"/>
      <c r="S41" s="52"/>
      <c r="T41" s="52"/>
      <c r="U41" s="52"/>
      <c r="V41" s="52"/>
      <c r="W41" s="52"/>
      <c r="X41" s="52"/>
      <c r="Y41" s="52"/>
      <c r="Z41" s="52"/>
      <c r="AA41" s="52"/>
      <c r="AB41" s="52"/>
      <c r="AC41" s="52"/>
    </row>
    <row r="42" spans="1:29" ht="15" customHeight="1" thickTop="1" thickBot="1" x14ac:dyDescent="0.3">
      <c r="A42" s="543" t="s">
        <v>484</v>
      </c>
      <c r="B42" s="544">
        <v>871423.49040000001</v>
      </c>
      <c r="C42" s="544">
        <v>932101.50051000004</v>
      </c>
      <c r="D42" s="544">
        <v>1129376.6249000002</v>
      </c>
      <c r="E42" s="544">
        <v>1280119.3029400001</v>
      </c>
      <c r="F42" s="544">
        <v>1329376.4534200002</v>
      </c>
      <c r="G42" s="544">
        <v>1345793.11794</v>
      </c>
      <c r="H42" s="544">
        <v>1418368.44252</v>
      </c>
      <c r="I42" s="544">
        <v>1461340.4742699999</v>
      </c>
      <c r="J42" s="57">
        <v>1473607.1221500002</v>
      </c>
      <c r="K42" s="544">
        <v>1498781.8014700001</v>
      </c>
      <c r="L42" s="544">
        <v>1517501.6584400001</v>
      </c>
      <c r="M42" s="52"/>
      <c r="N42" s="52"/>
      <c r="O42" s="52"/>
      <c r="P42" s="52"/>
      <c r="Q42" s="52"/>
      <c r="R42" s="52"/>
      <c r="S42" s="52"/>
      <c r="T42" s="52"/>
      <c r="U42" s="52"/>
      <c r="V42" s="52"/>
      <c r="W42" s="52"/>
      <c r="X42" s="52"/>
      <c r="Y42" s="52"/>
      <c r="Z42" s="52"/>
      <c r="AA42" s="52"/>
      <c r="AB42" s="52"/>
      <c r="AC42" s="52"/>
    </row>
    <row r="43" spans="1:29" s="62" customFormat="1" ht="15" customHeight="1" thickTop="1" x14ac:dyDescent="0.25">
      <c r="A43" s="59" t="s">
        <v>167</v>
      </c>
      <c r="B43" s="60">
        <v>754985.15498999995</v>
      </c>
      <c r="C43" s="60">
        <v>817483.82941999997</v>
      </c>
      <c r="D43" s="60">
        <v>989765.58779999998</v>
      </c>
      <c r="E43" s="60">
        <v>1102032.50523</v>
      </c>
      <c r="F43" s="60">
        <v>1174735.3027899999</v>
      </c>
      <c r="G43" s="60">
        <v>1215512.5841199998</v>
      </c>
      <c r="H43" s="60">
        <v>1255084.6971500001</v>
      </c>
      <c r="I43" s="60">
        <v>1310621.0605299999</v>
      </c>
      <c r="J43" s="61">
        <v>1325431.5545399999</v>
      </c>
      <c r="K43" s="60">
        <v>1330354.6885499998</v>
      </c>
      <c r="L43" s="60">
        <v>1353095.2298099999</v>
      </c>
      <c r="M43" s="52"/>
      <c r="N43" s="52"/>
      <c r="O43" s="52"/>
      <c r="P43" s="52"/>
      <c r="Q43" s="52"/>
      <c r="R43" s="52"/>
      <c r="S43" s="52"/>
      <c r="T43" s="52"/>
      <c r="U43" s="52"/>
      <c r="V43" s="52"/>
      <c r="W43" s="52"/>
      <c r="X43" s="52"/>
      <c r="Y43" s="52"/>
      <c r="Z43" s="52"/>
      <c r="AA43" s="52"/>
      <c r="AB43" s="52"/>
      <c r="AC43" s="52"/>
    </row>
    <row r="44" spans="1:29" s="62" customFormat="1" ht="15" customHeight="1" x14ac:dyDescent="0.25">
      <c r="A44" s="59" t="s">
        <v>171</v>
      </c>
      <c r="B44" s="60">
        <v>2880.52144</v>
      </c>
      <c r="C44" s="60">
        <v>2880.52144</v>
      </c>
      <c r="D44" s="60">
        <v>2880.52144</v>
      </c>
      <c r="E44" s="60">
        <v>24036.31695</v>
      </c>
      <c r="F44" s="60">
        <v>21128.33814</v>
      </c>
      <c r="G44" s="60">
        <v>18727.438120000003</v>
      </c>
      <c r="H44" s="60">
        <v>7243.1701199999998</v>
      </c>
      <c r="I44" s="60">
        <v>5185.1701199999998</v>
      </c>
      <c r="J44" s="61">
        <v>1797.46334</v>
      </c>
      <c r="K44" s="60">
        <v>5415.7313400000003</v>
      </c>
      <c r="L44" s="60">
        <v>3357.7313399999998</v>
      </c>
      <c r="M44" s="52"/>
      <c r="N44" s="52"/>
      <c r="O44" s="52"/>
      <c r="P44" s="52"/>
      <c r="Q44" s="52"/>
      <c r="R44" s="52"/>
      <c r="S44" s="52"/>
      <c r="T44" s="52"/>
      <c r="U44" s="52"/>
      <c r="V44" s="52"/>
      <c r="W44" s="52"/>
      <c r="X44" s="52"/>
      <c r="Y44" s="52"/>
      <c r="Z44" s="52"/>
      <c r="AA44" s="52"/>
      <c r="AB44" s="52"/>
      <c r="AC44" s="52"/>
    </row>
    <row r="45" spans="1:29" s="62" customFormat="1" ht="15" customHeight="1" x14ac:dyDescent="0.25">
      <c r="A45" s="59" t="s">
        <v>175</v>
      </c>
      <c r="B45" s="60">
        <v>0</v>
      </c>
      <c r="C45" s="60">
        <v>0</v>
      </c>
      <c r="D45" s="60">
        <v>0</v>
      </c>
      <c r="E45" s="60">
        <v>0</v>
      </c>
      <c r="F45" s="60">
        <v>0</v>
      </c>
      <c r="G45" s="60">
        <v>0</v>
      </c>
      <c r="H45" s="60">
        <v>0</v>
      </c>
      <c r="I45" s="60">
        <v>0</v>
      </c>
      <c r="J45" s="61">
        <v>0</v>
      </c>
      <c r="K45" s="60">
        <v>0</v>
      </c>
      <c r="L45" s="60">
        <v>0</v>
      </c>
      <c r="M45" s="52"/>
      <c r="N45" s="52"/>
      <c r="O45" s="52"/>
      <c r="P45" s="52"/>
      <c r="Q45" s="52"/>
      <c r="R45" s="52"/>
      <c r="S45" s="52"/>
      <c r="T45" s="52"/>
      <c r="U45" s="52"/>
      <c r="V45" s="52"/>
      <c r="W45" s="52"/>
      <c r="X45" s="52"/>
      <c r="Y45" s="52"/>
      <c r="Z45" s="52"/>
      <c r="AA45" s="52"/>
      <c r="AB45" s="52"/>
      <c r="AC45" s="52"/>
    </row>
    <row r="46" spans="1:29" s="62" customFormat="1" ht="15" customHeight="1" x14ac:dyDescent="0.25">
      <c r="A46" s="59" t="s">
        <v>485</v>
      </c>
      <c r="B46" s="60">
        <v>43052.662880000003</v>
      </c>
      <c r="C46" s="60">
        <v>51066.139729999995</v>
      </c>
      <c r="D46" s="60">
        <v>65722.340649999998</v>
      </c>
      <c r="E46" s="60">
        <v>81108.213470000002</v>
      </c>
      <c r="F46" s="60">
        <v>107983.31731</v>
      </c>
      <c r="G46" s="60">
        <v>116959.98092</v>
      </c>
      <c r="H46" s="60">
        <v>122246.24523999999</v>
      </c>
      <c r="I46" s="60">
        <v>134968.04084999999</v>
      </c>
      <c r="J46" s="61">
        <v>143321.89749999999</v>
      </c>
      <c r="K46" s="60">
        <v>143373.88487000001</v>
      </c>
      <c r="L46" s="60">
        <v>149569.83605000001</v>
      </c>
      <c r="M46" s="52"/>
      <c r="N46" s="52"/>
      <c r="O46" s="52"/>
      <c r="P46" s="52"/>
      <c r="Q46" s="52"/>
      <c r="R46" s="52"/>
      <c r="S46" s="52"/>
      <c r="T46" s="52"/>
      <c r="U46" s="52"/>
      <c r="V46" s="52"/>
      <c r="W46" s="52"/>
      <c r="X46" s="52"/>
      <c r="Y46" s="52"/>
      <c r="Z46" s="52"/>
      <c r="AA46" s="52"/>
      <c r="AB46" s="52"/>
      <c r="AC46" s="52"/>
    </row>
    <row r="47" spans="1:29" s="62" customFormat="1" ht="15" customHeight="1" x14ac:dyDescent="0.25">
      <c r="A47" s="59" t="s">
        <v>181</v>
      </c>
      <c r="B47" s="60">
        <v>70505.151089999999</v>
      </c>
      <c r="C47" s="60">
        <v>60671.009920000004</v>
      </c>
      <c r="D47" s="60">
        <v>71008.175010000006</v>
      </c>
      <c r="E47" s="60">
        <v>72942.267290000003</v>
      </c>
      <c r="F47" s="60">
        <v>25529.495179999998</v>
      </c>
      <c r="G47" s="60">
        <v>-5406.8852200000001</v>
      </c>
      <c r="H47" s="60">
        <v>33794.330009999998</v>
      </c>
      <c r="I47" s="60">
        <v>10566.20277</v>
      </c>
      <c r="J47" s="61">
        <v>3056.2067700000002</v>
      </c>
      <c r="K47" s="60">
        <v>19637.496710000007</v>
      </c>
      <c r="L47" s="60">
        <v>11478.861239999998</v>
      </c>
      <c r="M47" s="52"/>
      <c r="N47" s="52"/>
      <c r="O47" s="52"/>
      <c r="P47" s="52"/>
      <c r="Q47" s="52"/>
      <c r="R47" s="52"/>
      <c r="S47" s="52"/>
      <c r="T47" s="52"/>
      <c r="U47" s="52"/>
      <c r="V47" s="52"/>
      <c r="W47" s="52"/>
      <c r="X47" s="52"/>
      <c r="Y47" s="52"/>
      <c r="Z47" s="52"/>
      <c r="AA47" s="52"/>
      <c r="AB47" s="52"/>
      <c r="AC47" s="52"/>
    </row>
    <row r="48" spans="1:29" s="62" customFormat="1" ht="15" customHeight="1" x14ac:dyDescent="0.25">
      <c r="A48" s="63" t="s">
        <v>486</v>
      </c>
      <c r="B48" s="60">
        <v>2499.93145</v>
      </c>
      <c r="C48" s="60">
        <v>0</v>
      </c>
      <c r="D48" s="60">
        <v>-3872.1011200000003</v>
      </c>
      <c r="E48" s="60">
        <v>-25174.512149999999</v>
      </c>
      <c r="F48" s="60">
        <v>-22635.634100000003</v>
      </c>
      <c r="G48" s="60">
        <v>-15513.55083</v>
      </c>
      <c r="H48" s="60">
        <v>-29296.262920000001</v>
      </c>
      <c r="I48" s="60">
        <v>-29812.831420000002</v>
      </c>
      <c r="J48" s="61">
        <v>-12991.4766</v>
      </c>
      <c r="K48" s="60">
        <v>-17966.597979999995</v>
      </c>
      <c r="L48" s="60">
        <v>-9298.9957100000029</v>
      </c>
      <c r="M48" s="52"/>
      <c r="N48" s="52"/>
      <c r="O48" s="52"/>
      <c r="P48" s="52"/>
      <c r="Q48" s="52"/>
      <c r="R48" s="52"/>
      <c r="S48" s="52"/>
      <c r="T48" s="52"/>
      <c r="U48" s="52"/>
      <c r="V48" s="52"/>
      <c r="W48" s="52"/>
      <c r="X48" s="52"/>
      <c r="Y48" s="52"/>
      <c r="Z48" s="52"/>
      <c r="AA48" s="52"/>
      <c r="AB48" s="52"/>
      <c r="AC48" s="52"/>
    </row>
    <row r="49" spans="1:29" s="64" customFormat="1" ht="15" customHeight="1" thickBot="1" x14ac:dyDescent="0.3">
      <c r="A49" s="63" t="s">
        <v>487</v>
      </c>
      <c r="B49" s="60">
        <v>68005.219639999996</v>
      </c>
      <c r="C49" s="60">
        <v>60671.009920000004</v>
      </c>
      <c r="D49" s="60">
        <v>74880.276129999998</v>
      </c>
      <c r="E49" s="60">
        <v>98116.779439999998</v>
      </c>
      <c r="F49" s="60">
        <v>48165.129280000001</v>
      </c>
      <c r="G49" s="60">
        <v>10106.66561</v>
      </c>
      <c r="H49" s="60">
        <v>63090.592929999999</v>
      </c>
      <c r="I49" s="60">
        <v>40379.034189999998</v>
      </c>
      <c r="J49" s="61">
        <v>16047.683369999999</v>
      </c>
      <c r="K49" s="60">
        <v>37604.094690000005</v>
      </c>
      <c r="L49" s="60">
        <v>20777.856949999998</v>
      </c>
      <c r="M49" s="52"/>
      <c r="N49" s="52"/>
      <c r="O49" s="52"/>
      <c r="P49" s="52"/>
      <c r="Q49" s="52"/>
      <c r="R49" s="52"/>
      <c r="S49" s="52"/>
      <c r="T49" s="52"/>
      <c r="U49" s="52"/>
      <c r="V49" s="52"/>
      <c r="W49" s="52"/>
      <c r="X49" s="52"/>
      <c r="Y49" s="52"/>
      <c r="Z49" s="52"/>
      <c r="AA49" s="52"/>
      <c r="AB49" s="52"/>
      <c r="AC49" s="52"/>
    </row>
    <row r="50" spans="1:29" ht="15" customHeight="1" thickTop="1" thickBot="1" x14ac:dyDescent="0.3">
      <c r="A50" s="543" t="s">
        <v>488</v>
      </c>
      <c r="B50" s="544">
        <v>4033457.8172399998</v>
      </c>
      <c r="C50" s="544">
        <v>4474596.6765600005</v>
      </c>
      <c r="D50" s="544">
        <v>5432872.0645200005</v>
      </c>
      <c r="E50" s="544">
        <v>6231244.4708900005</v>
      </c>
      <c r="F50" s="544">
        <v>7901964.25562</v>
      </c>
      <c r="G50" s="544">
        <v>9581779.4965899996</v>
      </c>
      <c r="H50" s="544">
        <v>10434812.486129999</v>
      </c>
      <c r="I50" s="544">
        <v>10498848.348299999</v>
      </c>
      <c r="J50" s="57">
        <v>10098335.65408</v>
      </c>
      <c r="K50" s="544">
        <v>10326959.808190001</v>
      </c>
      <c r="L50" s="544">
        <v>10343474.392870001</v>
      </c>
      <c r="M50" s="52"/>
      <c r="N50" s="52"/>
      <c r="O50" s="52"/>
      <c r="P50" s="52"/>
      <c r="Q50" s="52"/>
      <c r="R50" s="52"/>
      <c r="S50" s="52"/>
      <c r="T50" s="52"/>
      <c r="U50" s="52"/>
      <c r="V50" s="52"/>
      <c r="W50" s="52"/>
      <c r="X50" s="52"/>
      <c r="Y50" s="52"/>
      <c r="Z50" s="52"/>
      <c r="AA50" s="52"/>
      <c r="AB50" s="52"/>
      <c r="AC50" s="52"/>
    </row>
    <row r="51" spans="1:29" s="62" customFormat="1" ht="15" customHeight="1" thickTop="1" x14ac:dyDescent="0.25">
      <c r="A51" s="65" t="s">
        <v>489</v>
      </c>
      <c r="B51" s="60">
        <v>0</v>
      </c>
      <c r="C51" s="60">
        <v>0</v>
      </c>
      <c r="D51" s="60">
        <v>804.84282999999994</v>
      </c>
      <c r="E51" s="60">
        <v>905.41243999999995</v>
      </c>
      <c r="F51" s="60">
        <v>905.41243999999995</v>
      </c>
      <c r="G51" s="60">
        <v>14896.94081</v>
      </c>
      <c r="H51" s="60">
        <v>15696.06639</v>
      </c>
      <c r="I51" s="60">
        <v>14562.17251</v>
      </c>
      <c r="J51" s="61">
        <v>14562.17251</v>
      </c>
      <c r="K51" s="60">
        <v>41811.355349999991</v>
      </c>
      <c r="L51" s="60">
        <v>89905.778869999995</v>
      </c>
      <c r="M51" s="52"/>
      <c r="N51" s="52"/>
      <c r="O51" s="52"/>
      <c r="P51" s="52"/>
      <c r="Q51" s="52"/>
      <c r="R51" s="52"/>
      <c r="S51" s="52"/>
      <c r="T51" s="52"/>
      <c r="U51" s="52"/>
      <c r="V51" s="52"/>
      <c r="W51" s="52"/>
      <c r="X51" s="52"/>
      <c r="Y51" s="52"/>
      <c r="Z51" s="52"/>
      <c r="AA51" s="52"/>
      <c r="AB51" s="52"/>
      <c r="AC51" s="52"/>
    </row>
    <row r="52" spans="1:29" s="64" customFormat="1" ht="15" customHeight="1" x14ac:dyDescent="0.25">
      <c r="A52" s="63" t="s">
        <v>490</v>
      </c>
      <c r="B52" s="60">
        <v>0</v>
      </c>
      <c r="C52" s="60">
        <v>0</v>
      </c>
      <c r="D52" s="60">
        <v>0</v>
      </c>
      <c r="E52" s="60">
        <v>0</v>
      </c>
      <c r="F52" s="60">
        <v>0</v>
      </c>
      <c r="G52" s="60">
        <v>0</v>
      </c>
      <c r="H52" s="60">
        <v>0</v>
      </c>
      <c r="I52" s="60">
        <v>0</v>
      </c>
      <c r="J52" s="61">
        <v>0</v>
      </c>
      <c r="K52" s="60">
        <v>0</v>
      </c>
      <c r="L52" s="60">
        <v>0</v>
      </c>
      <c r="M52" s="52"/>
      <c r="N52" s="52"/>
      <c r="O52" s="52"/>
      <c r="P52" s="52"/>
      <c r="Q52" s="52"/>
      <c r="R52" s="52"/>
      <c r="S52" s="52"/>
      <c r="T52" s="52"/>
      <c r="U52" s="52"/>
      <c r="V52" s="52"/>
      <c r="W52" s="52"/>
      <c r="X52" s="52"/>
      <c r="Y52" s="52"/>
      <c r="Z52" s="52"/>
      <c r="AA52" s="52"/>
      <c r="AB52" s="52"/>
      <c r="AC52" s="52"/>
    </row>
    <row r="53" spans="1:29" s="64" customFormat="1" ht="15" customHeight="1" x14ac:dyDescent="0.25">
      <c r="A53" s="63" t="s">
        <v>491</v>
      </c>
      <c r="B53" s="60">
        <v>0</v>
      </c>
      <c r="C53" s="60">
        <v>0</v>
      </c>
      <c r="D53" s="60">
        <v>0</v>
      </c>
      <c r="E53" s="60">
        <v>0</v>
      </c>
      <c r="F53" s="60">
        <v>0</v>
      </c>
      <c r="G53" s="60">
        <v>0</v>
      </c>
      <c r="H53" s="60">
        <v>0</v>
      </c>
      <c r="I53" s="60">
        <v>0</v>
      </c>
      <c r="J53" s="61">
        <v>0</v>
      </c>
      <c r="K53" s="60">
        <v>27991.074820000002</v>
      </c>
      <c r="L53" s="60">
        <v>76114.485809999998</v>
      </c>
      <c r="M53" s="52"/>
      <c r="N53" s="52"/>
      <c r="O53" s="52"/>
      <c r="P53" s="52"/>
      <c r="Q53" s="52"/>
      <c r="R53" s="52"/>
      <c r="S53" s="52"/>
      <c r="T53" s="52"/>
      <c r="U53" s="52"/>
      <c r="V53" s="52"/>
      <c r="W53" s="52"/>
      <c r="X53" s="52"/>
      <c r="Y53" s="52"/>
      <c r="Z53" s="52"/>
      <c r="AA53" s="52"/>
      <c r="AB53" s="52"/>
      <c r="AC53" s="52"/>
    </row>
    <row r="54" spans="1:29" s="64" customFormat="1" ht="15" customHeight="1" x14ac:dyDescent="0.25">
      <c r="A54" s="63" t="s">
        <v>492</v>
      </c>
      <c r="B54" s="60">
        <v>0</v>
      </c>
      <c r="C54" s="60">
        <v>0</v>
      </c>
      <c r="D54" s="60">
        <v>0</v>
      </c>
      <c r="E54" s="60">
        <v>0</v>
      </c>
      <c r="F54" s="60">
        <v>0</v>
      </c>
      <c r="G54" s="60">
        <v>0</v>
      </c>
      <c r="H54" s="60">
        <v>0</v>
      </c>
      <c r="I54" s="60">
        <v>0</v>
      </c>
      <c r="J54" s="61">
        <v>0</v>
      </c>
      <c r="K54" s="60">
        <v>0</v>
      </c>
      <c r="L54" s="60">
        <v>0</v>
      </c>
      <c r="M54" s="52"/>
      <c r="N54" s="52"/>
      <c r="O54" s="52"/>
      <c r="P54" s="52"/>
      <c r="Q54" s="52"/>
      <c r="R54" s="52"/>
      <c r="S54" s="52"/>
      <c r="T54" s="52"/>
      <c r="U54" s="52"/>
      <c r="V54" s="52"/>
      <c r="W54" s="52"/>
      <c r="X54" s="52"/>
      <c r="Y54" s="52"/>
      <c r="Z54" s="52"/>
      <c r="AA54" s="52"/>
      <c r="AB54" s="52"/>
      <c r="AC54" s="52"/>
    </row>
    <row r="55" spans="1:29" s="64" customFormat="1" ht="15" customHeight="1" x14ac:dyDescent="0.25">
      <c r="A55" s="63" t="s">
        <v>493</v>
      </c>
      <c r="B55" s="60">
        <v>0</v>
      </c>
      <c r="C55" s="60">
        <v>0</v>
      </c>
      <c r="D55" s="60">
        <v>0</v>
      </c>
      <c r="E55" s="60">
        <v>0</v>
      </c>
      <c r="F55" s="60">
        <v>0</v>
      </c>
      <c r="G55" s="60">
        <v>0</v>
      </c>
      <c r="H55" s="60">
        <v>0</v>
      </c>
      <c r="I55" s="60">
        <v>0</v>
      </c>
      <c r="J55" s="61">
        <v>0</v>
      </c>
      <c r="K55" s="60">
        <v>0</v>
      </c>
      <c r="L55" s="60">
        <v>0</v>
      </c>
      <c r="M55" s="52"/>
      <c r="N55" s="52"/>
      <c r="O55" s="52"/>
      <c r="P55" s="52"/>
      <c r="Q55" s="52"/>
      <c r="R55" s="52"/>
      <c r="S55" s="52"/>
      <c r="T55" s="52"/>
      <c r="U55" s="52"/>
      <c r="V55" s="52"/>
      <c r="W55" s="52"/>
      <c r="X55" s="52"/>
      <c r="Y55" s="52"/>
      <c r="Z55" s="52"/>
      <c r="AA55" s="52"/>
      <c r="AB55" s="52"/>
      <c r="AC55" s="52"/>
    </row>
    <row r="56" spans="1:29" s="64" customFormat="1" ht="15" customHeight="1" x14ac:dyDescent="0.25">
      <c r="A56" s="63" t="s">
        <v>494</v>
      </c>
      <c r="B56" s="60">
        <v>0</v>
      </c>
      <c r="C56" s="60">
        <v>0</v>
      </c>
      <c r="D56" s="60">
        <v>804.84282999999994</v>
      </c>
      <c r="E56" s="60">
        <v>905.41243999999995</v>
      </c>
      <c r="F56" s="60">
        <v>905.41243999999995</v>
      </c>
      <c r="G56" s="60">
        <v>14896.94081</v>
      </c>
      <c r="H56" s="60">
        <v>15696.06639</v>
      </c>
      <c r="I56" s="60">
        <v>14562.17251</v>
      </c>
      <c r="J56" s="61">
        <v>14562.17251</v>
      </c>
      <c r="K56" s="60">
        <v>13820.28053</v>
      </c>
      <c r="L56" s="60">
        <v>13791.29306</v>
      </c>
      <c r="M56" s="52"/>
      <c r="N56" s="52"/>
      <c r="O56" s="52"/>
      <c r="P56" s="52"/>
      <c r="Q56" s="52"/>
      <c r="R56" s="52"/>
      <c r="S56" s="52"/>
      <c r="T56" s="52"/>
      <c r="U56" s="52"/>
      <c r="V56" s="52"/>
      <c r="W56" s="52"/>
      <c r="X56" s="52"/>
      <c r="Y56" s="52"/>
      <c r="Z56" s="52"/>
      <c r="AA56" s="52"/>
      <c r="AB56" s="52"/>
      <c r="AC56" s="52"/>
    </row>
    <row r="57" spans="1:29" s="64" customFormat="1" ht="15" customHeight="1" x14ac:dyDescent="0.25">
      <c r="A57" s="59" t="s">
        <v>495</v>
      </c>
      <c r="B57" s="60">
        <v>4894074.6201599995</v>
      </c>
      <c r="C57" s="60">
        <v>6153867.5195699995</v>
      </c>
      <c r="D57" s="60">
        <v>6287396.8164600004</v>
      </c>
      <c r="E57" s="60">
        <v>8682354.6926000006</v>
      </c>
      <c r="F57" s="60">
        <v>8952864.1272400003</v>
      </c>
      <c r="G57" s="60">
        <v>9489469.8861699998</v>
      </c>
      <c r="H57" s="60">
        <v>9911396.9378200006</v>
      </c>
      <c r="I57" s="60">
        <v>10593518.94283</v>
      </c>
      <c r="J57" s="61">
        <v>10957208.20489</v>
      </c>
      <c r="K57" s="60">
        <v>11220273.584399998</v>
      </c>
      <c r="L57" s="60">
        <v>11431041.5853</v>
      </c>
      <c r="M57" s="52"/>
      <c r="N57" s="52"/>
      <c r="O57" s="52"/>
      <c r="P57" s="52"/>
      <c r="Q57" s="52"/>
      <c r="R57" s="52"/>
      <c r="S57" s="52"/>
      <c r="T57" s="52"/>
      <c r="U57" s="52"/>
      <c r="V57" s="52"/>
      <c r="W57" s="52"/>
      <c r="X57" s="52"/>
      <c r="Y57" s="52"/>
      <c r="Z57" s="52"/>
      <c r="AA57" s="52"/>
      <c r="AB57" s="52"/>
      <c r="AC57" s="52"/>
    </row>
    <row r="58" spans="1:29" x14ac:dyDescent="0.25">
      <c r="A58" s="545" t="s">
        <v>496</v>
      </c>
      <c r="B58" s="546">
        <v>798147.99959999998</v>
      </c>
      <c r="C58" s="546">
        <v>854236.13709000009</v>
      </c>
      <c r="D58" s="546">
        <v>1101134.18689</v>
      </c>
      <c r="E58" s="546">
        <v>1262600.2797699999</v>
      </c>
      <c r="F58" s="546">
        <v>1159088.2856300001</v>
      </c>
      <c r="G58" s="546">
        <v>1224081.39808</v>
      </c>
      <c r="H58" s="546">
        <v>1536498.3663299999</v>
      </c>
      <c r="I58" s="546">
        <v>1673024.1520799999</v>
      </c>
      <c r="J58" s="66">
        <v>701087.29940999998</v>
      </c>
      <c r="K58" s="546">
        <v>1671602.7994299999</v>
      </c>
      <c r="L58" s="546">
        <v>703461.07218999998</v>
      </c>
      <c r="M58" s="52"/>
      <c r="N58" s="52"/>
      <c r="O58" s="52"/>
      <c r="P58" s="52"/>
      <c r="Q58" s="52"/>
      <c r="R58" s="52"/>
      <c r="S58" s="52"/>
      <c r="T58" s="52"/>
      <c r="U58" s="52"/>
      <c r="V58" s="52"/>
      <c r="W58" s="52"/>
      <c r="X58" s="52"/>
      <c r="Y58" s="52"/>
      <c r="Z58" s="52"/>
      <c r="AA58" s="52"/>
      <c r="AB58" s="52"/>
      <c r="AC58" s="52"/>
    </row>
    <row r="59" spans="1:29" ht="15" customHeight="1" x14ac:dyDescent="0.25">
      <c r="A59" s="63" t="s">
        <v>497</v>
      </c>
      <c r="B59" s="60">
        <v>-179026.93430000002</v>
      </c>
      <c r="C59" s="60">
        <v>-181000.85099000001</v>
      </c>
      <c r="D59" s="60">
        <v>-225234.72203</v>
      </c>
      <c r="E59" s="60">
        <v>-262751.36200999998</v>
      </c>
      <c r="F59" s="60">
        <v>-306525.27294</v>
      </c>
      <c r="G59" s="60">
        <v>-381024.20204</v>
      </c>
      <c r="H59" s="60">
        <v>-416101.17019999999</v>
      </c>
      <c r="I59" s="60">
        <v>-423890.97604000004</v>
      </c>
      <c r="J59" s="61">
        <v>-179969.18777000002</v>
      </c>
      <c r="K59" s="60">
        <v>430202.96828000003</v>
      </c>
      <c r="L59" s="60">
        <v>183960.45638999998</v>
      </c>
      <c r="M59" s="52"/>
      <c r="N59" s="52"/>
      <c r="O59" s="52"/>
      <c r="P59" s="52"/>
      <c r="Q59" s="52"/>
      <c r="R59" s="52"/>
      <c r="S59" s="52"/>
      <c r="T59" s="52"/>
      <c r="U59" s="52"/>
      <c r="V59" s="52"/>
      <c r="W59" s="52"/>
      <c r="X59" s="52"/>
      <c r="Y59" s="52"/>
      <c r="Z59" s="52"/>
      <c r="AA59" s="52"/>
      <c r="AB59" s="52"/>
      <c r="AC59" s="52"/>
    </row>
    <row r="60" spans="1:29" ht="15" customHeight="1" x14ac:dyDescent="0.25">
      <c r="A60" s="59" t="s">
        <v>498</v>
      </c>
      <c r="B60" s="60">
        <v>619121.0652999999</v>
      </c>
      <c r="C60" s="60">
        <v>673235.28610000003</v>
      </c>
      <c r="D60" s="60">
        <v>875899.46486000007</v>
      </c>
      <c r="E60" s="60">
        <v>999848.91775999998</v>
      </c>
      <c r="F60" s="60">
        <v>852563.01269</v>
      </c>
      <c r="G60" s="60">
        <v>843057.19603999995</v>
      </c>
      <c r="H60" s="60">
        <v>1120397.1961300001</v>
      </c>
      <c r="I60" s="60">
        <v>1249133.17604</v>
      </c>
      <c r="J60" s="61">
        <v>521118.11163999996</v>
      </c>
      <c r="K60" s="60">
        <v>1241399.83115</v>
      </c>
      <c r="L60" s="60">
        <v>519500.61580000003</v>
      </c>
      <c r="M60" s="52"/>
      <c r="N60" s="52"/>
      <c r="O60" s="52"/>
      <c r="P60" s="52"/>
      <c r="Q60" s="52"/>
      <c r="R60" s="52"/>
      <c r="S60" s="52"/>
      <c r="T60" s="52"/>
      <c r="U60" s="52"/>
      <c r="V60" s="52"/>
      <c r="W60" s="52"/>
      <c r="X60" s="52"/>
      <c r="Y60" s="52"/>
      <c r="Z60" s="52"/>
      <c r="AA60" s="52"/>
      <c r="AB60" s="52"/>
      <c r="AC60" s="52"/>
    </row>
    <row r="61" spans="1:29" ht="15" customHeight="1" x14ac:dyDescent="0.25">
      <c r="A61" s="67" t="s">
        <v>499</v>
      </c>
      <c r="B61" s="60">
        <v>26658.72078</v>
      </c>
      <c r="C61" s="60">
        <v>30707.047979999999</v>
      </c>
      <c r="D61" s="60">
        <v>36115.45433</v>
      </c>
      <c r="E61" s="60">
        <v>39645.167999999998</v>
      </c>
      <c r="F61" s="60">
        <v>36189.795579999998</v>
      </c>
      <c r="G61" s="60">
        <v>35228.070220000001</v>
      </c>
      <c r="H61" s="60">
        <v>37055.942840000003</v>
      </c>
      <c r="I61" s="60">
        <v>48052.083639999997</v>
      </c>
      <c r="J61" s="61">
        <v>28040.777819999999</v>
      </c>
      <c r="K61" s="60">
        <v>82053.347979999991</v>
      </c>
      <c r="L61" s="60">
        <v>39944.612910000011</v>
      </c>
      <c r="M61" s="52"/>
      <c r="N61" s="52"/>
      <c r="O61" s="52"/>
      <c r="P61" s="52"/>
      <c r="Q61" s="52"/>
      <c r="R61" s="52"/>
      <c r="S61" s="52"/>
      <c r="T61" s="52"/>
      <c r="U61" s="52"/>
      <c r="V61" s="52"/>
      <c r="W61" s="52"/>
      <c r="X61" s="52"/>
      <c r="Y61" s="52"/>
      <c r="Z61" s="52"/>
      <c r="AA61" s="52"/>
      <c r="AB61" s="52"/>
      <c r="AC61" s="52"/>
    </row>
    <row r="62" spans="1:29" ht="15" customHeight="1" x14ac:dyDescent="0.25">
      <c r="A62" s="63" t="s">
        <v>500</v>
      </c>
      <c r="B62" s="60">
        <v>-19541.875510000002</v>
      </c>
      <c r="C62" s="60">
        <v>-17897.221430000001</v>
      </c>
      <c r="D62" s="60">
        <v>-25668.53944</v>
      </c>
      <c r="E62" s="60">
        <v>-32309.356820000001</v>
      </c>
      <c r="F62" s="60">
        <v>-34876.357219999998</v>
      </c>
      <c r="G62" s="60">
        <v>-27314.336340000002</v>
      </c>
      <c r="H62" s="60">
        <v>-35588.837079999998</v>
      </c>
      <c r="I62" s="60">
        <v>-76148.523419999998</v>
      </c>
      <c r="J62" s="61">
        <v>-36900.090369999998</v>
      </c>
      <c r="K62" s="60">
        <v>152993.18466</v>
      </c>
      <c r="L62" s="60">
        <v>58573.4712</v>
      </c>
      <c r="M62" s="52"/>
      <c r="N62" s="52"/>
      <c r="O62" s="52"/>
      <c r="P62" s="52"/>
      <c r="Q62" s="52"/>
      <c r="R62" s="52"/>
      <c r="S62" s="52"/>
      <c r="T62" s="52"/>
      <c r="U62" s="52"/>
      <c r="V62" s="52"/>
      <c r="W62" s="52"/>
      <c r="X62" s="52"/>
      <c r="Y62" s="52"/>
      <c r="Z62" s="52"/>
      <c r="AA62" s="52"/>
      <c r="AB62" s="52"/>
      <c r="AC62" s="52"/>
    </row>
    <row r="63" spans="1:29" ht="15" customHeight="1" x14ac:dyDescent="0.25">
      <c r="A63" s="68" t="s">
        <v>501</v>
      </c>
      <c r="B63" s="60">
        <v>626237.91057000007</v>
      </c>
      <c r="C63" s="60">
        <v>686045.11265000002</v>
      </c>
      <c r="D63" s="60">
        <v>886346.37974999996</v>
      </c>
      <c r="E63" s="60">
        <v>1007184.7289400001</v>
      </c>
      <c r="F63" s="60">
        <v>853876.45104999992</v>
      </c>
      <c r="G63" s="60">
        <v>850970.92991999991</v>
      </c>
      <c r="H63" s="60">
        <v>1121864.30189</v>
      </c>
      <c r="I63" s="60">
        <v>1221036.7362599999</v>
      </c>
      <c r="J63" s="61">
        <v>512258.79908999999</v>
      </c>
      <c r="K63" s="60">
        <v>1170459.99447</v>
      </c>
      <c r="L63" s="60">
        <v>500871.75751000002</v>
      </c>
      <c r="M63" s="52"/>
      <c r="N63" s="52"/>
      <c r="O63" s="52"/>
      <c r="P63" s="52"/>
      <c r="Q63" s="52"/>
      <c r="R63" s="52"/>
      <c r="S63" s="52"/>
      <c r="T63" s="52"/>
      <c r="U63" s="52"/>
      <c r="V63" s="52"/>
      <c r="W63" s="52"/>
      <c r="X63" s="52"/>
      <c r="Y63" s="52"/>
      <c r="Z63" s="52"/>
      <c r="AA63" s="52"/>
      <c r="AB63" s="52"/>
      <c r="AC63" s="52"/>
    </row>
    <row r="64" spans="1:29" ht="15" customHeight="1" x14ac:dyDescent="0.25">
      <c r="A64" s="67" t="s">
        <v>502</v>
      </c>
      <c r="B64" s="60">
        <v>279325.6459</v>
      </c>
      <c r="C64" s="60">
        <v>281893.38447000005</v>
      </c>
      <c r="D64" s="60">
        <v>342752.37552999996</v>
      </c>
      <c r="E64" s="60">
        <v>278523.58954000002</v>
      </c>
      <c r="F64" s="60">
        <v>257746.31447000001</v>
      </c>
      <c r="G64" s="60">
        <v>132040.87423000002</v>
      </c>
      <c r="H64" s="60">
        <v>198361.86318000001</v>
      </c>
      <c r="I64" s="60">
        <v>257116.92251</v>
      </c>
      <c r="J64" s="61">
        <v>159974.69193</v>
      </c>
      <c r="K64" s="60">
        <v>360731.30154000001</v>
      </c>
      <c r="L64" s="60">
        <v>134043.13323000001</v>
      </c>
      <c r="M64" s="52"/>
      <c r="N64" s="52"/>
      <c r="O64" s="52"/>
      <c r="P64" s="52"/>
      <c r="Q64" s="52"/>
      <c r="R64" s="52"/>
      <c r="S64" s="52"/>
      <c r="T64" s="52"/>
      <c r="U64" s="52"/>
      <c r="V64" s="52"/>
      <c r="W64" s="52"/>
      <c r="X64" s="52"/>
      <c r="Y64" s="52"/>
      <c r="Z64" s="52"/>
      <c r="AA64" s="52"/>
      <c r="AB64" s="52"/>
      <c r="AC64" s="52"/>
    </row>
    <row r="65" spans="1:29" ht="15" customHeight="1" x14ac:dyDescent="0.25">
      <c r="A65" s="67" t="s">
        <v>503</v>
      </c>
      <c r="B65" s="60">
        <v>-341995.56542</v>
      </c>
      <c r="C65" s="60">
        <v>-351883.66342</v>
      </c>
      <c r="D65" s="60">
        <v>-430812.26555000001</v>
      </c>
      <c r="E65" s="60">
        <v>-355472.11443000002</v>
      </c>
      <c r="F65" s="60">
        <v>-323580.17786</v>
      </c>
      <c r="G65" s="60">
        <v>-215524.60389</v>
      </c>
      <c r="H65" s="60">
        <v>-392864.00052</v>
      </c>
      <c r="I65" s="60">
        <v>-505993.80524000002</v>
      </c>
      <c r="J65" s="61">
        <v>-266263.01283000002</v>
      </c>
      <c r="K65" s="60">
        <v>574061.61628999992</v>
      </c>
      <c r="L65" s="60">
        <v>197451.60454999999</v>
      </c>
      <c r="M65" s="52"/>
      <c r="N65" s="52"/>
      <c r="O65" s="52"/>
      <c r="P65" s="52"/>
      <c r="Q65" s="52"/>
      <c r="R65" s="52"/>
      <c r="S65" s="52"/>
      <c r="T65" s="52"/>
      <c r="U65" s="52"/>
      <c r="V65" s="52"/>
      <c r="W65" s="52"/>
      <c r="X65" s="52"/>
      <c r="Y65" s="52"/>
      <c r="Z65" s="52"/>
      <c r="AA65" s="52"/>
      <c r="AB65" s="52"/>
      <c r="AC65" s="52"/>
    </row>
    <row r="66" spans="1:29" ht="15" customHeight="1" x14ac:dyDescent="0.25">
      <c r="A66" s="59" t="s">
        <v>504</v>
      </c>
      <c r="B66" s="60">
        <v>563567.99104999995</v>
      </c>
      <c r="C66" s="60">
        <v>616054.83370000008</v>
      </c>
      <c r="D66" s="60">
        <v>798286.48973000003</v>
      </c>
      <c r="E66" s="60">
        <v>930236.20404999994</v>
      </c>
      <c r="F66" s="60">
        <v>788042.58765999996</v>
      </c>
      <c r="G66" s="60">
        <v>767487.20025999995</v>
      </c>
      <c r="H66" s="60">
        <v>927362.16454999999</v>
      </c>
      <c r="I66" s="60">
        <v>972159.85352999996</v>
      </c>
      <c r="J66" s="61">
        <v>405970.47818999999</v>
      </c>
      <c r="K66" s="60">
        <v>957129.67972000025</v>
      </c>
      <c r="L66" s="60">
        <v>437463.28619000007</v>
      </c>
      <c r="M66" s="52"/>
      <c r="N66" s="52"/>
      <c r="O66" s="52"/>
      <c r="P66" s="52"/>
      <c r="Q66" s="52"/>
      <c r="R66" s="52"/>
      <c r="S66" s="52"/>
      <c r="T66" s="52"/>
      <c r="U66" s="52"/>
      <c r="V66" s="52"/>
      <c r="W66" s="52"/>
      <c r="X66" s="52"/>
      <c r="Y66" s="52"/>
      <c r="Z66" s="52"/>
      <c r="AA66" s="52"/>
      <c r="AB66" s="52"/>
      <c r="AC66" s="52"/>
    </row>
    <row r="67" spans="1:29" ht="15" customHeight="1" x14ac:dyDescent="0.25">
      <c r="A67" s="63" t="s">
        <v>505</v>
      </c>
      <c r="B67" s="60">
        <v>-454359.52593</v>
      </c>
      <c r="C67" s="60">
        <v>-507631.47766000003</v>
      </c>
      <c r="D67" s="60">
        <v>-651504.03161000006</v>
      </c>
      <c r="E67" s="60">
        <v>-729456.94159000006</v>
      </c>
      <c r="F67" s="60">
        <v>-702440.50465999998</v>
      </c>
      <c r="G67" s="60">
        <v>-724500.14249</v>
      </c>
      <c r="H67" s="60">
        <v>-809995.3001799999</v>
      </c>
      <c r="I67" s="60">
        <v>-887264.12624999997</v>
      </c>
      <c r="J67" s="61">
        <v>-384024.30215</v>
      </c>
      <c r="K67" s="60">
        <v>901176.82277000009</v>
      </c>
      <c r="L67" s="60">
        <v>404531.20303000009</v>
      </c>
      <c r="M67" s="52"/>
      <c r="N67" s="52"/>
      <c r="O67" s="52"/>
      <c r="P67" s="52"/>
      <c r="Q67" s="52"/>
      <c r="R67" s="52"/>
      <c r="S67" s="52"/>
      <c r="T67" s="52"/>
      <c r="U67" s="52"/>
      <c r="V67" s="52"/>
      <c r="W67" s="52"/>
      <c r="X67" s="52"/>
      <c r="Y67" s="52"/>
      <c r="Z67" s="52"/>
      <c r="AA67" s="52"/>
      <c r="AB67" s="52"/>
      <c r="AC67" s="52"/>
    </row>
    <row r="68" spans="1:29" ht="15" customHeight="1" x14ac:dyDescent="0.25">
      <c r="A68" s="68" t="s">
        <v>506</v>
      </c>
      <c r="B68" s="60">
        <v>109208.46512000001</v>
      </c>
      <c r="C68" s="60">
        <v>108423.35604000001</v>
      </c>
      <c r="D68" s="60">
        <v>146782.45812</v>
      </c>
      <c r="E68" s="60">
        <v>200779.26246</v>
      </c>
      <c r="F68" s="60">
        <v>85602.082999999999</v>
      </c>
      <c r="G68" s="60">
        <v>42987.057770000007</v>
      </c>
      <c r="H68" s="60">
        <v>117366.86437000001</v>
      </c>
      <c r="I68" s="60">
        <v>84895.727280000006</v>
      </c>
      <c r="J68" s="61">
        <v>21946.176039999998</v>
      </c>
      <c r="K68" s="60">
        <v>55952.856950000161</v>
      </c>
      <c r="L68" s="60">
        <v>32932.08315999998</v>
      </c>
      <c r="M68" s="52"/>
      <c r="N68" s="52"/>
      <c r="O68" s="52"/>
      <c r="P68" s="52"/>
      <c r="Q68" s="52"/>
      <c r="R68" s="52"/>
      <c r="S68" s="52"/>
      <c r="T68" s="52"/>
      <c r="U68" s="52"/>
      <c r="V68" s="52"/>
      <c r="W68" s="52"/>
      <c r="X68" s="52"/>
      <c r="Y68" s="52"/>
      <c r="Z68" s="52"/>
      <c r="AA68" s="52"/>
      <c r="AB68" s="52"/>
      <c r="AC68" s="52"/>
    </row>
    <row r="69" spans="1:29" ht="15" customHeight="1" x14ac:dyDescent="0.25">
      <c r="A69" s="68" t="s">
        <v>507</v>
      </c>
      <c r="B69" s="60">
        <v>306.38585</v>
      </c>
      <c r="C69" s="60">
        <v>26.748139999999999</v>
      </c>
      <c r="D69" s="60">
        <v>-4.8061400000000001</v>
      </c>
      <c r="E69" s="60">
        <v>31.566890000000001</v>
      </c>
      <c r="F69" s="60">
        <v>35.59675</v>
      </c>
      <c r="G69" s="60">
        <v>15.807799999999999</v>
      </c>
      <c r="H69" s="60">
        <v>18.451740000000001</v>
      </c>
      <c r="I69" s="60">
        <v>13.06781</v>
      </c>
      <c r="J69" s="61">
        <v>2.3536700000000002</v>
      </c>
      <c r="K69" s="60">
        <v>60.286600000000007</v>
      </c>
      <c r="L69" s="60">
        <v>791.43714</v>
      </c>
      <c r="M69" s="52"/>
      <c r="N69" s="52"/>
      <c r="O69" s="52"/>
      <c r="P69" s="52"/>
      <c r="Q69" s="52"/>
      <c r="R69" s="52"/>
      <c r="S69" s="52"/>
      <c r="T69" s="52"/>
      <c r="U69" s="52"/>
      <c r="V69" s="52"/>
      <c r="W69" s="52"/>
      <c r="X69" s="52"/>
      <c r="Y69" s="52"/>
      <c r="Z69" s="52"/>
      <c r="AA69" s="52"/>
      <c r="AB69" s="52"/>
      <c r="AC69" s="52"/>
    </row>
    <row r="70" spans="1:29" ht="15" customHeight="1" x14ac:dyDescent="0.25">
      <c r="A70" s="69" t="s">
        <v>508</v>
      </c>
      <c r="B70" s="60">
        <v>306.25893000000002</v>
      </c>
      <c r="C70" s="60">
        <v>26.424209999999999</v>
      </c>
      <c r="D70" s="60">
        <v>-5.0344499999999996</v>
      </c>
      <c r="E70" s="60">
        <v>31.518999999999998</v>
      </c>
      <c r="F70" s="60">
        <v>35.560430000000004</v>
      </c>
      <c r="G70" s="60">
        <v>15.790959999999998</v>
      </c>
      <c r="H70" s="60">
        <v>18.451520000000002</v>
      </c>
      <c r="I70" s="60">
        <v>13.06781</v>
      </c>
      <c r="J70" s="61">
        <v>2.35365</v>
      </c>
      <c r="K70" s="60">
        <v>58.33135</v>
      </c>
      <c r="L70" s="60">
        <v>47.889519999999997</v>
      </c>
      <c r="M70" s="52"/>
      <c r="N70" s="52"/>
      <c r="O70" s="52"/>
      <c r="P70" s="52"/>
      <c r="Q70" s="52"/>
      <c r="R70" s="52"/>
      <c r="S70" s="52"/>
      <c r="T70" s="52"/>
      <c r="U70" s="52"/>
      <c r="V70" s="52"/>
      <c r="W70" s="52"/>
      <c r="X70" s="52"/>
      <c r="Y70" s="52"/>
      <c r="Z70" s="52"/>
      <c r="AA70" s="52"/>
      <c r="AB70" s="52"/>
      <c r="AC70" s="52"/>
    </row>
    <row r="71" spans="1:29" ht="15" customHeight="1" x14ac:dyDescent="0.25">
      <c r="A71" s="69" t="s">
        <v>509</v>
      </c>
      <c r="B71" s="60">
        <v>0.12692000000000001</v>
      </c>
      <c r="C71" s="60">
        <v>0.32393</v>
      </c>
      <c r="D71" s="60">
        <v>0.22831000000000001</v>
      </c>
      <c r="E71" s="60">
        <v>4.7890000000000002E-2</v>
      </c>
      <c r="F71" s="60">
        <v>3.6319999999999998E-2</v>
      </c>
      <c r="G71" s="60">
        <v>1.6840000000000001E-2</v>
      </c>
      <c r="H71" s="60">
        <v>2.2000000000000001E-4</v>
      </c>
      <c r="I71" s="60">
        <v>0</v>
      </c>
      <c r="J71" s="61">
        <v>2.0000000000000002E-5</v>
      </c>
      <c r="K71" s="60">
        <v>1.9552499999999999</v>
      </c>
      <c r="L71" s="60">
        <v>743.54762000000005</v>
      </c>
      <c r="M71" s="52"/>
      <c r="N71" s="52"/>
      <c r="O71" s="52"/>
      <c r="P71" s="52"/>
      <c r="Q71" s="52"/>
      <c r="R71" s="52"/>
      <c r="S71" s="52"/>
      <c r="T71" s="52"/>
      <c r="U71" s="52"/>
      <c r="V71" s="52"/>
      <c r="W71" s="52"/>
      <c r="X71" s="52"/>
      <c r="Y71" s="52"/>
      <c r="Z71" s="52"/>
      <c r="AA71" s="52"/>
      <c r="AB71" s="52"/>
      <c r="AC71" s="52"/>
    </row>
    <row r="72" spans="1:29" ht="15" customHeight="1" x14ac:dyDescent="0.25">
      <c r="A72" s="59" t="s">
        <v>510</v>
      </c>
      <c r="B72" s="60">
        <v>-143.40394000000001</v>
      </c>
      <c r="C72" s="60">
        <v>-327.61212</v>
      </c>
      <c r="D72" s="60">
        <v>-1177.0200300000001</v>
      </c>
      <c r="E72" s="60">
        <v>-0.13904</v>
      </c>
      <c r="F72" s="60">
        <v>-4.3377299999999996</v>
      </c>
      <c r="G72" s="60">
        <v>212.68557000000001</v>
      </c>
      <c r="H72" s="60">
        <v>717.13481999999999</v>
      </c>
      <c r="I72" s="60">
        <v>-204.66982999999999</v>
      </c>
      <c r="J72" s="61">
        <v>99.230779999999996</v>
      </c>
      <c r="K72" s="60">
        <v>-226.65985999999998</v>
      </c>
      <c r="L72" s="60">
        <v>416.42187999999999</v>
      </c>
      <c r="M72" s="52"/>
      <c r="N72" s="52"/>
      <c r="O72" s="52"/>
      <c r="P72" s="52"/>
      <c r="Q72" s="52"/>
      <c r="R72" s="52"/>
      <c r="S72" s="52"/>
      <c r="T72" s="52"/>
      <c r="U72" s="52"/>
      <c r="V72" s="52"/>
      <c r="W72" s="52"/>
      <c r="X72" s="52"/>
      <c r="Y72" s="52"/>
      <c r="Z72" s="52"/>
      <c r="AA72" s="52"/>
      <c r="AB72" s="52"/>
      <c r="AC72" s="52"/>
    </row>
    <row r="73" spans="1:29" ht="15" customHeight="1" x14ac:dyDescent="0.25">
      <c r="A73" s="59" t="s">
        <v>511</v>
      </c>
      <c r="B73" s="60">
        <v>-143.40394000000001</v>
      </c>
      <c r="C73" s="60">
        <v>-327.61212</v>
      </c>
      <c r="D73" s="60">
        <v>-1177.0200300000001</v>
      </c>
      <c r="E73" s="60">
        <v>-0.13904</v>
      </c>
      <c r="F73" s="60">
        <v>-4.3377299999999996</v>
      </c>
      <c r="G73" s="60">
        <v>212.68644</v>
      </c>
      <c r="H73" s="60">
        <v>79.102910000000008</v>
      </c>
      <c r="I73" s="60">
        <v>-4.9349699999999999</v>
      </c>
      <c r="J73" s="61">
        <v>-40.971239999999995</v>
      </c>
      <c r="K73" s="60">
        <v>-86.457849999999993</v>
      </c>
      <c r="L73" s="60">
        <v>416.42187999999999</v>
      </c>
      <c r="M73" s="52"/>
      <c r="N73" s="52"/>
      <c r="O73" s="52"/>
      <c r="P73" s="52"/>
      <c r="Q73" s="52"/>
      <c r="R73" s="52"/>
      <c r="S73" s="52"/>
      <c r="T73" s="52"/>
      <c r="U73" s="52"/>
      <c r="V73" s="52"/>
      <c r="W73" s="52"/>
      <c r="X73" s="52"/>
      <c r="Y73" s="52"/>
      <c r="Z73" s="52"/>
      <c r="AA73" s="52"/>
      <c r="AB73" s="52"/>
      <c r="AC73" s="52"/>
    </row>
    <row r="74" spans="1:29" ht="15" customHeight="1" x14ac:dyDescent="0.25">
      <c r="A74" s="63" t="s">
        <v>512</v>
      </c>
      <c r="B74" s="60">
        <v>0</v>
      </c>
      <c r="C74" s="60">
        <v>0</v>
      </c>
      <c r="D74" s="60">
        <v>0</v>
      </c>
      <c r="E74" s="60">
        <v>0</v>
      </c>
      <c r="F74" s="60">
        <v>0</v>
      </c>
      <c r="G74" s="60">
        <v>-8.7000000000000001E-4</v>
      </c>
      <c r="H74" s="60">
        <v>638.03191000000004</v>
      </c>
      <c r="I74" s="60">
        <v>-199.73486</v>
      </c>
      <c r="J74" s="61">
        <v>140.20201999999998</v>
      </c>
      <c r="K74" s="60">
        <v>-140.20201</v>
      </c>
      <c r="L74" s="60">
        <v>0</v>
      </c>
      <c r="M74" s="52"/>
      <c r="N74" s="52"/>
      <c r="O74" s="52"/>
      <c r="P74" s="52"/>
      <c r="Q74" s="52"/>
      <c r="R74" s="52"/>
      <c r="S74" s="52"/>
      <c r="T74" s="52"/>
      <c r="U74" s="52"/>
      <c r="V74" s="52"/>
      <c r="W74" s="52"/>
      <c r="X74" s="52"/>
      <c r="Y74" s="52"/>
      <c r="Z74" s="52"/>
      <c r="AA74" s="52"/>
      <c r="AB74" s="52"/>
      <c r="AC74" s="52"/>
    </row>
    <row r="75" spans="1:29" ht="15" customHeight="1" x14ac:dyDescent="0.25">
      <c r="A75" s="59" t="s">
        <v>513</v>
      </c>
      <c r="B75" s="60">
        <v>109371.44703</v>
      </c>
      <c r="C75" s="60">
        <v>108122.49206</v>
      </c>
      <c r="D75" s="60">
        <v>145600.63194999998</v>
      </c>
      <c r="E75" s="60">
        <v>200810.69031000001</v>
      </c>
      <c r="F75" s="60">
        <v>85633.342019999996</v>
      </c>
      <c r="G75" s="60">
        <v>43215.551140000003</v>
      </c>
      <c r="H75" s="60">
        <v>118102.45093000001</v>
      </c>
      <c r="I75" s="60">
        <v>84704.125260000001</v>
      </c>
      <c r="J75" s="61">
        <v>22047.760489999997</v>
      </c>
      <c r="K75" s="60">
        <v>56239.803410000161</v>
      </c>
      <c r="L75" s="60">
        <v>33307.098420000068</v>
      </c>
      <c r="M75" s="52"/>
      <c r="N75" s="52"/>
      <c r="O75" s="52"/>
      <c r="P75" s="52"/>
      <c r="Q75" s="52"/>
      <c r="R75" s="52"/>
      <c r="S75" s="52"/>
      <c r="T75" s="52"/>
      <c r="U75" s="52"/>
      <c r="V75" s="52"/>
      <c r="W75" s="52"/>
      <c r="X75" s="52"/>
      <c r="Y75" s="52"/>
      <c r="Z75" s="52"/>
      <c r="AA75" s="52"/>
      <c r="AB75" s="52"/>
      <c r="AC75" s="52"/>
    </row>
    <row r="76" spans="1:29" ht="15" customHeight="1" x14ac:dyDescent="0.25">
      <c r="A76" s="70" t="s">
        <v>514</v>
      </c>
      <c r="B76" s="60">
        <v>3337.3301099999999</v>
      </c>
      <c r="C76" s="60">
        <v>2037.3966699999999</v>
      </c>
      <c r="D76" s="60">
        <v>-1449.3150500000002</v>
      </c>
      <c r="E76" s="60">
        <v>-5291.6878499999993</v>
      </c>
      <c r="F76" s="60">
        <v>5985.9975800000002</v>
      </c>
      <c r="G76" s="60">
        <v>-1134.88509</v>
      </c>
      <c r="H76" s="60">
        <v>9045.9273400000002</v>
      </c>
      <c r="I76" s="60">
        <v>-6847.1352999999999</v>
      </c>
      <c r="J76" s="61">
        <v>3.25379</v>
      </c>
      <c r="K76" s="60">
        <v>-3908.7662599999981</v>
      </c>
      <c r="L76" s="60">
        <v>-12709.069799999999</v>
      </c>
      <c r="M76" s="52"/>
      <c r="N76" s="52"/>
      <c r="O76" s="52"/>
      <c r="P76" s="52"/>
      <c r="Q76" s="52"/>
      <c r="R76" s="52"/>
      <c r="S76" s="52"/>
      <c r="T76" s="52"/>
      <c r="U76" s="52"/>
      <c r="V76" s="52"/>
      <c r="W76" s="52"/>
      <c r="X76" s="52"/>
      <c r="Y76" s="52"/>
      <c r="Z76" s="52"/>
      <c r="AA76" s="52"/>
      <c r="AB76" s="52"/>
      <c r="AC76" s="52"/>
    </row>
    <row r="77" spans="1:29" ht="15" customHeight="1" x14ac:dyDescent="0.25">
      <c r="A77" s="68" t="s">
        <v>515</v>
      </c>
      <c r="B77" s="60">
        <v>112708.77714000001</v>
      </c>
      <c r="C77" s="60">
        <v>110159.88873000001</v>
      </c>
      <c r="D77" s="60">
        <v>144151.31690000001</v>
      </c>
      <c r="E77" s="60">
        <v>195519.00246000002</v>
      </c>
      <c r="F77" s="60">
        <v>91619.339599999992</v>
      </c>
      <c r="G77" s="60">
        <v>42080.66605</v>
      </c>
      <c r="H77" s="60">
        <v>127148.37827</v>
      </c>
      <c r="I77" s="60">
        <v>77856.989959999992</v>
      </c>
      <c r="J77" s="61">
        <v>22051.014279999999</v>
      </c>
      <c r="K77" s="60">
        <v>52331.037150000164</v>
      </c>
      <c r="L77" s="60">
        <v>20598.028620000063</v>
      </c>
      <c r="M77" s="52"/>
      <c r="N77" s="52"/>
      <c r="O77" s="52"/>
      <c r="P77" s="52"/>
      <c r="Q77" s="52"/>
      <c r="R77" s="52"/>
      <c r="S77" s="52"/>
      <c r="T77" s="52"/>
      <c r="U77" s="52"/>
      <c r="V77" s="52"/>
      <c r="W77" s="52"/>
      <c r="X77" s="52"/>
      <c r="Y77" s="52"/>
      <c r="Z77" s="52"/>
      <c r="AA77" s="52"/>
      <c r="AB77" s="52"/>
      <c r="AC77" s="52"/>
    </row>
    <row r="78" spans="1:29" ht="15" customHeight="1" x14ac:dyDescent="0.25">
      <c r="A78" s="67" t="s">
        <v>516</v>
      </c>
      <c r="B78" s="60">
        <v>-117.80033999999999</v>
      </c>
      <c r="C78" s="60">
        <v>1256.30432</v>
      </c>
      <c r="D78" s="60">
        <v>1252.03746</v>
      </c>
      <c r="E78" s="60">
        <v>1494.43941</v>
      </c>
      <c r="F78" s="60">
        <v>-353.96939000000003</v>
      </c>
      <c r="G78" s="60">
        <v>-13665.143699999999</v>
      </c>
      <c r="H78" s="60">
        <v>359.08681999999999</v>
      </c>
      <c r="I78" s="60">
        <v>756.19740000000002</v>
      </c>
      <c r="J78" s="61">
        <v>2008.70047</v>
      </c>
      <c r="K78" s="60">
        <v>2201.6794799999989</v>
      </c>
      <c r="L78" s="60">
        <v>1310.0935500000001</v>
      </c>
      <c r="M78" s="52"/>
      <c r="N78" s="52"/>
      <c r="O78" s="52"/>
      <c r="P78" s="52"/>
      <c r="Q78" s="52"/>
      <c r="R78" s="52"/>
      <c r="S78" s="52"/>
      <c r="T78" s="52"/>
      <c r="U78" s="52"/>
      <c r="V78" s="52"/>
      <c r="W78" s="52"/>
      <c r="X78" s="52"/>
      <c r="Y78" s="52"/>
      <c r="Z78" s="52"/>
      <c r="AA78" s="52"/>
      <c r="AB78" s="52"/>
      <c r="AC78" s="52"/>
    </row>
    <row r="79" spans="1:29" ht="15" customHeight="1" x14ac:dyDescent="0.25">
      <c r="A79" s="59" t="s">
        <v>517</v>
      </c>
      <c r="B79" s="60">
        <v>112590.9768</v>
      </c>
      <c r="C79" s="60">
        <v>111416.19305</v>
      </c>
      <c r="D79" s="60">
        <v>145403.35436000003</v>
      </c>
      <c r="E79" s="60">
        <v>197013.44187000001</v>
      </c>
      <c r="F79" s="60">
        <v>91265.370209999994</v>
      </c>
      <c r="G79" s="60">
        <v>28415.522350000003</v>
      </c>
      <c r="H79" s="60">
        <v>127507.46509</v>
      </c>
      <c r="I79" s="60">
        <v>78613.187359999996</v>
      </c>
      <c r="J79" s="61">
        <v>24059.714749999999</v>
      </c>
      <c r="K79" s="60">
        <v>54532.716630000163</v>
      </c>
      <c r="L79" s="60">
        <v>21908.122170000068</v>
      </c>
      <c r="M79" s="52"/>
      <c r="N79" s="52"/>
      <c r="O79" s="52"/>
      <c r="P79" s="52"/>
      <c r="Q79" s="52"/>
      <c r="R79" s="52"/>
      <c r="S79" s="52"/>
      <c r="T79" s="52"/>
      <c r="U79" s="52"/>
      <c r="V79" s="52"/>
      <c r="W79" s="52"/>
      <c r="X79" s="52"/>
      <c r="Y79" s="52"/>
      <c r="Z79" s="52"/>
      <c r="AA79" s="52"/>
      <c r="AB79" s="52"/>
      <c r="AC79" s="52"/>
    </row>
    <row r="80" spans="1:29" ht="15" customHeight="1" x14ac:dyDescent="0.25">
      <c r="A80" s="67" t="s">
        <v>518</v>
      </c>
      <c r="B80" s="60">
        <v>0</v>
      </c>
      <c r="C80" s="60">
        <v>0</v>
      </c>
      <c r="D80" s="60">
        <v>0</v>
      </c>
      <c r="E80" s="60">
        <v>0</v>
      </c>
      <c r="F80" s="60">
        <v>0</v>
      </c>
      <c r="G80" s="60">
        <v>0</v>
      </c>
      <c r="H80" s="60">
        <v>0</v>
      </c>
      <c r="I80" s="60">
        <v>0</v>
      </c>
      <c r="J80" s="61">
        <v>0</v>
      </c>
      <c r="K80" s="60">
        <v>0</v>
      </c>
      <c r="L80" s="60">
        <v>0</v>
      </c>
      <c r="M80" s="52"/>
      <c r="N80" s="52"/>
      <c r="O80" s="52"/>
      <c r="P80" s="52"/>
      <c r="Q80" s="52"/>
      <c r="R80" s="52"/>
      <c r="S80" s="52"/>
      <c r="T80" s="52"/>
      <c r="U80" s="52"/>
      <c r="V80" s="52"/>
      <c r="W80" s="52"/>
      <c r="X80" s="52"/>
      <c r="Y80" s="52"/>
      <c r="Z80" s="52"/>
      <c r="AA80" s="52"/>
      <c r="AB80" s="52"/>
      <c r="AC80" s="52"/>
    </row>
    <row r="81" spans="1:29" ht="15" customHeight="1" x14ac:dyDescent="0.25">
      <c r="A81" s="59" t="s">
        <v>519</v>
      </c>
      <c r="B81" s="60">
        <v>112590.9768</v>
      </c>
      <c r="C81" s="60">
        <v>111416.19305</v>
      </c>
      <c r="D81" s="60">
        <v>145403.35436000003</v>
      </c>
      <c r="E81" s="60">
        <v>197013.44187000001</v>
      </c>
      <c r="F81" s="60">
        <v>91265.370209999994</v>
      </c>
      <c r="G81" s="60">
        <v>28415.522350000003</v>
      </c>
      <c r="H81" s="60">
        <v>127507.46509</v>
      </c>
      <c r="I81" s="60">
        <v>78613.187359999996</v>
      </c>
      <c r="J81" s="61">
        <v>24059.714749999999</v>
      </c>
      <c r="K81" s="60">
        <v>54532.716630000163</v>
      </c>
      <c r="L81" s="60">
        <v>21908.122170000068</v>
      </c>
      <c r="M81" s="52"/>
      <c r="N81" s="52"/>
      <c r="O81" s="52"/>
      <c r="P81" s="52"/>
      <c r="Q81" s="52"/>
      <c r="R81" s="52"/>
      <c r="S81" s="52"/>
      <c r="T81" s="52"/>
      <c r="U81" s="52"/>
      <c r="V81" s="52"/>
      <c r="W81" s="52"/>
      <c r="X81" s="52"/>
      <c r="Y81" s="52"/>
      <c r="Z81" s="52"/>
      <c r="AA81" s="52"/>
      <c r="AB81" s="52"/>
      <c r="AC81" s="52"/>
    </row>
    <row r="82" spans="1:29" ht="15" customHeight="1" thickBot="1" x14ac:dyDescent="0.3">
      <c r="A82" s="67" t="s">
        <v>520</v>
      </c>
      <c r="B82" s="60">
        <v>-44585.757159999994</v>
      </c>
      <c r="C82" s="60">
        <v>-50745.183130000005</v>
      </c>
      <c r="D82" s="60">
        <v>-70523.078239999988</v>
      </c>
      <c r="E82" s="60">
        <v>-98896.662400000001</v>
      </c>
      <c r="F82" s="60">
        <v>-43100.240819999999</v>
      </c>
      <c r="G82" s="60">
        <v>-18308.856460000003</v>
      </c>
      <c r="H82" s="60">
        <v>-64416.871780000001</v>
      </c>
      <c r="I82" s="60">
        <v>-38234.153429999998</v>
      </c>
      <c r="J82" s="61">
        <v>-8012.0313799999994</v>
      </c>
      <c r="K82" s="60">
        <v>16928.621939999997</v>
      </c>
      <c r="L82" s="60">
        <v>1130.26521</v>
      </c>
      <c r="M82" s="52"/>
      <c r="N82" s="52"/>
      <c r="O82" s="52"/>
      <c r="P82" s="52"/>
      <c r="Q82" s="52"/>
      <c r="R82" s="52"/>
      <c r="S82" s="52"/>
      <c r="T82" s="52"/>
      <c r="U82" s="52"/>
      <c r="V82" s="52"/>
      <c r="W82" s="52"/>
      <c r="X82" s="52"/>
      <c r="Y82" s="52"/>
      <c r="Z82" s="52"/>
      <c r="AA82" s="52"/>
      <c r="AB82" s="52"/>
      <c r="AC82" s="52"/>
    </row>
    <row r="83" spans="1:29" ht="15" customHeight="1" thickTop="1" thickBot="1" x14ac:dyDescent="0.3">
      <c r="A83" s="543" t="s">
        <v>521</v>
      </c>
      <c r="B83" s="544">
        <v>68005.219639999996</v>
      </c>
      <c r="C83" s="544">
        <v>60671.009920000004</v>
      </c>
      <c r="D83" s="544">
        <v>74880.27612000001</v>
      </c>
      <c r="E83" s="544">
        <v>98116.779469999994</v>
      </c>
      <c r="F83" s="544">
        <v>48165.129390000002</v>
      </c>
      <c r="G83" s="544">
        <v>10106.66589</v>
      </c>
      <c r="H83" s="544">
        <v>63090.593310000004</v>
      </c>
      <c r="I83" s="544">
        <v>40379.033929999998</v>
      </c>
      <c r="J83" s="57">
        <v>16047.683369999999</v>
      </c>
      <c r="K83" s="544">
        <v>37604.094690000165</v>
      </c>
      <c r="L83" s="544">
        <v>20777.856960000066</v>
      </c>
      <c r="M83" s="52"/>
      <c r="N83" s="52"/>
      <c r="O83" s="52"/>
      <c r="P83" s="52"/>
      <c r="Q83" s="52"/>
      <c r="R83" s="52"/>
      <c r="S83" s="52"/>
      <c r="T83" s="52"/>
      <c r="U83" s="52"/>
      <c r="V83" s="52"/>
      <c r="W83" s="52"/>
      <c r="X83" s="52"/>
      <c r="Y83" s="52"/>
      <c r="Z83" s="52"/>
      <c r="AA83" s="52"/>
      <c r="AB83" s="52"/>
      <c r="AC83" s="52"/>
    </row>
    <row r="84" spans="1:29" ht="3.75" customHeight="1" thickTop="1" thickBot="1" x14ac:dyDescent="0.3">
      <c r="A84" s="71"/>
      <c r="B84" s="72"/>
      <c r="C84" s="72"/>
      <c r="D84" s="72"/>
      <c r="E84" s="72"/>
      <c r="F84" s="72"/>
      <c r="G84" s="72"/>
      <c r="H84" s="72"/>
      <c r="I84" s="72"/>
      <c r="J84" s="72"/>
      <c r="K84" s="72"/>
      <c r="L84" s="72"/>
      <c r="M84" s="52"/>
      <c r="N84" s="52"/>
      <c r="O84" s="52"/>
      <c r="P84" s="52"/>
      <c r="Q84" s="52"/>
      <c r="R84" s="52"/>
      <c r="S84" s="52"/>
      <c r="T84" s="52"/>
      <c r="U84" s="52"/>
      <c r="V84" s="52"/>
      <c r="W84" s="52"/>
      <c r="X84" s="52"/>
      <c r="Y84" s="52"/>
      <c r="Z84" s="52"/>
      <c r="AA84" s="52"/>
      <c r="AB84" s="52"/>
      <c r="AC84" s="52"/>
    </row>
    <row r="85" spans="1:29" ht="15" customHeight="1" thickTop="1" x14ac:dyDescent="0.25">
      <c r="A85" s="73"/>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c r="AC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6EEA4-17DC-4086-A6D1-FA688C857852}">
  <sheetPr codeName="Hoja28">
    <pageSetUpPr fitToPage="1"/>
  </sheetPr>
  <dimension ref="A1:O58"/>
  <sheetViews>
    <sheetView topLeftCell="C43" zoomScaleNormal="100" workbookViewId="0">
      <selection activeCell="L24" sqref="L24"/>
    </sheetView>
  </sheetViews>
  <sheetFormatPr baseColWidth="10" defaultColWidth="9.140625" defaultRowHeight="12.75" x14ac:dyDescent="0.2"/>
  <cols>
    <col min="1" max="1" width="3" style="75" hidden="1" customWidth="1"/>
    <col min="2" max="2" width="6" style="75" hidden="1" customWidth="1"/>
    <col min="3" max="3" width="81.5703125" style="75" customWidth="1"/>
    <col min="4" max="5" width="10.5703125" style="75" customWidth="1"/>
    <col min="6" max="8" width="11.28515625" style="75" customWidth="1"/>
    <col min="9" max="9" width="10.5703125" style="75" customWidth="1"/>
    <col min="10" max="10" width="9.28515625" style="75" bestFit="1" customWidth="1"/>
    <col min="11" max="13" width="9.28515625" style="75" customWidth="1"/>
    <col min="14" max="14" width="9.28515625" style="75" bestFit="1" customWidth="1"/>
    <col min="15" max="256" width="9.140625" style="75"/>
    <col min="257" max="258" width="0" style="75" hidden="1" customWidth="1"/>
    <col min="259" max="259" width="81.5703125" style="75" customWidth="1"/>
    <col min="260" max="261" width="10.5703125" style="75" customWidth="1"/>
    <col min="262" max="264" width="11.28515625" style="75" customWidth="1"/>
    <col min="265" max="265" width="10.5703125" style="75" customWidth="1"/>
    <col min="266" max="266" width="9.28515625" style="75" bestFit="1" customWidth="1"/>
    <col min="267" max="269" width="9.28515625" style="75" customWidth="1"/>
    <col min="270" max="270" width="9.28515625" style="75" bestFit="1" customWidth="1"/>
    <col min="271" max="512" width="9.140625" style="75"/>
    <col min="513" max="514" width="0" style="75" hidden="1" customWidth="1"/>
    <col min="515" max="515" width="81.5703125" style="75" customWidth="1"/>
    <col min="516" max="517" width="10.5703125" style="75" customWidth="1"/>
    <col min="518" max="520" width="11.28515625" style="75" customWidth="1"/>
    <col min="521" max="521" width="10.5703125" style="75" customWidth="1"/>
    <col min="522" max="522" width="9.28515625" style="75" bestFit="1" customWidth="1"/>
    <col min="523" max="525" width="9.28515625" style="75" customWidth="1"/>
    <col min="526" max="526" width="9.28515625" style="75" bestFit="1" customWidth="1"/>
    <col min="527" max="768" width="9.140625" style="75"/>
    <col min="769" max="770" width="0" style="75" hidden="1" customWidth="1"/>
    <col min="771" max="771" width="81.5703125" style="75" customWidth="1"/>
    <col min="772" max="773" width="10.5703125" style="75" customWidth="1"/>
    <col min="774" max="776" width="11.28515625" style="75" customWidth="1"/>
    <col min="777" max="777" width="10.5703125" style="75" customWidth="1"/>
    <col min="778" max="778" width="9.28515625" style="75" bestFit="1" customWidth="1"/>
    <col min="779" max="781" width="9.28515625" style="75" customWidth="1"/>
    <col min="782" max="782" width="9.28515625" style="75" bestFit="1" customWidth="1"/>
    <col min="783" max="1024" width="9.140625" style="75"/>
    <col min="1025" max="1026" width="0" style="75" hidden="1" customWidth="1"/>
    <col min="1027" max="1027" width="81.5703125" style="75" customWidth="1"/>
    <col min="1028" max="1029" width="10.5703125" style="75" customWidth="1"/>
    <col min="1030" max="1032" width="11.28515625" style="75" customWidth="1"/>
    <col min="1033" max="1033" width="10.5703125" style="75" customWidth="1"/>
    <col min="1034" max="1034" width="9.28515625" style="75" bestFit="1" customWidth="1"/>
    <col min="1035" max="1037" width="9.28515625" style="75" customWidth="1"/>
    <col min="1038" max="1038" width="9.28515625" style="75" bestFit="1" customWidth="1"/>
    <col min="1039" max="1280" width="9.140625" style="75"/>
    <col min="1281" max="1282" width="0" style="75" hidden="1" customWidth="1"/>
    <col min="1283" max="1283" width="81.5703125" style="75" customWidth="1"/>
    <col min="1284" max="1285" width="10.5703125" style="75" customWidth="1"/>
    <col min="1286" max="1288" width="11.28515625" style="75" customWidth="1"/>
    <col min="1289" max="1289" width="10.5703125" style="75" customWidth="1"/>
    <col min="1290" max="1290" width="9.28515625" style="75" bestFit="1" customWidth="1"/>
    <col min="1291" max="1293" width="9.28515625" style="75" customWidth="1"/>
    <col min="1294" max="1294" width="9.28515625" style="75" bestFit="1" customWidth="1"/>
    <col min="1295" max="1536" width="9.140625" style="75"/>
    <col min="1537" max="1538" width="0" style="75" hidden="1" customWidth="1"/>
    <col min="1539" max="1539" width="81.5703125" style="75" customWidth="1"/>
    <col min="1540" max="1541" width="10.5703125" style="75" customWidth="1"/>
    <col min="1542" max="1544" width="11.28515625" style="75" customWidth="1"/>
    <col min="1545" max="1545" width="10.5703125" style="75" customWidth="1"/>
    <col min="1546" max="1546" width="9.28515625" style="75" bestFit="1" customWidth="1"/>
    <col min="1547" max="1549" width="9.28515625" style="75" customWidth="1"/>
    <col min="1550" max="1550" width="9.28515625" style="75" bestFit="1" customWidth="1"/>
    <col min="1551" max="1792" width="9.140625" style="75"/>
    <col min="1793" max="1794" width="0" style="75" hidden="1" customWidth="1"/>
    <col min="1795" max="1795" width="81.5703125" style="75" customWidth="1"/>
    <col min="1796" max="1797" width="10.5703125" style="75" customWidth="1"/>
    <col min="1798" max="1800" width="11.28515625" style="75" customWidth="1"/>
    <col min="1801" max="1801" width="10.5703125" style="75" customWidth="1"/>
    <col min="1802" max="1802" width="9.28515625" style="75" bestFit="1" customWidth="1"/>
    <col min="1803" max="1805" width="9.28515625" style="75" customWidth="1"/>
    <col min="1806" max="1806" width="9.28515625" style="75" bestFit="1" customWidth="1"/>
    <col min="1807" max="2048" width="9.140625" style="75"/>
    <col min="2049" max="2050" width="0" style="75" hidden="1" customWidth="1"/>
    <col min="2051" max="2051" width="81.5703125" style="75" customWidth="1"/>
    <col min="2052" max="2053" width="10.5703125" style="75" customWidth="1"/>
    <col min="2054" max="2056" width="11.28515625" style="75" customWidth="1"/>
    <col min="2057" max="2057" width="10.5703125" style="75" customWidth="1"/>
    <col min="2058" max="2058" width="9.28515625" style="75" bestFit="1" customWidth="1"/>
    <col min="2059" max="2061" width="9.28515625" style="75" customWidth="1"/>
    <col min="2062" max="2062" width="9.28515625" style="75" bestFit="1" customWidth="1"/>
    <col min="2063" max="2304" width="9.140625" style="75"/>
    <col min="2305" max="2306" width="0" style="75" hidden="1" customWidth="1"/>
    <col min="2307" max="2307" width="81.5703125" style="75" customWidth="1"/>
    <col min="2308" max="2309" width="10.5703125" style="75" customWidth="1"/>
    <col min="2310" max="2312" width="11.28515625" style="75" customWidth="1"/>
    <col min="2313" max="2313" width="10.5703125" style="75" customWidth="1"/>
    <col min="2314" max="2314" width="9.28515625" style="75" bestFit="1" customWidth="1"/>
    <col min="2315" max="2317" width="9.28515625" style="75" customWidth="1"/>
    <col min="2318" max="2318" width="9.28515625" style="75" bestFit="1" customWidth="1"/>
    <col min="2319" max="2560" width="9.140625" style="75"/>
    <col min="2561" max="2562" width="0" style="75" hidden="1" customWidth="1"/>
    <col min="2563" max="2563" width="81.5703125" style="75" customWidth="1"/>
    <col min="2564" max="2565" width="10.5703125" style="75" customWidth="1"/>
    <col min="2566" max="2568" width="11.28515625" style="75" customWidth="1"/>
    <col min="2569" max="2569" width="10.5703125" style="75" customWidth="1"/>
    <col min="2570" max="2570" width="9.28515625" style="75" bestFit="1" customWidth="1"/>
    <col min="2571" max="2573" width="9.28515625" style="75" customWidth="1"/>
    <col min="2574" max="2574" width="9.28515625" style="75" bestFit="1" customWidth="1"/>
    <col min="2575" max="2816" width="9.140625" style="75"/>
    <col min="2817" max="2818" width="0" style="75" hidden="1" customWidth="1"/>
    <col min="2819" max="2819" width="81.5703125" style="75" customWidth="1"/>
    <col min="2820" max="2821" width="10.5703125" style="75" customWidth="1"/>
    <col min="2822" max="2824" width="11.28515625" style="75" customWidth="1"/>
    <col min="2825" max="2825" width="10.5703125" style="75" customWidth="1"/>
    <col min="2826" max="2826" width="9.28515625" style="75" bestFit="1" customWidth="1"/>
    <col min="2827" max="2829" width="9.28515625" style="75" customWidth="1"/>
    <col min="2830" max="2830" width="9.28515625" style="75" bestFit="1" customWidth="1"/>
    <col min="2831" max="3072" width="9.140625" style="75"/>
    <col min="3073" max="3074" width="0" style="75" hidden="1" customWidth="1"/>
    <col min="3075" max="3075" width="81.5703125" style="75" customWidth="1"/>
    <col min="3076" max="3077" width="10.5703125" style="75" customWidth="1"/>
    <col min="3078" max="3080" width="11.28515625" style="75" customWidth="1"/>
    <col min="3081" max="3081" width="10.5703125" style="75" customWidth="1"/>
    <col min="3082" max="3082" width="9.28515625" style="75" bestFit="1" customWidth="1"/>
    <col min="3083" max="3085" width="9.28515625" style="75" customWidth="1"/>
    <col min="3086" max="3086" width="9.28515625" style="75" bestFit="1" customWidth="1"/>
    <col min="3087" max="3328" width="9.140625" style="75"/>
    <col min="3329" max="3330" width="0" style="75" hidden="1" customWidth="1"/>
    <col min="3331" max="3331" width="81.5703125" style="75" customWidth="1"/>
    <col min="3332" max="3333" width="10.5703125" style="75" customWidth="1"/>
    <col min="3334" max="3336" width="11.28515625" style="75" customWidth="1"/>
    <col min="3337" max="3337" width="10.5703125" style="75" customWidth="1"/>
    <col min="3338" max="3338" width="9.28515625" style="75" bestFit="1" customWidth="1"/>
    <col min="3339" max="3341" width="9.28515625" style="75" customWidth="1"/>
    <col min="3342" max="3342" width="9.28515625" style="75" bestFit="1" customWidth="1"/>
    <col min="3343" max="3584" width="9.140625" style="75"/>
    <col min="3585" max="3586" width="0" style="75" hidden="1" customWidth="1"/>
    <col min="3587" max="3587" width="81.5703125" style="75" customWidth="1"/>
    <col min="3588" max="3589" width="10.5703125" style="75" customWidth="1"/>
    <col min="3590" max="3592" width="11.28515625" style="75" customWidth="1"/>
    <col min="3593" max="3593" width="10.5703125" style="75" customWidth="1"/>
    <col min="3594" max="3594" width="9.28515625" style="75" bestFit="1" customWidth="1"/>
    <col min="3595" max="3597" width="9.28515625" style="75" customWidth="1"/>
    <col min="3598" max="3598" width="9.28515625" style="75" bestFit="1" customWidth="1"/>
    <col min="3599" max="3840" width="9.140625" style="75"/>
    <col min="3841" max="3842" width="0" style="75" hidden="1" customWidth="1"/>
    <col min="3843" max="3843" width="81.5703125" style="75" customWidth="1"/>
    <col min="3844" max="3845" width="10.5703125" style="75" customWidth="1"/>
    <col min="3846" max="3848" width="11.28515625" style="75" customWidth="1"/>
    <col min="3849" max="3849" width="10.5703125" style="75" customWidth="1"/>
    <col min="3850" max="3850" width="9.28515625" style="75" bestFit="1" customWidth="1"/>
    <col min="3851" max="3853" width="9.28515625" style="75" customWidth="1"/>
    <col min="3854" max="3854" width="9.28515625" style="75" bestFit="1" customWidth="1"/>
    <col min="3855" max="4096" width="9.140625" style="75"/>
    <col min="4097" max="4098" width="0" style="75" hidden="1" customWidth="1"/>
    <col min="4099" max="4099" width="81.5703125" style="75" customWidth="1"/>
    <col min="4100" max="4101" width="10.5703125" style="75" customWidth="1"/>
    <col min="4102" max="4104" width="11.28515625" style="75" customWidth="1"/>
    <col min="4105" max="4105" width="10.5703125" style="75" customWidth="1"/>
    <col min="4106" max="4106" width="9.28515625" style="75" bestFit="1" customWidth="1"/>
    <col min="4107" max="4109" width="9.28515625" style="75" customWidth="1"/>
    <col min="4110" max="4110" width="9.28515625" style="75" bestFit="1" customWidth="1"/>
    <col min="4111" max="4352" width="9.140625" style="75"/>
    <col min="4353" max="4354" width="0" style="75" hidden="1" customWidth="1"/>
    <col min="4355" max="4355" width="81.5703125" style="75" customWidth="1"/>
    <col min="4356" max="4357" width="10.5703125" style="75" customWidth="1"/>
    <col min="4358" max="4360" width="11.28515625" style="75" customWidth="1"/>
    <col min="4361" max="4361" width="10.5703125" style="75" customWidth="1"/>
    <col min="4362" max="4362" width="9.28515625" style="75" bestFit="1" customWidth="1"/>
    <col min="4363" max="4365" width="9.28515625" style="75" customWidth="1"/>
    <col min="4366" max="4366" width="9.28515625" style="75" bestFit="1" customWidth="1"/>
    <col min="4367" max="4608" width="9.140625" style="75"/>
    <col min="4609" max="4610" width="0" style="75" hidden="1" customWidth="1"/>
    <col min="4611" max="4611" width="81.5703125" style="75" customWidth="1"/>
    <col min="4612" max="4613" width="10.5703125" style="75" customWidth="1"/>
    <col min="4614" max="4616" width="11.28515625" style="75" customWidth="1"/>
    <col min="4617" max="4617" width="10.5703125" style="75" customWidth="1"/>
    <col min="4618" max="4618" width="9.28515625" style="75" bestFit="1" customWidth="1"/>
    <col min="4619" max="4621" width="9.28515625" style="75" customWidth="1"/>
    <col min="4622" max="4622" width="9.28515625" style="75" bestFit="1" customWidth="1"/>
    <col min="4623" max="4864" width="9.140625" style="75"/>
    <col min="4865" max="4866" width="0" style="75" hidden="1" customWidth="1"/>
    <col min="4867" max="4867" width="81.5703125" style="75" customWidth="1"/>
    <col min="4868" max="4869" width="10.5703125" style="75" customWidth="1"/>
    <col min="4870" max="4872" width="11.28515625" style="75" customWidth="1"/>
    <col min="4873" max="4873" width="10.5703125" style="75" customWidth="1"/>
    <col min="4874" max="4874" width="9.28515625" style="75" bestFit="1" customWidth="1"/>
    <col min="4875" max="4877" width="9.28515625" style="75" customWidth="1"/>
    <col min="4878" max="4878" width="9.28515625" style="75" bestFit="1" customWidth="1"/>
    <col min="4879" max="5120" width="9.140625" style="75"/>
    <col min="5121" max="5122" width="0" style="75" hidden="1" customWidth="1"/>
    <col min="5123" max="5123" width="81.5703125" style="75" customWidth="1"/>
    <col min="5124" max="5125" width="10.5703125" style="75" customWidth="1"/>
    <col min="5126" max="5128" width="11.28515625" style="75" customWidth="1"/>
    <col min="5129" max="5129" width="10.5703125" style="75" customWidth="1"/>
    <col min="5130" max="5130" width="9.28515625" style="75" bestFit="1" customWidth="1"/>
    <col min="5131" max="5133" width="9.28515625" style="75" customWidth="1"/>
    <col min="5134" max="5134" width="9.28515625" style="75" bestFit="1" customWidth="1"/>
    <col min="5135" max="5376" width="9.140625" style="75"/>
    <col min="5377" max="5378" width="0" style="75" hidden="1" customWidth="1"/>
    <col min="5379" max="5379" width="81.5703125" style="75" customWidth="1"/>
    <col min="5380" max="5381" width="10.5703125" style="75" customWidth="1"/>
    <col min="5382" max="5384" width="11.28515625" style="75" customWidth="1"/>
    <col min="5385" max="5385" width="10.5703125" style="75" customWidth="1"/>
    <col min="5386" max="5386" width="9.28515625" style="75" bestFit="1" customWidth="1"/>
    <col min="5387" max="5389" width="9.28515625" style="75" customWidth="1"/>
    <col min="5390" max="5390" width="9.28515625" style="75" bestFit="1" customWidth="1"/>
    <col min="5391" max="5632" width="9.140625" style="75"/>
    <col min="5633" max="5634" width="0" style="75" hidden="1" customWidth="1"/>
    <col min="5635" max="5635" width="81.5703125" style="75" customWidth="1"/>
    <col min="5636" max="5637" width="10.5703125" style="75" customWidth="1"/>
    <col min="5638" max="5640" width="11.28515625" style="75" customWidth="1"/>
    <col min="5641" max="5641" width="10.5703125" style="75" customWidth="1"/>
    <col min="5642" max="5642" width="9.28515625" style="75" bestFit="1" customWidth="1"/>
    <col min="5643" max="5645" width="9.28515625" style="75" customWidth="1"/>
    <col min="5646" max="5646" width="9.28515625" style="75" bestFit="1" customWidth="1"/>
    <col min="5647" max="5888" width="9.140625" style="75"/>
    <col min="5889" max="5890" width="0" style="75" hidden="1" customWidth="1"/>
    <col min="5891" max="5891" width="81.5703125" style="75" customWidth="1"/>
    <col min="5892" max="5893" width="10.5703125" style="75" customWidth="1"/>
    <col min="5894" max="5896" width="11.28515625" style="75" customWidth="1"/>
    <col min="5897" max="5897" width="10.5703125" style="75" customWidth="1"/>
    <col min="5898" max="5898" width="9.28515625" style="75" bestFit="1" customWidth="1"/>
    <col min="5899" max="5901" width="9.28515625" style="75" customWidth="1"/>
    <col min="5902" max="5902" width="9.28515625" style="75" bestFit="1" customWidth="1"/>
    <col min="5903" max="6144" width="9.140625" style="75"/>
    <col min="6145" max="6146" width="0" style="75" hidden="1" customWidth="1"/>
    <col min="6147" max="6147" width="81.5703125" style="75" customWidth="1"/>
    <col min="6148" max="6149" width="10.5703125" style="75" customWidth="1"/>
    <col min="6150" max="6152" width="11.28515625" style="75" customWidth="1"/>
    <col min="6153" max="6153" width="10.5703125" style="75" customWidth="1"/>
    <col min="6154" max="6154" width="9.28515625" style="75" bestFit="1" customWidth="1"/>
    <col min="6155" max="6157" width="9.28515625" style="75" customWidth="1"/>
    <col min="6158" max="6158" width="9.28515625" style="75" bestFit="1" customWidth="1"/>
    <col min="6159" max="6400" width="9.140625" style="75"/>
    <col min="6401" max="6402" width="0" style="75" hidden="1" customWidth="1"/>
    <col min="6403" max="6403" width="81.5703125" style="75" customWidth="1"/>
    <col min="6404" max="6405" width="10.5703125" style="75" customWidth="1"/>
    <col min="6406" max="6408" width="11.28515625" style="75" customWidth="1"/>
    <col min="6409" max="6409" width="10.5703125" style="75" customWidth="1"/>
    <col min="6410" max="6410" width="9.28515625" style="75" bestFit="1" customWidth="1"/>
    <col min="6411" max="6413" width="9.28515625" style="75" customWidth="1"/>
    <col min="6414" max="6414" width="9.28515625" style="75" bestFit="1" customWidth="1"/>
    <col min="6415" max="6656" width="9.140625" style="75"/>
    <col min="6657" max="6658" width="0" style="75" hidden="1" customWidth="1"/>
    <col min="6659" max="6659" width="81.5703125" style="75" customWidth="1"/>
    <col min="6660" max="6661" width="10.5703125" style="75" customWidth="1"/>
    <col min="6662" max="6664" width="11.28515625" style="75" customWidth="1"/>
    <col min="6665" max="6665" width="10.5703125" style="75" customWidth="1"/>
    <col min="6666" max="6666" width="9.28515625" style="75" bestFit="1" customWidth="1"/>
    <col min="6667" max="6669" width="9.28515625" style="75" customWidth="1"/>
    <col min="6670" max="6670" width="9.28515625" style="75" bestFit="1" customWidth="1"/>
    <col min="6671" max="6912" width="9.140625" style="75"/>
    <col min="6913" max="6914" width="0" style="75" hidden="1" customWidth="1"/>
    <col min="6915" max="6915" width="81.5703125" style="75" customWidth="1"/>
    <col min="6916" max="6917" width="10.5703125" style="75" customWidth="1"/>
    <col min="6918" max="6920" width="11.28515625" style="75" customWidth="1"/>
    <col min="6921" max="6921" width="10.5703125" style="75" customWidth="1"/>
    <col min="6922" max="6922" width="9.28515625" style="75" bestFit="1" customWidth="1"/>
    <col min="6923" max="6925" width="9.28515625" style="75" customWidth="1"/>
    <col min="6926" max="6926" width="9.28515625" style="75" bestFit="1" customWidth="1"/>
    <col min="6927" max="7168" width="9.140625" style="75"/>
    <col min="7169" max="7170" width="0" style="75" hidden="1" customWidth="1"/>
    <col min="7171" max="7171" width="81.5703125" style="75" customWidth="1"/>
    <col min="7172" max="7173" width="10.5703125" style="75" customWidth="1"/>
    <col min="7174" max="7176" width="11.28515625" style="75" customWidth="1"/>
    <col min="7177" max="7177" width="10.5703125" style="75" customWidth="1"/>
    <col min="7178" max="7178" width="9.28515625" style="75" bestFit="1" customWidth="1"/>
    <col min="7179" max="7181" width="9.28515625" style="75" customWidth="1"/>
    <col min="7182" max="7182" width="9.28515625" style="75" bestFit="1" customWidth="1"/>
    <col min="7183" max="7424" width="9.140625" style="75"/>
    <col min="7425" max="7426" width="0" style="75" hidden="1" customWidth="1"/>
    <col min="7427" max="7427" width="81.5703125" style="75" customWidth="1"/>
    <col min="7428" max="7429" width="10.5703125" style="75" customWidth="1"/>
    <col min="7430" max="7432" width="11.28515625" style="75" customWidth="1"/>
    <col min="7433" max="7433" width="10.5703125" style="75" customWidth="1"/>
    <col min="7434" max="7434" width="9.28515625" style="75" bestFit="1" customWidth="1"/>
    <col min="7435" max="7437" width="9.28515625" style="75" customWidth="1"/>
    <col min="7438" max="7438" width="9.28515625" style="75" bestFit="1" customWidth="1"/>
    <col min="7439" max="7680" width="9.140625" style="75"/>
    <col min="7681" max="7682" width="0" style="75" hidden="1" customWidth="1"/>
    <col min="7683" max="7683" width="81.5703125" style="75" customWidth="1"/>
    <col min="7684" max="7685" width="10.5703125" style="75" customWidth="1"/>
    <col min="7686" max="7688" width="11.28515625" style="75" customWidth="1"/>
    <col min="7689" max="7689" width="10.5703125" style="75" customWidth="1"/>
    <col min="7690" max="7690" width="9.28515625" style="75" bestFit="1" customWidth="1"/>
    <col min="7691" max="7693" width="9.28515625" style="75" customWidth="1"/>
    <col min="7694" max="7694" width="9.28515625" style="75" bestFit="1" customWidth="1"/>
    <col min="7695" max="7936" width="9.140625" style="75"/>
    <col min="7937" max="7938" width="0" style="75" hidden="1" customWidth="1"/>
    <col min="7939" max="7939" width="81.5703125" style="75" customWidth="1"/>
    <col min="7940" max="7941" width="10.5703125" style="75" customWidth="1"/>
    <col min="7942" max="7944" width="11.28515625" style="75" customWidth="1"/>
    <col min="7945" max="7945" width="10.5703125" style="75" customWidth="1"/>
    <col min="7946" max="7946" width="9.28515625" style="75" bestFit="1" customWidth="1"/>
    <col min="7947" max="7949" width="9.28515625" style="75" customWidth="1"/>
    <col min="7950" max="7950" width="9.28515625" style="75" bestFit="1" customWidth="1"/>
    <col min="7951" max="8192" width="9.140625" style="75"/>
    <col min="8193" max="8194" width="0" style="75" hidden="1" customWidth="1"/>
    <col min="8195" max="8195" width="81.5703125" style="75" customWidth="1"/>
    <col min="8196" max="8197" width="10.5703125" style="75" customWidth="1"/>
    <col min="8198" max="8200" width="11.28515625" style="75" customWidth="1"/>
    <col min="8201" max="8201" width="10.5703125" style="75" customWidth="1"/>
    <col min="8202" max="8202" width="9.28515625" style="75" bestFit="1" customWidth="1"/>
    <col min="8203" max="8205" width="9.28515625" style="75" customWidth="1"/>
    <col min="8206" max="8206" width="9.28515625" style="75" bestFit="1" customWidth="1"/>
    <col min="8207" max="8448" width="9.140625" style="75"/>
    <col min="8449" max="8450" width="0" style="75" hidden="1" customWidth="1"/>
    <col min="8451" max="8451" width="81.5703125" style="75" customWidth="1"/>
    <col min="8452" max="8453" width="10.5703125" style="75" customWidth="1"/>
    <col min="8454" max="8456" width="11.28515625" style="75" customWidth="1"/>
    <col min="8457" max="8457" width="10.5703125" style="75" customWidth="1"/>
    <col min="8458" max="8458" width="9.28515625" style="75" bestFit="1" customWidth="1"/>
    <col min="8459" max="8461" width="9.28515625" style="75" customWidth="1"/>
    <col min="8462" max="8462" width="9.28515625" style="75" bestFit="1" customWidth="1"/>
    <col min="8463" max="8704" width="9.140625" style="75"/>
    <col min="8705" max="8706" width="0" style="75" hidden="1" customWidth="1"/>
    <col min="8707" max="8707" width="81.5703125" style="75" customWidth="1"/>
    <col min="8708" max="8709" width="10.5703125" style="75" customWidth="1"/>
    <col min="8710" max="8712" width="11.28515625" style="75" customWidth="1"/>
    <col min="8713" max="8713" width="10.5703125" style="75" customWidth="1"/>
    <col min="8714" max="8714" width="9.28515625" style="75" bestFit="1" customWidth="1"/>
    <col min="8715" max="8717" width="9.28515625" style="75" customWidth="1"/>
    <col min="8718" max="8718" width="9.28515625" style="75" bestFit="1" customWidth="1"/>
    <col min="8719" max="8960" width="9.140625" style="75"/>
    <col min="8961" max="8962" width="0" style="75" hidden="1" customWidth="1"/>
    <col min="8963" max="8963" width="81.5703125" style="75" customWidth="1"/>
    <col min="8964" max="8965" width="10.5703125" style="75" customWidth="1"/>
    <col min="8966" max="8968" width="11.28515625" style="75" customWidth="1"/>
    <col min="8969" max="8969" width="10.5703125" style="75" customWidth="1"/>
    <col min="8970" max="8970" width="9.28515625" style="75" bestFit="1" customWidth="1"/>
    <col min="8971" max="8973" width="9.28515625" style="75" customWidth="1"/>
    <col min="8974" max="8974" width="9.28515625" style="75" bestFit="1" customWidth="1"/>
    <col min="8975" max="9216" width="9.140625" style="75"/>
    <col min="9217" max="9218" width="0" style="75" hidden="1" customWidth="1"/>
    <col min="9219" max="9219" width="81.5703125" style="75" customWidth="1"/>
    <col min="9220" max="9221" width="10.5703125" style="75" customWidth="1"/>
    <col min="9222" max="9224" width="11.28515625" style="75" customWidth="1"/>
    <col min="9225" max="9225" width="10.5703125" style="75" customWidth="1"/>
    <col min="9226" max="9226" width="9.28515625" style="75" bestFit="1" customWidth="1"/>
    <col min="9227" max="9229" width="9.28515625" style="75" customWidth="1"/>
    <col min="9230" max="9230" width="9.28515625" style="75" bestFit="1" customWidth="1"/>
    <col min="9231" max="9472" width="9.140625" style="75"/>
    <col min="9473" max="9474" width="0" style="75" hidden="1" customWidth="1"/>
    <col min="9475" max="9475" width="81.5703125" style="75" customWidth="1"/>
    <col min="9476" max="9477" width="10.5703125" style="75" customWidth="1"/>
    <col min="9478" max="9480" width="11.28515625" style="75" customWidth="1"/>
    <col min="9481" max="9481" width="10.5703125" style="75" customWidth="1"/>
    <col min="9482" max="9482" width="9.28515625" style="75" bestFit="1" customWidth="1"/>
    <col min="9483" max="9485" width="9.28515625" style="75" customWidth="1"/>
    <col min="9486" max="9486" width="9.28515625" style="75" bestFit="1" customWidth="1"/>
    <col min="9487" max="9728" width="9.140625" style="75"/>
    <col min="9729" max="9730" width="0" style="75" hidden="1" customWidth="1"/>
    <col min="9731" max="9731" width="81.5703125" style="75" customWidth="1"/>
    <col min="9732" max="9733" width="10.5703125" style="75" customWidth="1"/>
    <col min="9734" max="9736" width="11.28515625" style="75" customWidth="1"/>
    <col min="9737" max="9737" width="10.5703125" style="75" customWidth="1"/>
    <col min="9738" max="9738" width="9.28515625" style="75" bestFit="1" customWidth="1"/>
    <col min="9739" max="9741" width="9.28515625" style="75" customWidth="1"/>
    <col min="9742" max="9742" width="9.28515625" style="75" bestFit="1" customWidth="1"/>
    <col min="9743" max="9984" width="9.140625" style="75"/>
    <col min="9985" max="9986" width="0" style="75" hidden="1" customWidth="1"/>
    <col min="9987" max="9987" width="81.5703125" style="75" customWidth="1"/>
    <col min="9988" max="9989" width="10.5703125" style="75" customWidth="1"/>
    <col min="9990" max="9992" width="11.28515625" style="75" customWidth="1"/>
    <col min="9993" max="9993" width="10.5703125" style="75" customWidth="1"/>
    <col min="9994" max="9994" width="9.28515625" style="75" bestFit="1" customWidth="1"/>
    <col min="9995" max="9997" width="9.28515625" style="75" customWidth="1"/>
    <col min="9998" max="9998" width="9.28515625" style="75" bestFit="1" customWidth="1"/>
    <col min="9999" max="10240" width="9.140625" style="75"/>
    <col min="10241" max="10242" width="0" style="75" hidden="1" customWidth="1"/>
    <col min="10243" max="10243" width="81.5703125" style="75" customWidth="1"/>
    <col min="10244" max="10245" width="10.5703125" style="75" customWidth="1"/>
    <col min="10246" max="10248" width="11.28515625" style="75" customWidth="1"/>
    <col min="10249" max="10249" width="10.5703125" style="75" customWidth="1"/>
    <col min="10250" max="10250" width="9.28515625" style="75" bestFit="1" customWidth="1"/>
    <col min="10251" max="10253" width="9.28515625" style="75" customWidth="1"/>
    <col min="10254" max="10254" width="9.28515625" style="75" bestFit="1" customWidth="1"/>
    <col min="10255" max="10496" width="9.140625" style="75"/>
    <col min="10497" max="10498" width="0" style="75" hidden="1" customWidth="1"/>
    <col min="10499" max="10499" width="81.5703125" style="75" customWidth="1"/>
    <col min="10500" max="10501" width="10.5703125" style="75" customWidth="1"/>
    <col min="10502" max="10504" width="11.28515625" style="75" customWidth="1"/>
    <col min="10505" max="10505" width="10.5703125" style="75" customWidth="1"/>
    <col min="10506" max="10506" width="9.28515625" style="75" bestFit="1" customWidth="1"/>
    <col min="10507" max="10509" width="9.28515625" style="75" customWidth="1"/>
    <col min="10510" max="10510" width="9.28515625" style="75" bestFit="1" customWidth="1"/>
    <col min="10511" max="10752" width="9.140625" style="75"/>
    <col min="10753" max="10754" width="0" style="75" hidden="1" customWidth="1"/>
    <col min="10755" max="10755" width="81.5703125" style="75" customWidth="1"/>
    <col min="10756" max="10757" width="10.5703125" style="75" customWidth="1"/>
    <col min="10758" max="10760" width="11.28515625" style="75" customWidth="1"/>
    <col min="10761" max="10761" width="10.5703125" style="75" customWidth="1"/>
    <col min="10762" max="10762" width="9.28515625" style="75" bestFit="1" customWidth="1"/>
    <col min="10763" max="10765" width="9.28515625" style="75" customWidth="1"/>
    <col min="10766" max="10766" width="9.28515625" style="75" bestFit="1" customWidth="1"/>
    <col min="10767" max="11008" width="9.140625" style="75"/>
    <col min="11009" max="11010" width="0" style="75" hidden="1" customWidth="1"/>
    <col min="11011" max="11011" width="81.5703125" style="75" customWidth="1"/>
    <col min="11012" max="11013" width="10.5703125" style="75" customWidth="1"/>
    <col min="11014" max="11016" width="11.28515625" style="75" customWidth="1"/>
    <col min="11017" max="11017" width="10.5703125" style="75" customWidth="1"/>
    <col min="11018" max="11018" width="9.28515625" style="75" bestFit="1" customWidth="1"/>
    <col min="11019" max="11021" width="9.28515625" style="75" customWidth="1"/>
    <col min="11022" max="11022" width="9.28515625" style="75" bestFit="1" customWidth="1"/>
    <col min="11023" max="11264" width="9.140625" style="75"/>
    <col min="11265" max="11266" width="0" style="75" hidden="1" customWidth="1"/>
    <col min="11267" max="11267" width="81.5703125" style="75" customWidth="1"/>
    <col min="11268" max="11269" width="10.5703125" style="75" customWidth="1"/>
    <col min="11270" max="11272" width="11.28515625" style="75" customWidth="1"/>
    <col min="11273" max="11273" width="10.5703125" style="75" customWidth="1"/>
    <col min="11274" max="11274" width="9.28515625" style="75" bestFit="1" customWidth="1"/>
    <col min="11275" max="11277" width="9.28515625" style="75" customWidth="1"/>
    <col min="11278" max="11278" width="9.28515625" style="75" bestFit="1" customWidth="1"/>
    <col min="11279" max="11520" width="9.140625" style="75"/>
    <col min="11521" max="11522" width="0" style="75" hidden="1" customWidth="1"/>
    <col min="11523" max="11523" width="81.5703125" style="75" customWidth="1"/>
    <col min="11524" max="11525" width="10.5703125" style="75" customWidth="1"/>
    <col min="11526" max="11528" width="11.28515625" style="75" customWidth="1"/>
    <col min="11529" max="11529" width="10.5703125" style="75" customWidth="1"/>
    <col min="11530" max="11530" width="9.28515625" style="75" bestFit="1" customWidth="1"/>
    <col min="11531" max="11533" width="9.28515625" style="75" customWidth="1"/>
    <col min="11534" max="11534" width="9.28515625" style="75" bestFit="1" customWidth="1"/>
    <col min="11535" max="11776" width="9.140625" style="75"/>
    <col min="11777" max="11778" width="0" style="75" hidden="1" customWidth="1"/>
    <col min="11779" max="11779" width="81.5703125" style="75" customWidth="1"/>
    <col min="11780" max="11781" width="10.5703125" style="75" customWidth="1"/>
    <col min="11782" max="11784" width="11.28515625" style="75" customWidth="1"/>
    <col min="11785" max="11785" width="10.5703125" style="75" customWidth="1"/>
    <col min="11786" max="11786" width="9.28515625" style="75" bestFit="1" customWidth="1"/>
    <col min="11787" max="11789" width="9.28515625" style="75" customWidth="1"/>
    <col min="11790" max="11790" width="9.28515625" style="75" bestFit="1" customWidth="1"/>
    <col min="11791" max="12032" width="9.140625" style="75"/>
    <col min="12033" max="12034" width="0" style="75" hidden="1" customWidth="1"/>
    <col min="12035" max="12035" width="81.5703125" style="75" customWidth="1"/>
    <col min="12036" max="12037" width="10.5703125" style="75" customWidth="1"/>
    <col min="12038" max="12040" width="11.28515625" style="75" customWidth="1"/>
    <col min="12041" max="12041" width="10.5703125" style="75" customWidth="1"/>
    <col min="12042" max="12042" width="9.28515625" style="75" bestFit="1" customWidth="1"/>
    <col min="12043" max="12045" width="9.28515625" style="75" customWidth="1"/>
    <col min="12046" max="12046" width="9.28515625" style="75" bestFit="1" customWidth="1"/>
    <col min="12047" max="12288" width="9.140625" style="75"/>
    <col min="12289" max="12290" width="0" style="75" hidden="1" customWidth="1"/>
    <col min="12291" max="12291" width="81.5703125" style="75" customWidth="1"/>
    <col min="12292" max="12293" width="10.5703125" style="75" customWidth="1"/>
    <col min="12294" max="12296" width="11.28515625" style="75" customWidth="1"/>
    <col min="12297" max="12297" width="10.5703125" style="75" customWidth="1"/>
    <col min="12298" max="12298" width="9.28515625" style="75" bestFit="1" customWidth="1"/>
    <col min="12299" max="12301" width="9.28515625" style="75" customWidth="1"/>
    <col min="12302" max="12302" width="9.28515625" style="75" bestFit="1" customWidth="1"/>
    <col min="12303" max="12544" width="9.140625" style="75"/>
    <col min="12545" max="12546" width="0" style="75" hidden="1" customWidth="1"/>
    <col min="12547" max="12547" width="81.5703125" style="75" customWidth="1"/>
    <col min="12548" max="12549" width="10.5703125" style="75" customWidth="1"/>
    <col min="12550" max="12552" width="11.28515625" style="75" customWidth="1"/>
    <col min="12553" max="12553" width="10.5703125" style="75" customWidth="1"/>
    <col min="12554" max="12554" width="9.28515625" style="75" bestFit="1" customWidth="1"/>
    <col min="12555" max="12557" width="9.28515625" style="75" customWidth="1"/>
    <col min="12558" max="12558" width="9.28515625" style="75" bestFit="1" customWidth="1"/>
    <col min="12559" max="12800" width="9.140625" style="75"/>
    <col min="12801" max="12802" width="0" style="75" hidden="1" customWidth="1"/>
    <col min="12803" max="12803" width="81.5703125" style="75" customWidth="1"/>
    <col min="12804" max="12805" width="10.5703125" style="75" customWidth="1"/>
    <col min="12806" max="12808" width="11.28515625" style="75" customWidth="1"/>
    <col min="12809" max="12809" width="10.5703125" style="75" customWidth="1"/>
    <col min="12810" max="12810" width="9.28515625" style="75" bestFit="1" customWidth="1"/>
    <col min="12811" max="12813" width="9.28515625" style="75" customWidth="1"/>
    <col min="12814" max="12814" width="9.28515625" style="75" bestFit="1" customWidth="1"/>
    <col min="12815" max="13056" width="9.140625" style="75"/>
    <col min="13057" max="13058" width="0" style="75" hidden="1" customWidth="1"/>
    <col min="13059" max="13059" width="81.5703125" style="75" customWidth="1"/>
    <col min="13060" max="13061" width="10.5703125" style="75" customWidth="1"/>
    <col min="13062" max="13064" width="11.28515625" style="75" customWidth="1"/>
    <col min="13065" max="13065" width="10.5703125" style="75" customWidth="1"/>
    <col min="13066" max="13066" width="9.28515625" style="75" bestFit="1" customWidth="1"/>
    <col min="13067" max="13069" width="9.28515625" style="75" customWidth="1"/>
    <col min="13070" max="13070" width="9.28515625" style="75" bestFit="1" customWidth="1"/>
    <col min="13071" max="13312" width="9.140625" style="75"/>
    <col min="13313" max="13314" width="0" style="75" hidden="1" customWidth="1"/>
    <col min="13315" max="13315" width="81.5703125" style="75" customWidth="1"/>
    <col min="13316" max="13317" width="10.5703125" style="75" customWidth="1"/>
    <col min="13318" max="13320" width="11.28515625" style="75" customWidth="1"/>
    <col min="13321" max="13321" width="10.5703125" style="75" customWidth="1"/>
    <col min="13322" max="13322" width="9.28515625" style="75" bestFit="1" customWidth="1"/>
    <col min="13323" max="13325" width="9.28515625" style="75" customWidth="1"/>
    <col min="13326" max="13326" width="9.28515625" style="75" bestFit="1" customWidth="1"/>
    <col min="13327" max="13568" width="9.140625" style="75"/>
    <col min="13569" max="13570" width="0" style="75" hidden="1" customWidth="1"/>
    <col min="13571" max="13571" width="81.5703125" style="75" customWidth="1"/>
    <col min="13572" max="13573" width="10.5703125" style="75" customWidth="1"/>
    <col min="13574" max="13576" width="11.28515625" style="75" customWidth="1"/>
    <col min="13577" max="13577" width="10.5703125" style="75" customWidth="1"/>
    <col min="13578" max="13578" width="9.28515625" style="75" bestFit="1" customWidth="1"/>
    <col min="13579" max="13581" width="9.28515625" style="75" customWidth="1"/>
    <col min="13582" max="13582" width="9.28515625" style="75" bestFit="1" customWidth="1"/>
    <col min="13583" max="13824" width="9.140625" style="75"/>
    <col min="13825" max="13826" width="0" style="75" hidden="1" customWidth="1"/>
    <col min="13827" max="13827" width="81.5703125" style="75" customWidth="1"/>
    <col min="13828" max="13829" width="10.5703125" style="75" customWidth="1"/>
    <col min="13830" max="13832" width="11.28515625" style="75" customWidth="1"/>
    <col min="13833" max="13833" width="10.5703125" style="75" customWidth="1"/>
    <col min="13834" max="13834" width="9.28515625" style="75" bestFit="1" customWidth="1"/>
    <col min="13835" max="13837" width="9.28515625" style="75" customWidth="1"/>
    <col min="13838" max="13838" width="9.28515625" style="75" bestFit="1" customWidth="1"/>
    <col min="13839" max="14080" width="9.140625" style="75"/>
    <col min="14081" max="14082" width="0" style="75" hidden="1" customWidth="1"/>
    <col min="14083" max="14083" width="81.5703125" style="75" customWidth="1"/>
    <col min="14084" max="14085" width="10.5703125" style="75" customWidth="1"/>
    <col min="14086" max="14088" width="11.28515625" style="75" customWidth="1"/>
    <col min="14089" max="14089" width="10.5703125" style="75" customWidth="1"/>
    <col min="14090" max="14090" width="9.28515625" style="75" bestFit="1" customWidth="1"/>
    <col min="14091" max="14093" width="9.28515625" style="75" customWidth="1"/>
    <col min="14094" max="14094" width="9.28515625" style="75" bestFit="1" customWidth="1"/>
    <col min="14095" max="14336" width="9.140625" style="75"/>
    <col min="14337" max="14338" width="0" style="75" hidden="1" customWidth="1"/>
    <col min="14339" max="14339" width="81.5703125" style="75" customWidth="1"/>
    <col min="14340" max="14341" width="10.5703125" style="75" customWidth="1"/>
    <col min="14342" max="14344" width="11.28515625" style="75" customWidth="1"/>
    <col min="14345" max="14345" width="10.5703125" style="75" customWidth="1"/>
    <col min="14346" max="14346" width="9.28515625" style="75" bestFit="1" customWidth="1"/>
    <col min="14347" max="14349" width="9.28515625" style="75" customWidth="1"/>
    <col min="14350" max="14350" width="9.28515625" style="75" bestFit="1" customWidth="1"/>
    <col min="14351" max="14592" width="9.140625" style="75"/>
    <col min="14593" max="14594" width="0" style="75" hidden="1" customWidth="1"/>
    <col min="14595" max="14595" width="81.5703125" style="75" customWidth="1"/>
    <col min="14596" max="14597" width="10.5703125" style="75" customWidth="1"/>
    <col min="14598" max="14600" width="11.28515625" style="75" customWidth="1"/>
    <col min="14601" max="14601" width="10.5703125" style="75" customWidth="1"/>
    <col min="14602" max="14602" width="9.28515625" style="75" bestFit="1" customWidth="1"/>
    <col min="14603" max="14605" width="9.28515625" style="75" customWidth="1"/>
    <col min="14606" max="14606" width="9.28515625" style="75" bestFit="1" customWidth="1"/>
    <col min="14607" max="14848" width="9.140625" style="75"/>
    <col min="14849" max="14850" width="0" style="75" hidden="1" customWidth="1"/>
    <col min="14851" max="14851" width="81.5703125" style="75" customWidth="1"/>
    <col min="14852" max="14853" width="10.5703125" style="75" customWidth="1"/>
    <col min="14854" max="14856" width="11.28515625" style="75" customWidth="1"/>
    <col min="14857" max="14857" width="10.5703125" style="75" customWidth="1"/>
    <col min="14858" max="14858" width="9.28515625" style="75" bestFit="1" customWidth="1"/>
    <col min="14859" max="14861" width="9.28515625" style="75" customWidth="1"/>
    <col min="14862" max="14862" width="9.28515625" style="75" bestFit="1" customWidth="1"/>
    <col min="14863" max="15104" width="9.140625" style="75"/>
    <col min="15105" max="15106" width="0" style="75" hidden="1" customWidth="1"/>
    <col min="15107" max="15107" width="81.5703125" style="75" customWidth="1"/>
    <col min="15108" max="15109" width="10.5703125" style="75" customWidth="1"/>
    <col min="15110" max="15112" width="11.28515625" style="75" customWidth="1"/>
    <col min="15113" max="15113" width="10.5703125" style="75" customWidth="1"/>
    <col min="15114" max="15114" width="9.28515625" style="75" bestFit="1" customWidth="1"/>
    <col min="15115" max="15117" width="9.28515625" style="75" customWidth="1"/>
    <col min="15118" max="15118" width="9.28515625" style="75" bestFit="1" customWidth="1"/>
    <col min="15119" max="15360" width="9.140625" style="75"/>
    <col min="15361" max="15362" width="0" style="75" hidden="1" customWidth="1"/>
    <col min="15363" max="15363" width="81.5703125" style="75" customWidth="1"/>
    <col min="15364" max="15365" width="10.5703125" style="75" customWidth="1"/>
    <col min="15366" max="15368" width="11.28515625" style="75" customWidth="1"/>
    <col min="15369" max="15369" width="10.5703125" style="75" customWidth="1"/>
    <col min="15370" max="15370" width="9.28515625" style="75" bestFit="1" customWidth="1"/>
    <col min="15371" max="15373" width="9.28515625" style="75" customWidth="1"/>
    <col min="15374" max="15374" width="9.28515625" style="75" bestFit="1" customWidth="1"/>
    <col min="15375" max="15616" width="9.140625" style="75"/>
    <col min="15617" max="15618" width="0" style="75" hidden="1" customWidth="1"/>
    <col min="15619" max="15619" width="81.5703125" style="75" customWidth="1"/>
    <col min="15620" max="15621" width="10.5703125" style="75" customWidth="1"/>
    <col min="15622" max="15624" width="11.28515625" style="75" customWidth="1"/>
    <col min="15625" max="15625" width="10.5703125" style="75" customWidth="1"/>
    <col min="15626" max="15626" width="9.28515625" style="75" bestFit="1" customWidth="1"/>
    <col min="15627" max="15629" width="9.28515625" style="75" customWidth="1"/>
    <col min="15630" max="15630" width="9.28515625" style="75" bestFit="1" customWidth="1"/>
    <col min="15631" max="15872" width="9.140625" style="75"/>
    <col min="15873" max="15874" width="0" style="75" hidden="1" customWidth="1"/>
    <col min="15875" max="15875" width="81.5703125" style="75" customWidth="1"/>
    <col min="15876" max="15877" width="10.5703125" style="75" customWidth="1"/>
    <col min="15878" max="15880" width="11.28515625" style="75" customWidth="1"/>
    <col min="15881" max="15881" width="10.5703125" style="75" customWidth="1"/>
    <col min="15882" max="15882" width="9.28515625" style="75" bestFit="1" customWidth="1"/>
    <col min="15883" max="15885" width="9.28515625" style="75" customWidth="1"/>
    <col min="15886" max="15886" width="9.28515625" style="75" bestFit="1" customWidth="1"/>
    <col min="15887" max="16128" width="9.140625" style="75"/>
    <col min="16129" max="16130" width="0" style="75" hidden="1" customWidth="1"/>
    <col min="16131" max="16131" width="81.5703125" style="75" customWidth="1"/>
    <col min="16132" max="16133" width="10.5703125" style="75" customWidth="1"/>
    <col min="16134" max="16136" width="11.28515625" style="75" customWidth="1"/>
    <col min="16137" max="16137" width="10.5703125" style="75" customWidth="1"/>
    <col min="16138" max="16138" width="9.28515625" style="75" bestFit="1" customWidth="1"/>
    <col min="16139" max="16141" width="9.28515625" style="75" customWidth="1"/>
    <col min="16142" max="16142" width="9.28515625" style="75" bestFit="1" customWidth="1"/>
    <col min="16143" max="16384" width="9.140625" style="75"/>
  </cols>
  <sheetData>
    <row r="1" spans="1:14" ht="15" customHeight="1" x14ac:dyDescent="0.2">
      <c r="A1" s="517"/>
      <c r="B1" s="517"/>
      <c r="C1" s="777"/>
      <c r="D1" s="777"/>
      <c r="E1" s="777"/>
      <c r="F1" s="777"/>
      <c r="G1" s="777"/>
      <c r="H1" s="777"/>
      <c r="I1" s="777"/>
      <c r="J1" s="777"/>
      <c r="K1" s="777"/>
      <c r="L1" s="777"/>
      <c r="M1" s="777"/>
      <c r="N1" s="777"/>
    </row>
    <row r="2" spans="1:14" ht="18" x14ac:dyDescent="0.2">
      <c r="A2" s="772" t="s">
        <v>934</v>
      </c>
      <c r="B2" s="772"/>
      <c r="C2" s="772"/>
      <c r="D2" s="772"/>
      <c r="E2" s="772"/>
      <c r="F2" s="772"/>
      <c r="G2" s="772"/>
      <c r="H2" s="772"/>
      <c r="I2" s="772"/>
      <c r="J2" s="772"/>
      <c r="K2" s="772"/>
      <c r="L2" s="772"/>
      <c r="M2" s="772"/>
      <c r="N2" s="772"/>
    </row>
    <row r="3" spans="1:14" ht="15" customHeight="1" x14ac:dyDescent="0.2">
      <c r="A3" s="517"/>
      <c r="B3" s="517"/>
      <c r="C3" s="772" t="s">
        <v>522</v>
      </c>
      <c r="D3" s="772"/>
      <c r="E3" s="772"/>
      <c r="F3" s="772"/>
      <c r="G3" s="772"/>
      <c r="H3" s="772"/>
      <c r="I3" s="772"/>
      <c r="J3" s="772"/>
      <c r="K3" s="772"/>
      <c r="L3" s="772"/>
      <c r="M3" s="772"/>
      <c r="N3" s="772"/>
    </row>
    <row r="4" spans="1:14" ht="15" customHeight="1" x14ac:dyDescent="0.2">
      <c r="A4" s="778"/>
      <c r="B4" s="772"/>
      <c r="C4" s="772"/>
      <c r="D4" s="772"/>
      <c r="E4" s="772"/>
      <c r="F4" s="772"/>
      <c r="G4" s="772"/>
      <c r="H4" s="772"/>
      <c r="I4" s="772"/>
      <c r="J4" s="772"/>
      <c r="K4" s="772"/>
      <c r="L4" s="772"/>
      <c r="M4" s="772"/>
      <c r="N4" s="772"/>
    </row>
    <row r="5" spans="1:14" s="78" customFormat="1" ht="15" customHeight="1" thickBot="1" x14ac:dyDescent="0.25">
      <c r="A5" s="76"/>
      <c r="B5" s="77"/>
      <c r="C5" s="77"/>
      <c r="D5" s="77"/>
      <c r="E5" s="77"/>
      <c r="F5" s="77"/>
      <c r="G5" s="77"/>
      <c r="H5" s="77"/>
      <c r="I5" s="77"/>
      <c r="J5" s="77"/>
      <c r="K5" s="77"/>
      <c r="L5" s="77"/>
      <c r="M5" s="77"/>
      <c r="N5" s="77"/>
    </row>
    <row r="6" spans="1:14" s="79" customFormat="1" ht="30" customHeight="1" thickTop="1" thickBot="1" x14ac:dyDescent="0.3">
      <c r="A6" s="52"/>
      <c r="B6" s="52"/>
      <c r="C6" s="547"/>
      <c r="D6" s="542" t="s">
        <v>448</v>
      </c>
      <c r="E6" s="542" t="s">
        <v>449</v>
      </c>
      <c r="F6" s="542" t="s">
        <v>450</v>
      </c>
      <c r="G6" s="548" t="s">
        <v>451</v>
      </c>
      <c r="H6" s="548" t="s">
        <v>452</v>
      </c>
      <c r="I6" s="548" t="s">
        <v>453</v>
      </c>
      <c r="J6" s="548" t="s">
        <v>454</v>
      </c>
      <c r="K6" s="548" t="s">
        <v>455</v>
      </c>
      <c r="L6" s="548" t="s">
        <v>456</v>
      </c>
      <c r="M6" s="548" t="s">
        <v>457</v>
      </c>
      <c r="N6" s="548" t="s">
        <v>458</v>
      </c>
    </row>
    <row r="7" spans="1:14" ht="15" customHeight="1" thickTop="1" thickBot="1" x14ac:dyDescent="0.25">
      <c r="A7" s="52"/>
      <c r="B7" s="52"/>
      <c r="C7" s="52"/>
      <c r="D7" s="52"/>
      <c r="E7" s="52"/>
      <c r="F7" s="52"/>
      <c r="G7" s="52"/>
      <c r="H7" s="52"/>
      <c r="I7" s="52"/>
      <c r="J7" s="52"/>
      <c r="K7" s="52"/>
      <c r="L7" s="52"/>
      <c r="M7" s="52"/>
      <c r="N7" s="52"/>
    </row>
    <row r="8" spans="1:14" s="81" customFormat="1" ht="15" customHeight="1" thickTop="1" thickBot="1" x14ac:dyDescent="0.3">
      <c r="A8" s="52"/>
      <c r="B8" s="80"/>
      <c r="C8" s="549" t="s">
        <v>330</v>
      </c>
      <c r="D8" s="550"/>
      <c r="E8" s="550"/>
      <c r="F8" s="550"/>
      <c r="G8" s="551"/>
      <c r="H8" s="551"/>
      <c r="I8" s="551"/>
      <c r="J8" s="551"/>
      <c r="K8" s="551"/>
      <c r="L8" s="551"/>
      <c r="M8" s="551"/>
      <c r="N8" s="551"/>
    </row>
    <row r="9" spans="1:14" ht="15" customHeight="1" thickTop="1" x14ac:dyDescent="0.2">
      <c r="A9" s="52" t="s">
        <v>523</v>
      </c>
      <c r="B9" s="82" t="s">
        <v>524</v>
      </c>
      <c r="C9" s="83" t="s">
        <v>525</v>
      </c>
      <c r="D9" s="84">
        <v>4.1599999999999998E-2</v>
      </c>
      <c r="E9" s="84">
        <v>4.4499999999999998E-2</v>
      </c>
      <c r="F9" s="84">
        <v>4.2200000000000001E-2</v>
      </c>
      <c r="G9" s="84">
        <v>3.6799999999999999E-2</v>
      </c>
      <c r="H9" s="84">
        <v>5.5E-2</v>
      </c>
      <c r="I9" s="84">
        <v>5.6899999999999999E-2</v>
      </c>
      <c r="J9" s="84">
        <v>5.5E-2</v>
      </c>
      <c r="K9" s="84">
        <v>6.1400000000000003E-2</v>
      </c>
      <c r="L9" s="84">
        <v>5.4600000000000003E-2</v>
      </c>
      <c r="M9" s="84">
        <v>6.2215964111821918E-2</v>
      </c>
      <c r="N9" s="84">
        <v>6.4768924337851919E-2</v>
      </c>
    </row>
    <row r="10" spans="1:14" ht="15" customHeight="1" thickBot="1" x14ac:dyDescent="0.25">
      <c r="A10" s="52" t="s">
        <v>523</v>
      </c>
      <c r="B10" s="82" t="s">
        <v>526</v>
      </c>
      <c r="C10" s="83" t="s">
        <v>527</v>
      </c>
      <c r="D10" s="84">
        <v>0.90510000000000002</v>
      </c>
      <c r="E10" s="84">
        <v>0.89790000000000003</v>
      </c>
      <c r="F10" s="84">
        <v>0.88790000000000002</v>
      </c>
      <c r="G10" s="84">
        <v>0.89929999999999999</v>
      </c>
      <c r="H10" s="84">
        <v>0.86099999999999999</v>
      </c>
      <c r="I10" s="84">
        <v>0.76639999999999997</v>
      </c>
      <c r="J10" s="84">
        <v>0.78759999999999997</v>
      </c>
      <c r="K10" s="84">
        <v>0.77929999999999999</v>
      </c>
      <c r="L10" s="84">
        <v>0.7853</v>
      </c>
      <c r="M10" s="84">
        <v>0.79026000828454013</v>
      </c>
      <c r="N10" s="84">
        <v>0.7876511169115088</v>
      </c>
    </row>
    <row r="11" spans="1:14" s="85" customFormat="1" ht="15" customHeight="1" thickTop="1" thickBot="1" x14ac:dyDescent="0.25">
      <c r="A11" s="52"/>
      <c r="B11" s="80"/>
      <c r="C11" s="549" t="s">
        <v>333</v>
      </c>
      <c r="D11" s="550"/>
      <c r="E11" s="550"/>
      <c r="F11" s="550"/>
      <c r="G11" s="551"/>
      <c r="H11" s="551"/>
      <c r="I11" s="551"/>
      <c r="J11" s="551"/>
      <c r="K11" s="551"/>
      <c r="L11" s="551"/>
      <c r="M11" s="552"/>
      <c r="N11" s="552"/>
    </row>
    <row r="12" spans="1:14" s="79" customFormat="1" ht="15" customHeight="1" thickTop="1" x14ac:dyDescent="0.25">
      <c r="A12" s="52" t="s">
        <v>523</v>
      </c>
      <c r="B12" s="82" t="s">
        <v>528</v>
      </c>
      <c r="C12" s="83" t="s">
        <v>529</v>
      </c>
      <c r="D12" s="84">
        <v>1E-4</v>
      </c>
      <c r="E12" s="84">
        <v>1E-4</v>
      </c>
      <c r="F12" s="84">
        <v>0</v>
      </c>
      <c r="G12" s="84">
        <v>0</v>
      </c>
      <c r="H12" s="84">
        <v>2.9999999999999997E-4</v>
      </c>
      <c r="I12" s="84">
        <v>2.2800000000000001E-2</v>
      </c>
      <c r="J12" s="84">
        <v>0.1037</v>
      </c>
      <c r="K12" s="84">
        <v>9.0300000000000005E-2</v>
      </c>
      <c r="L12" s="84">
        <v>0.1525</v>
      </c>
      <c r="M12" s="84">
        <v>0.17242795519721249</v>
      </c>
      <c r="N12" s="84">
        <v>0.15466950470750851</v>
      </c>
    </row>
    <row r="13" spans="1:14" s="87" customFormat="1" ht="15" customHeight="1" x14ac:dyDescent="0.25">
      <c r="A13" s="52" t="s">
        <v>523</v>
      </c>
      <c r="B13" s="82" t="s">
        <v>530</v>
      </c>
      <c r="C13" s="83" t="s">
        <v>531</v>
      </c>
      <c r="D13" s="84">
        <v>1E-4</v>
      </c>
      <c r="E13" s="84">
        <v>1E-4</v>
      </c>
      <c r="F13" s="84">
        <v>0</v>
      </c>
      <c r="G13" s="84">
        <v>0</v>
      </c>
      <c r="H13" s="84">
        <v>2.9999999999999997E-4</v>
      </c>
      <c r="I13" s="84">
        <v>2.2800000000000001E-2</v>
      </c>
      <c r="J13" s="84">
        <v>0.104</v>
      </c>
      <c r="K13" s="84">
        <v>0.1305</v>
      </c>
      <c r="L13" s="84">
        <v>0.1525</v>
      </c>
      <c r="M13" s="84">
        <v>0.17242795519721249</v>
      </c>
      <c r="N13" s="84">
        <v>0.15466950470750851</v>
      </c>
    </row>
    <row r="14" spans="1:14" s="87" customFormat="1" ht="15" customHeight="1" x14ac:dyDescent="0.25">
      <c r="A14" s="52"/>
      <c r="B14" s="82"/>
      <c r="C14" s="83" t="s">
        <v>532</v>
      </c>
      <c r="D14" s="84">
        <v>0.73229999999999995</v>
      </c>
      <c r="E14" s="84">
        <v>0.73380000000000001</v>
      </c>
      <c r="F14" s="84">
        <v>0.72670000000000001</v>
      </c>
      <c r="G14" s="84">
        <v>0.70309999999999995</v>
      </c>
      <c r="H14" s="84">
        <v>0.53129999999999999</v>
      </c>
      <c r="I14" s="84">
        <v>0.57830000000000004</v>
      </c>
      <c r="J14" s="84">
        <v>0.54659999999999997</v>
      </c>
      <c r="K14" s="84">
        <v>0.50290000000000001</v>
      </c>
      <c r="L14" s="84">
        <v>0.49759999999999999</v>
      </c>
      <c r="M14" s="84">
        <v>0.48447986873659638</v>
      </c>
      <c r="N14" s="84">
        <v>0.45368018180087916</v>
      </c>
    </row>
    <row r="15" spans="1:14" s="87" customFormat="1" ht="15" customHeight="1" thickBot="1" x14ac:dyDescent="0.3">
      <c r="A15" s="52" t="s">
        <v>523</v>
      </c>
      <c r="B15" s="82" t="s">
        <v>533</v>
      </c>
      <c r="C15" s="83" t="s">
        <v>534</v>
      </c>
      <c r="D15" s="84">
        <v>7.7999999999999996E-3</v>
      </c>
      <c r="E15" s="84">
        <v>1.0500000000000001E-2</v>
      </c>
      <c r="F15" s="84">
        <v>6.3E-3</v>
      </c>
      <c r="G15" s="84">
        <v>4.8999999999999998E-3</v>
      </c>
      <c r="H15" s="84">
        <v>2.8999999999999998E-3</v>
      </c>
      <c r="I15" s="84">
        <v>5.1000000000000004E-3</v>
      </c>
      <c r="J15" s="84">
        <v>6.8999999999999999E-3</v>
      </c>
      <c r="K15" s="84">
        <v>7.9000000000000008E-3</v>
      </c>
      <c r="L15" s="84">
        <v>8.0999999999999996E-3</v>
      </c>
      <c r="M15" s="84">
        <v>7.2106264799195723E-3</v>
      </c>
      <c r="N15" s="84">
        <v>7.9768970904858898E-3</v>
      </c>
    </row>
    <row r="16" spans="1:14" s="85" customFormat="1" ht="15" customHeight="1" thickTop="1" thickBot="1" x14ac:dyDescent="0.25">
      <c r="A16" s="52"/>
      <c r="B16" s="80"/>
      <c r="C16" s="549" t="s">
        <v>535</v>
      </c>
      <c r="D16" s="550"/>
      <c r="E16" s="550"/>
      <c r="F16" s="550"/>
      <c r="G16" s="551"/>
      <c r="H16" s="551"/>
      <c r="I16" s="551"/>
      <c r="J16" s="551"/>
      <c r="K16" s="551"/>
      <c r="L16" s="551"/>
      <c r="M16" s="552"/>
      <c r="N16" s="552"/>
    </row>
    <row r="17" spans="1:14" s="79" customFormat="1" ht="15" customHeight="1" thickTop="1" x14ac:dyDescent="0.25">
      <c r="A17" s="52" t="s">
        <v>523</v>
      </c>
      <c r="B17" s="82" t="s">
        <v>536</v>
      </c>
      <c r="C17" s="83" t="s">
        <v>537</v>
      </c>
      <c r="D17" s="84">
        <v>0</v>
      </c>
      <c r="E17" s="84">
        <v>0</v>
      </c>
      <c r="F17" s="84">
        <v>0</v>
      </c>
      <c r="G17" s="84">
        <v>0</v>
      </c>
      <c r="H17" s="84">
        <v>0</v>
      </c>
      <c r="I17" s="84">
        <v>0.60750000000000004</v>
      </c>
      <c r="J17" s="84">
        <v>0.85429999999999995</v>
      </c>
      <c r="K17" s="84">
        <v>0.81789999999999996</v>
      </c>
      <c r="L17" s="84">
        <v>0.79400000000000004</v>
      </c>
      <c r="M17" s="84">
        <v>0.7317834066088249</v>
      </c>
      <c r="N17" s="84">
        <v>0.63443197523975714</v>
      </c>
    </row>
    <row r="18" spans="1:14" s="87" customFormat="1" ht="15" customHeight="1" x14ac:dyDescent="0.25">
      <c r="A18" s="52" t="s">
        <v>523</v>
      </c>
      <c r="B18" s="82" t="s">
        <v>538</v>
      </c>
      <c r="C18" s="83" t="s">
        <v>539</v>
      </c>
      <c r="D18" s="84">
        <v>0</v>
      </c>
      <c r="E18" s="84">
        <v>0</v>
      </c>
      <c r="F18" s="84">
        <v>0</v>
      </c>
      <c r="G18" s="84">
        <v>0</v>
      </c>
      <c r="H18" s="84">
        <v>1</v>
      </c>
      <c r="I18" s="84">
        <v>0.39250000000000002</v>
      </c>
      <c r="J18" s="84">
        <v>0.1457</v>
      </c>
      <c r="K18" s="84">
        <v>0.18210000000000001</v>
      </c>
      <c r="L18" s="84">
        <v>0.20599999999999999</v>
      </c>
      <c r="M18" s="84">
        <v>0.2682165933911751</v>
      </c>
      <c r="N18" s="84">
        <v>0.3655680247602428</v>
      </c>
    </row>
    <row r="19" spans="1:14" s="87" customFormat="1" ht="15" customHeight="1" thickBot="1" x14ac:dyDescent="0.3">
      <c r="A19" s="52" t="s">
        <v>523</v>
      </c>
      <c r="B19" s="82" t="s">
        <v>540</v>
      </c>
      <c r="C19" s="83" t="s">
        <v>541</v>
      </c>
      <c r="D19" s="88">
        <v>0</v>
      </c>
      <c r="E19" s="88">
        <v>0</v>
      </c>
      <c r="F19" s="88">
        <v>0</v>
      </c>
      <c r="G19" s="88">
        <v>0</v>
      </c>
      <c r="H19" s="88">
        <v>424.75020000000001</v>
      </c>
      <c r="I19" s="88">
        <v>499.2833</v>
      </c>
      <c r="J19" s="88">
        <v>631.14430000000004</v>
      </c>
      <c r="K19" s="88">
        <v>453.58100000000002</v>
      </c>
      <c r="L19" s="88">
        <v>594.97580000000005</v>
      </c>
      <c r="M19" s="89">
        <v>527.53676414113465</v>
      </c>
      <c r="N19" s="89">
        <v>496.98169611836244</v>
      </c>
    </row>
    <row r="20" spans="1:14" s="85" customFormat="1" ht="15" customHeight="1" thickTop="1" thickBot="1" x14ac:dyDescent="0.25">
      <c r="A20" s="52"/>
      <c r="B20" s="80"/>
      <c r="C20" s="549" t="s">
        <v>542</v>
      </c>
      <c r="D20" s="550"/>
      <c r="E20" s="550"/>
      <c r="F20" s="550"/>
      <c r="G20" s="551"/>
      <c r="H20" s="551"/>
      <c r="I20" s="551"/>
      <c r="J20" s="551"/>
      <c r="K20" s="551"/>
      <c r="L20" s="551"/>
      <c r="M20" s="553"/>
      <c r="N20" s="553"/>
    </row>
    <row r="21" spans="1:14" s="79" customFormat="1" ht="15" customHeight="1" thickTop="1" x14ac:dyDescent="0.25">
      <c r="A21" s="52" t="s">
        <v>523</v>
      </c>
      <c r="B21" s="82" t="s">
        <v>543</v>
      </c>
      <c r="C21" s="83" t="s">
        <v>544</v>
      </c>
      <c r="D21" s="84">
        <v>0.98170000000000002</v>
      </c>
      <c r="E21" s="84">
        <v>0.98229999999999995</v>
      </c>
      <c r="F21" s="84">
        <v>0.98109999999999997</v>
      </c>
      <c r="G21" s="84">
        <v>0.98280000000000001</v>
      </c>
      <c r="H21" s="84">
        <v>0.99039999999999995</v>
      </c>
      <c r="I21" s="84">
        <v>0.98580000000000001</v>
      </c>
      <c r="J21" s="84">
        <v>0.98050000000000004</v>
      </c>
      <c r="K21" s="84">
        <v>0.97440000000000004</v>
      </c>
      <c r="L21" s="84">
        <v>0.97019999999999995</v>
      </c>
      <c r="M21" s="84">
        <v>0.97382224788313432</v>
      </c>
      <c r="N21" s="84">
        <v>0.97436993079812884</v>
      </c>
    </row>
    <row r="22" spans="1:14" s="87" customFormat="1" ht="15" customHeight="1" x14ac:dyDescent="0.25">
      <c r="A22" s="52" t="s">
        <v>523</v>
      </c>
      <c r="B22" s="82" t="s">
        <v>545</v>
      </c>
      <c r="C22" s="83" t="s">
        <v>546</v>
      </c>
      <c r="D22" s="84">
        <v>1.8599999999999998E-2</v>
      </c>
      <c r="E22" s="84">
        <v>1.8599999999999998E-2</v>
      </c>
      <c r="F22" s="84">
        <v>1.7500000000000002E-2</v>
      </c>
      <c r="G22" s="84">
        <v>2.2499999999999999E-2</v>
      </c>
      <c r="H22" s="84">
        <v>2.0799999999999999E-2</v>
      </c>
      <c r="I22" s="84">
        <v>0.1356</v>
      </c>
      <c r="J22" s="84">
        <v>0.10340000000000001</v>
      </c>
      <c r="K22" s="84">
        <v>9.5000000000000001E-2</v>
      </c>
      <c r="L22" s="84">
        <v>9.4799999999999995E-2</v>
      </c>
      <c r="M22" s="84">
        <v>8.6820770255693555E-2</v>
      </c>
      <c r="N22" s="84">
        <v>8.4653772246453332E-2</v>
      </c>
    </row>
    <row r="23" spans="1:14" s="87" customFormat="1" ht="15" customHeight="1" x14ac:dyDescent="0.25">
      <c r="A23" s="52" t="s">
        <v>523</v>
      </c>
      <c r="B23" s="82" t="s">
        <v>547</v>
      </c>
      <c r="C23" s="83" t="s">
        <v>548</v>
      </c>
      <c r="D23" s="84">
        <v>1.83E-2</v>
      </c>
      <c r="E23" s="84">
        <v>1.77E-2</v>
      </c>
      <c r="F23" s="84">
        <v>1.89E-2</v>
      </c>
      <c r="G23" s="84">
        <v>1.72E-2</v>
      </c>
      <c r="H23" s="84">
        <v>9.5999999999999992E-3</v>
      </c>
      <c r="I23" s="84">
        <v>1.4200000000000001E-2</v>
      </c>
      <c r="J23" s="84">
        <v>1.95E-2</v>
      </c>
      <c r="K23" s="84">
        <v>2.5600000000000001E-2</v>
      </c>
      <c r="L23" s="84">
        <v>2.98E-2</v>
      </c>
      <c r="M23" s="84">
        <v>2.6177752116865838E-2</v>
      </c>
      <c r="N23" s="84">
        <v>2.5630069201871452E-2</v>
      </c>
    </row>
    <row r="24" spans="1:14" s="87" customFormat="1" ht="15" customHeight="1" x14ac:dyDescent="0.25">
      <c r="A24" s="52" t="s">
        <v>523</v>
      </c>
      <c r="B24" s="82" t="s">
        <v>549</v>
      </c>
      <c r="C24" s="83" t="s">
        <v>550</v>
      </c>
      <c r="D24" s="84">
        <v>1.66E-2</v>
      </c>
      <c r="E24" s="84">
        <v>1.72E-2</v>
      </c>
      <c r="F24" s="84">
        <v>1.5599999999999999E-2</v>
      </c>
      <c r="G24" s="84">
        <v>2.0799999999999999E-2</v>
      </c>
      <c r="H24" s="84">
        <v>1.9699999999999999E-2</v>
      </c>
      <c r="I24" s="84">
        <v>0.1346</v>
      </c>
      <c r="J24" s="84">
        <v>0.1003</v>
      </c>
      <c r="K24" s="84">
        <v>9.0200000000000002E-2</v>
      </c>
      <c r="L24" s="84">
        <v>8.9099999999999999E-2</v>
      </c>
      <c r="M24" s="84">
        <v>8.1187570975549447E-2</v>
      </c>
      <c r="N24" s="84">
        <v>7.8688809307293828E-2</v>
      </c>
    </row>
    <row r="25" spans="1:14" s="87" customFormat="1" ht="15" customHeight="1" x14ac:dyDescent="0.25">
      <c r="A25" s="52" t="s">
        <v>523</v>
      </c>
      <c r="B25" s="82" t="s">
        <v>551</v>
      </c>
      <c r="C25" s="83" t="s">
        <v>855</v>
      </c>
      <c r="D25" s="84">
        <v>0.125</v>
      </c>
      <c r="E25" s="84">
        <v>9.4200000000000006E-2</v>
      </c>
      <c r="F25" s="84">
        <v>0.1241</v>
      </c>
      <c r="G25" s="84">
        <v>8.8999999999999996E-2</v>
      </c>
      <c r="H25" s="84">
        <v>6.3500000000000001E-2</v>
      </c>
      <c r="I25" s="84">
        <v>2.1499999999999998E-2</v>
      </c>
      <c r="J25" s="84">
        <v>4.8500000000000001E-2</v>
      </c>
      <c r="K25" s="84">
        <v>7.5300000000000006E-2</v>
      </c>
      <c r="L25" s="84">
        <v>8.8200000000000001E-2</v>
      </c>
      <c r="M25" s="84">
        <v>8.9362342274355661E-2</v>
      </c>
      <c r="N25" s="84">
        <v>9.4287145809414205E-2</v>
      </c>
    </row>
    <row r="26" spans="1:14" s="87" customFormat="1" ht="15" customHeight="1" x14ac:dyDescent="0.25">
      <c r="A26" s="52" t="s">
        <v>523</v>
      </c>
      <c r="B26" s="82" t="s">
        <v>553</v>
      </c>
      <c r="C26" s="83" t="s">
        <v>554</v>
      </c>
      <c r="D26" s="84">
        <v>1.6500000000000001E-2</v>
      </c>
      <c r="E26" s="84">
        <v>1.5599999999999999E-2</v>
      </c>
      <c r="F26" s="84">
        <v>1.49E-2</v>
      </c>
      <c r="G26" s="84">
        <v>1.5100000000000001E-2</v>
      </c>
      <c r="H26" s="84">
        <v>0.1031</v>
      </c>
      <c r="I26" s="84">
        <v>8.7599999999999997E-2</v>
      </c>
      <c r="J26" s="84">
        <v>6.7100000000000007E-2</v>
      </c>
      <c r="K26" s="84">
        <v>5.8299999999999998E-2</v>
      </c>
      <c r="L26" s="84">
        <v>5.8700000000000002E-2</v>
      </c>
      <c r="M26" s="84">
        <v>5.8869722975984522E-2</v>
      </c>
      <c r="N26" s="84">
        <v>6.0582560615535207E-2</v>
      </c>
    </row>
    <row r="27" spans="1:14" s="87" customFormat="1" ht="15" customHeight="1" x14ac:dyDescent="0.25">
      <c r="A27" s="52" t="s">
        <v>523</v>
      </c>
      <c r="B27" s="82" t="s">
        <v>555</v>
      </c>
      <c r="C27" s="83" t="s">
        <v>556</v>
      </c>
      <c r="D27" s="84">
        <v>5.0299999999999997E-2</v>
      </c>
      <c r="E27" s="84">
        <v>4.9200000000000001E-2</v>
      </c>
      <c r="F27" s="84">
        <v>5.5E-2</v>
      </c>
      <c r="G27" s="84">
        <v>4.9700000000000001E-2</v>
      </c>
      <c r="H27" s="84">
        <v>4.3799999999999999E-2</v>
      </c>
      <c r="I27" s="84">
        <v>4.5999999999999999E-2</v>
      </c>
      <c r="J27" s="84">
        <v>5.0999999999999997E-2</v>
      </c>
      <c r="K27" s="84">
        <v>5.4300000000000001E-2</v>
      </c>
      <c r="L27" s="84">
        <v>5.8999999999999997E-2</v>
      </c>
      <c r="M27" s="84">
        <v>5.5872434502968582E-2</v>
      </c>
      <c r="N27" s="84">
        <v>5.7480859975345959E-2</v>
      </c>
    </row>
    <row r="28" spans="1:14" s="87" customFormat="1" ht="15" customHeight="1" x14ac:dyDescent="0.25">
      <c r="A28" s="52" t="s">
        <v>523</v>
      </c>
      <c r="B28" s="82" t="s">
        <v>557</v>
      </c>
      <c r="C28" s="83" t="s">
        <v>558</v>
      </c>
      <c r="D28" s="84">
        <v>0.97360000000000002</v>
      </c>
      <c r="E28" s="84">
        <v>0.97309999999999997</v>
      </c>
      <c r="F28" s="84">
        <v>0.97260000000000002</v>
      </c>
      <c r="G28" s="84">
        <v>0.97509999999999997</v>
      </c>
      <c r="H28" s="84">
        <v>0.98580000000000001</v>
      </c>
      <c r="I28" s="84">
        <v>0.97760000000000002</v>
      </c>
      <c r="J28" s="84">
        <v>0.96540000000000004</v>
      </c>
      <c r="K28" s="84">
        <v>0.94810000000000005</v>
      </c>
      <c r="L28" s="84">
        <v>0.94099999999999995</v>
      </c>
      <c r="M28" s="84">
        <v>0.9539308863613104</v>
      </c>
      <c r="N28" s="84">
        <v>0.95335318681418857</v>
      </c>
    </row>
    <row r="29" spans="1:14" s="87" customFormat="1" ht="15" customHeight="1" x14ac:dyDescent="0.25">
      <c r="A29" s="52" t="s">
        <v>523</v>
      </c>
      <c r="B29" s="82" t="s">
        <v>559</v>
      </c>
      <c r="C29" s="83" t="s">
        <v>560</v>
      </c>
      <c r="D29" s="84">
        <v>7.9000000000000008E-3</v>
      </c>
      <c r="E29" s="84">
        <v>8.5000000000000006E-3</v>
      </c>
      <c r="F29" s="84">
        <v>7.4999999999999997E-3</v>
      </c>
      <c r="G29" s="84">
        <v>6.7000000000000002E-3</v>
      </c>
      <c r="H29" s="84">
        <v>8.0000000000000004E-4</v>
      </c>
      <c r="I29" s="84">
        <v>4.7000000000000002E-3</v>
      </c>
      <c r="J29" s="84">
        <v>1.12E-2</v>
      </c>
      <c r="K29" s="84">
        <v>2.2100000000000002E-2</v>
      </c>
      <c r="L29" s="84">
        <v>2.4899999999999999E-2</v>
      </c>
      <c r="M29" s="84">
        <v>1.5961601578814551E-2</v>
      </c>
      <c r="N29" s="84">
        <v>1.7297476533481394E-2</v>
      </c>
    </row>
    <row r="30" spans="1:14" s="87" customFormat="1" ht="15" customHeight="1" x14ac:dyDescent="0.25">
      <c r="A30" s="52" t="s">
        <v>523</v>
      </c>
      <c r="B30" s="82" t="s">
        <v>561</v>
      </c>
      <c r="C30" s="83" t="s">
        <v>562</v>
      </c>
      <c r="D30" s="84">
        <v>2.5999999999999999E-3</v>
      </c>
      <c r="E30" s="84">
        <v>2.8999999999999998E-3</v>
      </c>
      <c r="F30" s="84">
        <v>1.8E-3</v>
      </c>
      <c r="G30" s="84">
        <v>1.8E-3</v>
      </c>
      <c r="H30" s="84">
        <v>3.0000000000000001E-3</v>
      </c>
      <c r="I30" s="84">
        <v>1.6999999999999999E-3</v>
      </c>
      <c r="J30" s="84">
        <v>2.0999999999999999E-3</v>
      </c>
      <c r="K30" s="84">
        <v>4.0000000000000001E-3</v>
      </c>
      <c r="L30" s="84">
        <v>4.7000000000000002E-3</v>
      </c>
      <c r="M30" s="84">
        <v>7.8254359168035761E-3</v>
      </c>
      <c r="N30" s="84">
        <v>6.3224460272552812E-3</v>
      </c>
    </row>
    <row r="31" spans="1:14" s="87" customFormat="1" ht="15" customHeight="1" x14ac:dyDescent="0.25">
      <c r="A31" s="52" t="s">
        <v>523</v>
      </c>
      <c r="B31" s="82" t="s">
        <v>563</v>
      </c>
      <c r="C31" s="83" t="s">
        <v>564</v>
      </c>
      <c r="D31" s="84">
        <v>8.9999999999999998E-4</v>
      </c>
      <c r="E31" s="84">
        <v>8.9999999999999998E-4</v>
      </c>
      <c r="F31" s="84">
        <v>8.9999999999999998E-4</v>
      </c>
      <c r="G31" s="84">
        <v>8.9999999999999998E-4</v>
      </c>
      <c r="H31" s="84">
        <v>1E-4</v>
      </c>
      <c r="I31" s="84">
        <v>8.9999999999999998E-4</v>
      </c>
      <c r="J31" s="84">
        <v>1.1000000000000001E-3</v>
      </c>
      <c r="K31" s="84">
        <v>3.2000000000000002E-3</v>
      </c>
      <c r="L31" s="84">
        <v>3.2000000000000002E-3</v>
      </c>
      <c r="M31" s="84">
        <v>2.050937849606152E-3</v>
      </c>
      <c r="N31" s="84">
        <v>1.392521395084076E-3</v>
      </c>
    </row>
    <row r="32" spans="1:14" s="87" customFormat="1" ht="15" customHeight="1" x14ac:dyDescent="0.25">
      <c r="A32" s="52" t="s">
        <v>523</v>
      </c>
      <c r="B32" s="82" t="s">
        <v>565</v>
      </c>
      <c r="C32" s="83" t="s">
        <v>566</v>
      </c>
      <c r="D32" s="84">
        <v>1.5E-3</v>
      </c>
      <c r="E32" s="84">
        <v>1.4E-3</v>
      </c>
      <c r="F32" s="84">
        <v>1.2999999999999999E-3</v>
      </c>
      <c r="G32" s="84">
        <v>1.5E-3</v>
      </c>
      <c r="H32" s="84">
        <v>2.0000000000000001E-4</v>
      </c>
      <c r="I32" s="84">
        <v>1.1000000000000001E-3</v>
      </c>
      <c r="J32" s="84">
        <v>1.1999999999999999E-3</v>
      </c>
      <c r="K32" s="84">
        <v>2.0999999999999999E-3</v>
      </c>
      <c r="L32" s="84">
        <v>2.5999999999999999E-3</v>
      </c>
      <c r="M32" s="84">
        <v>2.5677488070218611E-3</v>
      </c>
      <c r="N32" s="84">
        <v>1.351516193038791E-3</v>
      </c>
    </row>
    <row r="33" spans="1:14" s="87" customFormat="1" ht="15" customHeight="1" thickBot="1" x14ac:dyDescent="0.3">
      <c r="A33" s="52" t="s">
        <v>523</v>
      </c>
      <c r="B33" s="83" t="s">
        <v>567</v>
      </c>
      <c r="C33" s="83" t="s">
        <v>568</v>
      </c>
      <c r="D33" s="84">
        <v>1.35E-2</v>
      </c>
      <c r="E33" s="84">
        <v>1.3299999999999999E-2</v>
      </c>
      <c r="F33" s="84">
        <v>1.5699999999999999E-2</v>
      </c>
      <c r="G33" s="84">
        <v>1.37E-2</v>
      </c>
      <c r="H33" s="84">
        <v>9.9000000000000008E-3</v>
      </c>
      <c r="I33" s="84">
        <v>1.1900000000000001E-2</v>
      </c>
      <c r="J33" s="84">
        <v>1.7100000000000001E-2</v>
      </c>
      <c r="K33" s="84">
        <v>1.8700000000000001E-2</v>
      </c>
      <c r="L33" s="84">
        <v>2.18E-2</v>
      </c>
      <c r="M33" s="84">
        <v>1.5963163348946048E-2</v>
      </c>
      <c r="N33" s="84">
        <v>1.8593112428019771E-2</v>
      </c>
    </row>
    <row r="34" spans="1:14" s="85" customFormat="1" ht="15" customHeight="1" thickTop="1" thickBot="1" x14ac:dyDescent="0.25">
      <c r="A34" s="52"/>
      <c r="B34" s="80"/>
      <c r="C34" s="549" t="s">
        <v>356</v>
      </c>
      <c r="D34" s="550"/>
      <c r="E34" s="550"/>
      <c r="F34" s="550"/>
      <c r="G34" s="551"/>
      <c r="H34" s="551"/>
      <c r="I34" s="551"/>
      <c r="J34" s="551"/>
      <c r="K34" s="551"/>
      <c r="L34" s="551"/>
      <c r="M34" s="552"/>
      <c r="N34" s="552"/>
    </row>
    <row r="35" spans="1:14" s="79" customFormat="1" ht="15" customHeight="1" thickTop="1" x14ac:dyDescent="0.25">
      <c r="A35" s="52" t="s">
        <v>523</v>
      </c>
      <c r="B35" s="82" t="s">
        <v>569</v>
      </c>
      <c r="C35" s="83" t="s">
        <v>570</v>
      </c>
      <c r="D35" s="84">
        <v>569.77300000000002</v>
      </c>
      <c r="E35" s="84">
        <v>580.86320000000001</v>
      </c>
      <c r="F35" s="84">
        <v>971.29369999999994</v>
      </c>
      <c r="G35" s="84">
        <v>1212.9634000000001</v>
      </c>
      <c r="H35" s="84">
        <v>1281.7026000000001</v>
      </c>
      <c r="I35" s="84">
        <v>9.6891999999999996</v>
      </c>
      <c r="J35" s="84">
        <v>1.7602</v>
      </c>
      <c r="K35" s="84">
        <v>1.2316</v>
      </c>
      <c r="L35" s="84">
        <v>0.97819999999999996</v>
      </c>
      <c r="M35" s="84">
        <v>0.94944245324625909</v>
      </c>
      <c r="N35" s="84">
        <v>0.84172465648107042</v>
      </c>
    </row>
    <row r="36" spans="1:14" s="87" customFormat="1" ht="15" customHeight="1" x14ac:dyDescent="0.25">
      <c r="A36" s="52" t="s">
        <v>523</v>
      </c>
      <c r="B36" s="82" t="s">
        <v>571</v>
      </c>
      <c r="C36" s="83" t="s">
        <v>572</v>
      </c>
      <c r="D36" s="84">
        <v>749.53689999999995</v>
      </c>
      <c r="E36" s="84">
        <v>757.78949999999998</v>
      </c>
      <c r="F36" s="84">
        <v>1549.7055</v>
      </c>
      <c r="G36" s="84">
        <v>1634.0078000000001</v>
      </c>
      <c r="H36" s="84">
        <v>1827.2128</v>
      </c>
      <c r="I36" s="84">
        <v>13.7445</v>
      </c>
      <c r="J36" s="84">
        <v>2.2905000000000002</v>
      </c>
      <c r="K36" s="84">
        <v>1.8889</v>
      </c>
      <c r="L36" s="84">
        <v>1.5565</v>
      </c>
      <c r="M36" s="84">
        <v>1.3927012327663371</v>
      </c>
      <c r="N36" s="84">
        <v>1.2150925345699539</v>
      </c>
    </row>
    <row r="37" spans="1:14" s="87" customFormat="1" ht="15" customHeight="1" x14ac:dyDescent="0.25">
      <c r="A37" s="52" t="s">
        <v>523</v>
      </c>
      <c r="B37" s="82" t="s">
        <v>573</v>
      </c>
      <c r="C37" s="83" t="s">
        <v>574</v>
      </c>
      <c r="D37" s="84">
        <v>6.9800000000000001E-2</v>
      </c>
      <c r="E37" s="84">
        <v>7.3300000000000004E-2</v>
      </c>
      <c r="F37" s="84">
        <v>8.5599999999999996E-2</v>
      </c>
      <c r="G37" s="84">
        <v>6.4699999999999994E-2</v>
      </c>
      <c r="H37" s="84">
        <v>0.1275</v>
      </c>
      <c r="I37" s="84">
        <v>0.1215</v>
      </c>
      <c r="J37" s="84">
        <v>9.9900000000000003E-2</v>
      </c>
      <c r="K37" s="84">
        <v>0.1363</v>
      </c>
      <c r="L37" s="84">
        <v>0.12230000000000001</v>
      </c>
      <c r="M37" s="84">
        <v>0.12746695748039163</v>
      </c>
      <c r="N37" s="84">
        <v>0.13885879272699936</v>
      </c>
    </row>
    <row r="38" spans="1:14" s="87" customFormat="1" ht="15" customHeight="1" x14ac:dyDescent="0.25">
      <c r="A38" s="52" t="s">
        <v>523</v>
      </c>
      <c r="B38" s="82" t="s">
        <v>575</v>
      </c>
      <c r="C38" s="83" t="s">
        <v>576</v>
      </c>
      <c r="D38" s="84">
        <v>5.4699999999999999E-2</v>
      </c>
      <c r="E38" s="84">
        <v>5.8000000000000003E-2</v>
      </c>
      <c r="F38" s="84">
        <v>6.7299999999999999E-2</v>
      </c>
      <c r="G38" s="84">
        <v>4.9500000000000002E-2</v>
      </c>
      <c r="H38" s="84">
        <v>7.8399999999999997E-2</v>
      </c>
      <c r="I38" s="84">
        <v>8.0699999999999994E-2</v>
      </c>
      <c r="J38" s="84">
        <v>7.1599999999999997E-2</v>
      </c>
      <c r="K38" s="84">
        <v>9.4200000000000006E-2</v>
      </c>
      <c r="L38" s="84">
        <v>8.6800000000000002E-2</v>
      </c>
      <c r="M38" s="84">
        <v>9.1262245141893197E-2</v>
      </c>
      <c r="N38" s="84">
        <v>9.3498789454577361E-2</v>
      </c>
    </row>
    <row r="39" spans="1:14" s="87" customFormat="1" ht="15" customHeight="1" thickBot="1" x14ac:dyDescent="0.3">
      <c r="A39" s="52" t="s">
        <v>523</v>
      </c>
      <c r="B39" s="82" t="s">
        <v>577</v>
      </c>
      <c r="C39" s="13" t="s">
        <v>578</v>
      </c>
      <c r="D39" s="84">
        <v>0.74419999999999997</v>
      </c>
      <c r="E39" s="84">
        <v>0.82989999999999997</v>
      </c>
      <c r="F39" s="84">
        <v>0.90200000000000002</v>
      </c>
      <c r="G39" s="84">
        <v>0.4637</v>
      </c>
      <c r="H39" s="84">
        <v>0.61670000000000003</v>
      </c>
      <c r="I39" s="84">
        <v>0.69620000000000004</v>
      </c>
      <c r="J39" s="84">
        <v>0.48830000000000001</v>
      </c>
      <c r="K39" s="84">
        <v>0.54349999999999998</v>
      </c>
      <c r="L39" s="84">
        <v>0.4768</v>
      </c>
      <c r="M39" s="84">
        <v>0.49086472639430523</v>
      </c>
      <c r="N39" s="84">
        <v>0.57889366481281412</v>
      </c>
    </row>
    <row r="40" spans="1:14" s="85" customFormat="1" ht="15" customHeight="1" thickTop="1" thickBot="1" x14ac:dyDescent="0.25">
      <c r="A40" s="52"/>
      <c r="B40" s="80"/>
      <c r="C40" s="549" t="s">
        <v>362</v>
      </c>
      <c r="D40" s="550"/>
      <c r="E40" s="550"/>
      <c r="F40" s="550"/>
      <c r="G40" s="551"/>
      <c r="H40" s="551"/>
      <c r="I40" s="551"/>
      <c r="J40" s="551"/>
      <c r="K40" s="551"/>
      <c r="L40" s="551"/>
      <c r="M40" s="552"/>
      <c r="N40" s="552"/>
    </row>
    <row r="41" spans="1:14" s="79" customFormat="1" ht="15" customHeight="1" thickTop="1" x14ac:dyDescent="0.25">
      <c r="A41" s="52" t="s">
        <v>523</v>
      </c>
      <c r="B41" s="82" t="s">
        <v>579</v>
      </c>
      <c r="C41" s="83" t="s">
        <v>580</v>
      </c>
      <c r="D41" s="84">
        <v>0.2167</v>
      </c>
      <c r="E41" s="84">
        <v>0.20830000000000001</v>
      </c>
      <c r="F41" s="84">
        <v>0.21379999999999999</v>
      </c>
      <c r="G41" s="84">
        <v>0.2346</v>
      </c>
      <c r="H41" s="84">
        <v>0.38519999999999999</v>
      </c>
      <c r="I41" s="84">
        <v>0.33560000000000001</v>
      </c>
      <c r="J41" s="84">
        <v>0.2838</v>
      </c>
      <c r="K41" s="84">
        <v>0.309</v>
      </c>
      <c r="L41" s="84">
        <v>0.29020000000000001</v>
      </c>
      <c r="M41" s="84">
        <v>0.14513291707652756</v>
      </c>
      <c r="N41" s="84">
        <v>0.14671101806119655</v>
      </c>
    </row>
    <row r="42" spans="1:14" s="87" customFormat="1" ht="15" customHeight="1" x14ac:dyDescent="0.25">
      <c r="A42" s="52" t="s">
        <v>523</v>
      </c>
      <c r="B42" s="82" t="s">
        <v>581</v>
      </c>
      <c r="C42" s="83" t="s">
        <v>582</v>
      </c>
      <c r="D42" s="84">
        <v>0.2167</v>
      </c>
      <c r="E42" s="84">
        <v>0.20830000000000001</v>
      </c>
      <c r="F42" s="84">
        <v>0.21379999999999999</v>
      </c>
      <c r="G42" s="84">
        <v>0.2346</v>
      </c>
      <c r="H42" s="84">
        <v>0.38519999999999999</v>
      </c>
      <c r="I42" s="84">
        <v>0.33500000000000002</v>
      </c>
      <c r="J42" s="84">
        <v>0.28339999999999999</v>
      </c>
      <c r="K42" s="84">
        <v>0.30859999999999999</v>
      </c>
      <c r="L42" s="84">
        <v>0.2898</v>
      </c>
      <c r="M42" s="84">
        <v>0.14454767858748596</v>
      </c>
      <c r="N42" s="84">
        <v>0.14544679034872712</v>
      </c>
    </row>
    <row r="43" spans="1:14" s="87" customFormat="1" ht="15" customHeight="1" x14ac:dyDescent="0.25">
      <c r="A43" s="52" t="s">
        <v>523</v>
      </c>
      <c r="B43" s="82" t="s">
        <v>583</v>
      </c>
      <c r="C43" s="83" t="s">
        <v>584</v>
      </c>
      <c r="D43" s="84">
        <v>7.9100000000000004E-2</v>
      </c>
      <c r="E43" s="84">
        <v>7.85E-2</v>
      </c>
      <c r="F43" s="84">
        <v>8.1199999999999994E-2</v>
      </c>
      <c r="G43" s="84">
        <v>6.8000000000000005E-2</v>
      </c>
      <c r="H43" s="84">
        <v>2.0199999999999999E-2</v>
      </c>
      <c r="I43" s="84">
        <v>3.09E-2</v>
      </c>
      <c r="J43" s="84">
        <v>5.2900000000000003E-2</v>
      </c>
      <c r="K43" s="84">
        <v>6.3899999999999998E-2</v>
      </c>
      <c r="L43" s="84">
        <v>8.0199999999999994E-2</v>
      </c>
      <c r="M43" s="84">
        <v>0.14124216605270629</v>
      </c>
      <c r="N43" s="84">
        <v>0.13633113348467546</v>
      </c>
    </row>
    <row r="44" spans="1:14" s="87" customFormat="1" ht="15" customHeight="1" x14ac:dyDescent="0.25">
      <c r="A44" s="52" t="s">
        <v>523</v>
      </c>
      <c r="B44" s="82" t="s">
        <v>585</v>
      </c>
      <c r="C44" s="83" t="s">
        <v>586</v>
      </c>
      <c r="D44" s="84">
        <v>0.01</v>
      </c>
      <c r="E44" s="84">
        <v>7.7999999999999996E-3</v>
      </c>
      <c r="F44" s="84">
        <v>9.2999999999999992E-3</v>
      </c>
      <c r="G44" s="84">
        <v>7.9000000000000008E-3</v>
      </c>
      <c r="H44" s="84">
        <v>2.8E-3</v>
      </c>
      <c r="I44" s="84">
        <v>6.4000000000000003E-3</v>
      </c>
      <c r="J44" s="84">
        <v>1.3599999999999999E-2</v>
      </c>
      <c r="K44" s="84">
        <v>1.7899999999999999E-2</v>
      </c>
      <c r="L44" s="84">
        <v>2.2499999999999999E-2</v>
      </c>
      <c r="M44" s="84">
        <v>4.186105758587691E-2</v>
      </c>
      <c r="N44" s="84">
        <v>4.245648848663014E-2</v>
      </c>
    </row>
    <row r="45" spans="1:14" s="87" customFormat="1" ht="15" customHeight="1" x14ac:dyDescent="0.25">
      <c r="A45" s="52" t="s">
        <v>523</v>
      </c>
      <c r="B45" s="82" t="s">
        <v>587</v>
      </c>
      <c r="C45" s="83" t="s">
        <v>588</v>
      </c>
      <c r="D45" s="84">
        <v>2.1000000000000001E-2</v>
      </c>
      <c r="E45" s="84">
        <v>2.1999999999999999E-2</v>
      </c>
      <c r="F45" s="84">
        <v>1.84E-2</v>
      </c>
      <c r="G45" s="84">
        <v>1.5900000000000001E-2</v>
      </c>
      <c r="H45" s="84">
        <v>3.0000000000000001E-3</v>
      </c>
      <c r="I45" s="84">
        <v>1.0500000000000001E-2</v>
      </c>
      <c r="J45" s="84">
        <v>1.6E-2</v>
      </c>
      <c r="K45" s="84">
        <v>2.2200000000000001E-2</v>
      </c>
      <c r="L45" s="84">
        <v>2.8299999999999999E-2</v>
      </c>
      <c r="M45" s="84">
        <v>5.8313283457458252E-2</v>
      </c>
      <c r="N45" s="84">
        <v>4.7998590765876217E-2</v>
      </c>
    </row>
    <row r="46" spans="1:14" s="87" customFormat="1" ht="15" customHeight="1" thickBot="1" x14ac:dyDescent="0.3">
      <c r="A46" s="52" t="s">
        <v>523</v>
      </c>
      <c r="B46" s="82" t="s">
        <v>589</v>
      </c>
      <c r="C46" s="83" t="s">
        <v>590</v>
      </c>
      <c r="D46" s="84">
        <v>0.21240000000000001</v>
      </c>
      <c r="E46" s="84">
        <v>0.21659999999999999</v>
      </c>
      <c r="F46" s="84">
        <v>0.21440000000000001</v>
      </c>
      <c r="G46" s="84">
        <v>0.20749999999999999</v>
      </c>
      <c r="H46" s="84">
        <v>0.1885</v>
      </c>
      <c r="I46" s="84">
        <v>0.1807</v>
      </c>
      <c r="J46" s="84">
        <v>0.17449999999999999</v>
      </c>
      <c r="K46" s="84">
        <v>0.17949999999999999</v>
      </c>
      <c r="L46" s="84">
        <v>0.1893</v>
      </c>
      <c r="M46" s="84">
        <v>0.18372108429204884</v>
      </c>
      <c r="N46" s="84">
        <v>0.18640923465286602</v>
      </c>
    </row>
    <row r="47" spans="1:14" s="81" customFormat="1" ht="15" customHeight="1" thickTop="1" thickBot="1" x14ac:dyDescent="0.3">
      <c r="A47" s="52"/>
      <c r="B47" s="80"/>
      <c r="C47" s="549" t="s">
        <v>591</v>
      </c>
      <c r="D47" s="550"/>
      <c r="E47" s="550"/>
      <c r="F47" s="550"/>
      <c r="G47" s="551"/>
      <c r="H47" s="551"/>
      <c r="I47" s="551"/>
      <c r="J47" s="551"/>
      <c r="K47" s="551"/>
      <c r="L47" s="551"/>
      <c r="M47" s="552"/>
      <c r="N47" s="552"/>
    </row>
    <row r="48" spans="1:14" s="79" customFormat="1" ht="15" customHeight="1" thickTop="1" x14ac:dyDescent="0.25">
      <c r="A48" s="52" t="s">
        <v>523</v>
      </c>
      <c r="B48" s="82" t="s">
        <v>592</v>
      </c>
      <c r="C48" s="83" t="s">
        <v>593</v>
      </c>
      <c r="D48" s="84">
        <v>0.92500000000000004</v>
      </c>
      <c r="E48" s="84">
        <v>0.92069999999999996</v>
      </c>
      <c r="F48" s="84">
        <v>0.92749999999999999</v>
      </c>
      <c r="G48" s="84">
        <v>0.9264</v>
      </c>
      <c r="H48" s="84">
        <v>0.8468</v>
      </c>
      <c r="I48" s="84">
        <v>0.8659</v>
      </c>
      <c r="J48" s="84">
        <v>0.87729999999999997</v>
      </c>
      <c r="K48" s="84">
        <v>0.875</v>
      </c>
      <c r="L48" s="84">
        <v>0.88060000000000005</v>
      </c>
      <c r="M48" s="84">
        <v>0.87436843254850805</v>
      </c>
      <c r="N48" s="84">
        <v>0.87299882150530772</v>
      </c>
    </row>
    <row r="49" spans="1:15" s="87" customFormat="1" ht="15" customHeight="1" x14ac:dyDescent="0.25">
      <c r="A49" s="52" t="s">
        <v>523</v>
      </c>
      <c r="B49" s="82" t="s">
        <v>594</v>
      </c>
      <c r="C49" s="83" t="s">
        <v>595</v>
      </c>
      <c r="D49" s="84">
        <v>0.91120000000000001</v>
      </c>
      <c r="E49" s="84">
        <v>0.91120000000000001</v>
      </c>
      <c r="F49" s="84">
        <v>0.90569999999999995</v>
      </c>
      <c r="G49" s="84">
        <v>0.89800000000000002</v>
      </c>
      <c r="H49" s="84">
        <v>0.91190000000000004</v>
      </c>
      <c r="I49" s="84">
        <v>0.93540000000000001</v>
      </c>
      <c r="J49" s="84">
        <v>0.92910000000000004</v>
      </c>
      <c r="K49" s="84">
        <v>0.93279999999999996</v>
      </c>
      <c r="L49" s="84">
        <v>0.93210000000000004</v>
      </c>
      <c r="M49" s="84">
        <v>0.93052893576456375</v>
      </c>
      <c r="N49" s="84">
        <v>0.92080782932755956</v>
      </c>
    </row>
    <row r="50" spans="1:15" s="87" customFormat="1" ht="15" customHeight="1" x14ac:dyDescent="0.25">
      <c r="A50" s="52" t="s">
        <v>523</v>
      </c>
      <c r="B50" s="82" t="s">
        <v>596</v>
      </c>
      <c r="C50" s="83" t="s">
        <v>597</v>
      </c>
      <c r="D50" s="84">
        <v>0.29499999999999998</v>
      </c>
      <c r="E50" s="84">
        <v>0.27629999999999999</v>
      </c>
      <c r="F50" s="84">
        <v>0.29270000000000002</v>
      </c>
      <c r="G50" s="84">
        <v>0.29830000000000001</v>
      </c>
      <c r="H50" s="84">
        <v>0.11650000000000001</v>
      </c>
      <c r="I50" s="84">
        <v>7.6600000000000001E-2</v>
      </c>
      <c r="J50" s="84">
        <v>9.2399999999999996E-2</v>
      </c>
      <c r="K50" s="84">
        <v>8.9399999999999993E-2</v>
      </c>
      <c r="L50" s="84">
        <v>0.10589999999999999</v>
      </c>
      <c r="M50" s="84">
        <v>9.8420875633753124E-2</v>
      </c>
      <c r="N50" s="84">
        <v>0.10944440525049326</v>
      </c>
    </row>
    <row r="51" spans="1:15" s="87" customFormat="1" ht="15" customHeight="1" x14ac:dyDescent="0.25">
      <c r="A51" s="52" t="s">
        <v>523</v>
      </c>
      <c r="B51" s="82" t="s">
        <v>598</v>
      </c>
      <c r="C51" s="83" t="s">
        <v>599</v>
      </c>
      <c r="D51" s="84">
        <v>0.34589999999999999</v>
      </c>
      <c r="E51" s="84">
        <v>0.38069999999999998</v>
      </c>
      <c r="F51" s="84">
        <v>0.33910000000000001</v>
      </c>
      <c r="G51" s="84">
        <v>0.31380000000000002</v>
      </c>
      <c r="H51" s="84">
        <v>0.39760000000000001</v>
      </c>
      <c r="I51" s="84">
        <v>0.40039999999999998</v>
      </c>
      <c r="J51" s="84">
        <v>0.43309999999999998</v>
      </c>
      <c r="K51" s="84">
        <v>0.4052</v>
      </c>
      <c r="L51" s="84">
        <v>0.41210000000000002</v>
      </c>
      <c r="M51" s="84">
        <v>0.86913583586508281</v>
      </c>
      <c r="N51" s="84">
        <v>0.87317965690539356</v>
      </c>
    </row>
    <row r="52" spans="1:15" ht="3.75" customHeight="1" thickBot="1" x14ac:dyDescent="0.25">
      <c r="A52" s="52"/>
      <c r="B52" s="52"/>
      <c r="C52" s="71"/>
      <c r="D52" s="71"/>
      <c r="E52" s="71"/>
      <c r="F52" s="71"/>
      <c r="G52" s="71"/>
      <c r="H52" s="71"/>
      <c r="I52" s="71"/>
      <c r="J52" s="71"/>
      <c r="K52" s="71"/>
      <c r="L52" s="71"/>
      <c r="M52" s="71"/>
      <c r="N52" s="71"/>
    </row>
    <row r="53" spans="1:15" ht="15" customHeight="1" thickTop="1" x14ac:dyDescent="0.2">
      <c r="A53" s="52" t="s">
        <v>600</v>
      </c>
      <c r="B53" s="83" t="s">
        <v>600</v>
      </c>
      <c r="C53" s="779" t="s">
        <v>374</v>
      </c>
      <c r="D53" s="779"/>
      <c r="E53" s="779"/>
      <c r="F53" s="779"/>
      <c r="G53" s="779"/>
      <c r="H53" s="779"/>
      <c r="I53" s="779"/>
      <c r="J53" s="779"/>
      <c r="K53" s="779"/>
      <c r="L53" s="779"/>
      <c r="M53" s="779"/>
      <c r="N53" s="779"/>
    </row>
    <row r="54" spans="1:15" ht="51.75" customHeight="1" x14ac:dyDescent="0.2">
      <c r="A54" s="52"/>
      <c r="B54" s="52"/>
      <c r="C54" s="774" t="s">
        <v>601</v>
      </c>
      <c r="D54" s="774"/>
      <c r="E54" s="774"/>
      <c r="F54" s="774"/>
      <c r="G54" s="774"/>
      <c r="H54" s="774"/>
      <c r="I54" s="774"/>
      <c r="J54" s="774"/>
      <c r="K54" s="774"/>
      <c r="L54" s="774"/>
      <c r="M54" s="774"/>
      <c r="N54" s="774"/>
    </row>
    <row r="55" spans="1:15" ht="48" customHeight="1" x14ac:dyDescent="0.2">
      <c r="A55" s="52"/>
      <c r="B55" s="52"/>
      <c r="C55" s="774" t="s">
        <v>602</v>
      </c>
      <c r="D55" s="774"/>
      <c r="E55" s="774"/>
      <c r="F55" s="774"/>
      <c r="G55" s="774"/>
      <c r="H55" s="774"/>
      <c r="I55" s="774"/>
      <c r="J55" s="774"/>
      <c r="K55" s="774"/>
      <c r="L55" s="774"/>
      <c r="M55" s="774"/>
      <c r="N55" s="774"/>
    </row>
    <row r="56" spans="1:15" ht="15" customHeight="1" x14ac:dyDescent="0.2">
      <c r="A56" s="52"/>
      <c r="B56" s="52"/>
      <c r="C56" s="775" t="s">
        <v>603</v>
      </c>
      <c r="D56" s="775"/>
      <c r="E56" s="775"/>
      <c r="F56" s="775"/>
      <c r="G56" s="775"/>
      <c r="H56" s="775"/>
      <c r="I56" s="775"/>
      <c r="J56" s="775"/>
      <c r="K56" s="775"/>
      <c r="L56" s="775"/>
      <c r="M56" s="775"/>
      <c r="N56" s="775"/>
    </row>
    <row r="57" spans="1:15" ht="15" customHeight="1" x14ac:dyDescent="0.2">
      <c r="A57" s="52"/>
      <c r="B57" s="52"/>
      <c r="C57" s="775" t="s">
        <v>378</v>
      </c>
      <c r="D57" s="775"/>
      <c r="E57" s="775"/>
      <c r="F57" s="775"/>
      <c r="G57" s="775"/>
      <c r="H57" s="775"/>
      <c r="I57" s="775"/>
      <c r="J57" s="775"/>
      <c r="K57" s="775"/>
      <c r="L57" s="775"/>
      <c r="M57" s="775"/>
      <c r="N57" s="775"/>
    </row>
    <row r="58" spans="1:15" ht="26.25" customHeight="1" x14ac:dyDescent="0.2">
      <c r="A58" s="52"/>
      <c r="B58" s="52"/>
      <c r="C58" s="808" t="s">
        <v>604</v>
      </c>
      <c r="D58" s="808"/>
      <c r="E58" s="808"/>
      <c r="F58" s="808"/>
      <c r="G58" s="808"/>
      <c r="H58" s="808"/>
      <c r="I58" s="808"/>
      <c r="J58" s="808"/>
      <c r="K58" s="808"/>
      <c r="L58" s="808"/>
      <c r="M58" s="808"/>
      <c r="N58" s="808"/>
      <c r="O58" s="422"/>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ACEC-0011-40DB-8D40-926C2FA36924}">
  <sheetPr codeName="Sheet39">
    <pageSetUpPr fitToPage="1"/>
  </sheetPr>
  <dimension ref="A1:N76"/>
  <sheetViews>
    <sheetView topLeftCell="C13" zoomScaleNormal="100" workbookViewId="0">
      <selection activeCell="J12" sqref="J12"/>
    </sheetView>
  </sheetViews>
  <sheetFormatPr baseColWidth="10" defaultColWidth="9.140625" defaultRowHeight="12.75" x14ac:dyDescent="0.2"/>
  <cols>
    <col min="1" max="2" width="9.140625" style="75" hidden="1" customWidth="1"/>
    <col min="3" max="3" width="90.28515625" style="90" customWidth="1"/>
    <col min="4" max="7" width="9" style="90" customWidth="1"/>
    <col min="8" max="8" width="10.5703125" style="90" customWidth="1"/>
    <col min="9" max="14" width="9" style="90" customWidth="1"/>
    <col min="15" max="256" width="9.140625" style="90"/>
    <col min="257" max="258" width="0" style="90" hidden="1" customWidth="1"/>
    <col min="259" max="259" width="90.28515625" style="90" customWidth="1"/>
    <col min="260" max="263" width="9" style="90" customWidth="1"/>
    <col min="264" max="264" width="10.5703125" style="90" customWidth="1"/>
    <col min="265" max="270" width="9" style="90" customWidth="1"/>
    <col min="271" max="512" width="9.140625" style="90"/>
    <col min="513" max="514" width="0" style="90" hidden="1" customWidth="1"/>
    <col min="515" max="515" width="90.28515625" style="90" customWidth="1"/>
    <col min="516" max="519" width="9" style="90" customWidth="1"/>
    <col min="520" max="520" width="10.5703125" style="90" customWidth="1"/>
    <col min="521" max="526" width="9" style="90" customWidth="1"/>
    <col min="527" max="768" width="9.140625" style="90"/>
    <col min="769" max="770" width="0" style="90" hidden="1" customWidth="1"/>
    <col min="771" max="771" width="90.28515625" style="90" customWidth="1"/>
    <col min="772" max="775" width="9" style="90" customWidth="1"/>
    <col min="776" max="776" width="10.5703125" style="90" customWidth="1"/>
    <col min="777" max="782" width="9" style="90" customWidth="1"/>
    <col min="783" max="1024" width="9.140625" style="90"/>
    <col min="1025" max="1026" width="0" style="90" hidden="1" customWidth="1"/>
    <col min="1027" max="1027" width="90.28515625" style="90" customWidth="1"/>
    <col min="1028" max="1031" width="9" style="90" customWidth="1"/>
    <col min="1032" max="1032" width="10.5703125" style="90" customWidth="1"/>
    <col min="1033" max="1038" width="9" style="90" customWidth="1"/>
    <col min="1039" max="1280" width="9.140625" style="90"/>
    <col min="1281" max="1282" width="0" style="90" hidden="1" customWidth="1"/>
    <col min="1283" max="1283" width="90.28515625" style="90" customWidth="1"/>
    <col min="1284" max="1287" width="9" style="90" customWidth="1"/>
    <col min="1288" max="1288" width="10.5703125" style="90" customWidth="1"/>
    <col min="1289" max="1294" width="9" style="90" customWidth="1"/>
    <col min="1295" max="1536" width="9.140625" style="90"/>
    <col min="1537" max="1538" width="0" style="90" hidden="1" customWidth="1"/>
    <col min="1539" max="1539" width="90.28515625" style="90" customWidth="1"/>
    <col min="1540" max="1543" width="9" style="90" customWidth="1"/>
    <col min="1544" max="1544" width="10.5703125" style="90" customWidth="1"/>
    <col min="1545" max="1550" width="9" style="90" customWidth="1"/>
    <col min="1551" max="1792" width="9.140625" style="90"/>
    <col min="1793" max="1794" width="0" style="90" hidden="1" customWidth="1"/>
    <col min="1795" max="1795" width="90.28515625" style="90" customWidth="1"/>
    <col min="1796" max="1799" width="9" style="90" customWidth="1"/>
    <col min="1800" max="1800" width="10.5703125" style="90" customWidth="1"/>
    <col min="1801" max="1806" width="9" style="90" customWidth="1"/>
    <col min="1807" max="2048" width="9.140625" style="90"/>
    <col min="2049" max="2050" width="0" style="90" hidden="1" customWidth="1"/>
    <col min="2051" max="2051" width="90.28515625" style="90" customWidth="1"/>
    <col min="2052" max="2055" width="9" style="90" customWidth="1"/>
    <col min="2056" max="2056" width="10.5703125" style="90" customWidth="1"/>
    <col min="2057" max="2062" width="9" style="90" customWidth="1"/>
    <col min="2063" max="2304" width="9.140625" style="90"/>
    <col min="2305" max="2306" width="0" style="90" hidden="1" customWidth="1"/>
    <col min="2307" max="2307" width="90.28515625" style="90" customWidth="1"/>
    <col min="2308" max="2311" width="9" style="90" customWidth="1"/>
    <col min="2312" max="2312" width="10.5703125" style="90" customWidth="1"/>
    <col min="2313" max="2318" width="9" style="90" customWidth="1"/>
    <col min="2319" max="2560" width="9.140625" style="90"/>
    <col min="2561" max="2562" width="0" style="90" hidden="1" customWidth="1"/>
    <col min="2563" max="2563" width="90.28515625" style="90" customWidth="1"/>
    <col min="2564" max="2567" width="9" style="90" customWidth="1"/>
    <col min="2568" max="2568" width="10.5703125" style="90" customWidth="1"/>
    <col min="2569" max="2574" width="9" style="90" customWidth="1"/>
    <col min="2575" max="2816" width="9.140625" style="90"/>
    <col min="2817" max="2818" width="0" style="90" hidden="1" customWidth="1"/>
    <col min="2819" max="2819" width="90.28515625" style="90" customWidth="1"/>
    <col min="2820" max="2823" width="9" style="90" customWidth="1"/>
    <col min="2824" max="2824" width="10.5703125" style="90" customWidth="1"/>
    <col min="2825" max="2830" width="9" style="90" customWidth="1"/>
    <col min="2831" max="3072" width="9.140625" style="90"/>
    <col min="3073" max="3074" width="0" style="90" hidden="1" customWidth="1"/>
    <col min="3075" max="3075" width="90.28515625" style="90" customWidth="1"/>
    <col min="3076" max="3079" width="9" style="90" customWidth="1"/>
    <col min="3080" max="3080" width="10.5703125" style="90" customWidth="1"/>
    <col min="3081" max="3086" width="9" style="90" customWidth="1"/>
    <col min="3087" max="3328" width="9.140625" style="90"/>
    <col min="3329" max="3330" width="0" style="90" hidden="1" customWidth="1"/>
    <col min="3331" max="3331" width="90.28515625" style="90" customWidth="1"/>
    <col min="3332" max="3335" width="9" style="90" customWidth="1"/>
    <col min="3336" max="3336" width="10.5703125" style="90" customWidth="1"/>
    <col min="3337" max="3342" width="9" style="90" customWidth="1"/>
    <col min="3343" max="3584" width="9.140625" style="90"/>
    <col min="3585" max="3586" width="0" style="90" hidden="1" customWidth="1"/>
    <col min="3587" max="3587" width="90.28515625" style="90" customWidth="1"/>
    <col min="3588" max="3591" width="9" style="90" customWidth="1"/>
    <col min="3592" max="3592" width="10.5703125" style="90" customWidth="1"/>
    <col min="3593" max="3598" width="9" style="90" customWidth="1"/>
    <col min="3599" max="3840" width="9.140625" style="90"/>
    <col min="3841" max="3842" width="0" style="90" hidden="1" customWidth="1"/>
    <col min="3843" max="3843" width="90.28515625" style="90" customWidth="1"/>
    <col min="3844" max="3847" width="9" style="90" customWidth="1"/>
    <col min="3848" max="3848" width="10.5703125" style="90" customWidth="1"/>
    <col min="3849" max="3854" width="9" style="90" customWidth="1"/>
    <col min="3855" max="4096" width="9.140625" style="90"/>
    <col min="4097" max="4098" width="0" style="90" hidden="1" customWidth="1"/>
    <col min="4099" max="4099" width="90.28515625" style="90" customWidth="1"/>
    <col min="4100" max="4103" width="9" style="90" customWidth="1"/>
    <col min="4104" max="4104" width="10.5703125" style="90" customWidth="1"/>
    <col min="4105" max="4110" width="9" style="90" customWidth="1"/>
    <col min="4111" max="4352" width="9.140625" style="90"/>
    <col min="4353" max="4354" width="0" style="90" hidden="1" customWidth="1"/>
    <col min="4355" max="4355" width="90.28515625" style="90" customWidth="1"/>
    <col min="4356" max="4359" width="9" style="90" customWidth="1"/>
    <col min="4360" max="4360" width="10.5703125" style="90" customWidth="1"/>
    <col min="4361" max="4366" width="9" style="90" customWidth="1"/>
    <col min="4367" max="4608" width="9.140625" style="90"/>
    <col min="4609" max="4610" width="0" style="90" hidden="1" customWidth="1"/>
    <col min="4611" max="4611" width="90.28515625" style="90" customWidth="1"/>
    <col min="4612" max="4615" width="9" style="90" customWidth="1"/>
    <col min="4616" max="4616" width="10.5703125" style="90" customWidth="1"/>
    <col min="4617" max="4622" width="9" style="90" customWidth="1"/>
    <col min="4623" max="4864" width="9.140625" style="90"/>
    <col min="4865" max="4866" width="0" style="90" hidden="1" customWidth="1"/>
    <col min="4867" max="4867" width="90.28515625" style="90" customWidth="1"/>
    <col min="4868" max="4871" width="9" style="90" customWidth="1"/>
    <col min="4872" max="4872" width="10.5703125" style="90" customWidth="1"/>
    <col min="4873" max="4878" width="9" style="90" customWidth="1"/>
    <col min="4879" max="5120" width="9.140625" style="90"/>
    <col min="5121" max="5122" width="0" style="90" hidden="1" customWidth="1"/>
    <col min="5123" max="5123" width="90.28515625" style="90" customWidth="1"/>
    <col min="5124" max="5127" width="9" style="90" customWidth="1"/>
    <col min="5128" max="5128" width="10.5703125" style="90" customWidth="1"/>
    <col min="5129" max="5134" width="9" style="90" customWidth="1"/>
    <col min="5135" max="5376" width="9.140625" style="90"/>
    <col min="5377" max="5378" width="0" style="90" hidden="1" customWidth="1"/>
    <col min="5379" max="5379" width="90.28515625" style="90" customWidth="1"/>
    <col min="5380" max="5383" width="9" style="90" customWidth="1"/>
    <col min="5384" max="5384" width="10.5703125" style="90" customWidth="1"/>
    <col min="5385" max="5390" width="9" style="90" customWidth="1"/>
    <col min="5391" max="5632" width="9.140625" style="90"/>
    <col min="5633" max="5634" width="0" style="90" hidden="1" customWidth="1"/>
    <col min="5635" max="5635" width="90.28515625" style="90" customWidth="1"/>
    <col min="5636" max="5639" width="9" style="90" customWidth="1"/>
    <col min="5640" max="5640" width="10.5703125" style="90" customWidth="1"/>
    <col min="5641" max="5646" width="9" style="90" customWidth="1"/>
    <col min="5647" max="5888" width="9.140625" style="90"/>
    <col min="5889" max="5890" width="0" style="90" hidden="1" customWidth="1"/>
    <col min="5891" max="5891" width="90.28515625" style="90" customWidth="1"/>
    <col min="5892" max="5895" width="9" style="90" customWidth="1"/>
    <col min="5896" max="5896" width="10.5703125" style="90" customWidth="1"/>
    <col min="5897" max="5902" width="9" style="90" customWidth="1"/>
    <col min="5903" max="6144" width="9.140625" style="90"/>
    <col min="6145" max="6146" width="0" style="90" hidden="1" customWidth="1"/>
    <col min="6147" max="6147" width="90.28515625" style="90" customWidth="1"/>
    <col min="6148" max="6151" width="9" style="90" customWidth="1"/>
    <col min="6152" max="6152" width="10.5703125" style="90" customWidth="1"/>
    <col min="6153" max="6158" width="9" style="90" customWidth="1"/>
    <col min="6159" max="6400" width="9.140625" style="90"/>
    <col min="6401" max="6402" width="0" style="90" hidden="1" customWidth="1"/>
    <col min="6403" max="6403" width="90.28515625" style="90" customWidth="1"/>
    <col min="6404" max="6407" width="9" style="90" customWidth="1"/>
    <col min="6408" max="6408" width="10.5703125" style="90" customWidth="1"/>
    <col min="6409" max="6414" width="9" style="90" customWidth="1"/>
    <col min="6415" max="6656" width="9.140625" style="90"/>
    <col min="6657" max="6658" width="0" style="90" hidden="1" customWidth="1"/>
    <col min="6659" max="6659" width="90.28515625" style="90" customWidth="1"/>
    <col min="6660" max="6663" width="9" style="90" customWidth="1"/>
    <col min="6664" max="6664" width="10.5703125" style="90" customWidth="1"/>
    <col min="6665" max="6670" width="9" style="90" customWidth="1"/>
    <col min="6671" max="6912" width="9.140625" style="90"/>
    <col min="6913" max="6914" width="0" style="90" hidden="1" customWidth="1"/>
    <col min="6915" max="6915" width="90.28515625" style="90" customWidth="1"/>
    <col min="6916" max="6919" width="9" style="90" customWidth="1"/>
    <col min="6920" max="6920" width="10.5703125" style="90" customWidth="1"/>
    <col min="6921" max="6926" width="9" style="90" customWidth="1"/>
    <col min="6927" max="7168" width="9.140625" style="90"/>
    <col min="7169" max="7170" width="0" style="90" hidden="1" customWidth="1"/>
    <col min="7171" max="7171" width="90.28515625" style="90" customWidth="1"/>
    <col min="7172" max="7175" width="9" style="90" customWidth="1"/>
    <col min="7176" max="7176" width="10.5703125" style="90" customWidth="1"/>
    <col min="7177" max="7182" width="9" style="90" customWidth="1"/>
    <col min="7183" max="7424" width="9.140625" style="90"/>
    <col min="7425" max="7426" width="0" style="90" hidden="1" customWidth="1"/>
    <col min="7427" max="7427" width="90.28515625" style="90" customWidth="1"/>
    <col min="7428" max="7431" width="9" style="90" customWidth="1"/>
    <col min="7432" max="7432" width="10.5703125" style="90" customWidth="1"/>
    <col min="7433" max="7438" width="9" style="90" customWidth="1"/>
    <col min="7439" max="7680" width="9.140625" style="90"/>
    <col min="7681" max="7682" width="0" style="90" hidden="1" customWidth="1"/>
    <col min="7683" max="7683" width="90.28515625" style="90" customWidth="1"/>
    <col min="7684" max="7687" width="9" style="90" customWidth="1"/>
    <col min="7688" max="7688" width="10.5703125" style="90" customWidth="1"/>
    <col min="7689" max="7694" width="9" style="90" customWidth="1"/>
    <col min="7695" max="7936" width="9.140625" style="90"/>
    <col min="7937" max="7938" width="0" style="90" hidden="1" customWidth="1"/>
    <col min="7939" max="7939" width="90.28515625" style="90" customWidth="1"/>
    <col min="7940" max="7943" width="9" style="90" customWidth="1"/>
    <col min="7944" max="7944" width="10.5703125" style="90" customWidth="1"/>
    <col min="7945" max="7950" width="9" style="90" customWidth="1"/>
    <col min="7951" max="8192" width="9.140625" style="90"/>
    <col min="8193" max="8194" width="0" style="90" hidden="1" customWidth="1"/>
    <col min="8195" max="8195" width="90.28515625" style="90" customWidth="1"/>
    <col min="8196" max="8199" width="9" style="90" customWidth="1"/>
    <col min="8200" max="8200" width="10.5703125" style="90" customWidth="1"/>
    <col min="8201" max="8206" width="9" style="90" customWidth="1"/>
    <col min="8207" max="8448" width="9.140625" style="90"/>
    <col min="8449" max="8450" width="0" style="90" hidden="1" customWidth="1"/>
    <col min="8451" max="8451" width="90.28515625" style="90" customWidth="1"/>
    <col min="8452" max="8455" width="9" style="90" customWidth="1"/>
    <col min="8456" max="8456" width="10.5703125" style="90" customWidth="1"/>
    <col min="8457" max="8462" width="9" style="90" customWidth="1"/>
    <col min="8463" max="8704" width="9.140625" style="90"/>
    <col min="8705" max="8706" width="0" style="90" hidden="1" customWidth="1"/>
    <col min="8707" max="8707" width="90.28515625" style="90" customWidth="1"/>
    <col min="8708" max="8711" width="9" style="90" customWidth="1"/>
    <col min="8712" max="8712" width="10.5703125" style="90" customWidth="1"/>
    <col min="8713" max="8718" width="9" style="90" customWidth="1"/>
    <col min="8719" max="8960" width="9.140625" style="90"/>
    <col min="8961" max="8962" width="0" style="90" hidden="1" customWidth="1"/>
    <col min="8963" max="8963" width="90.28515625" style="90" customWidth="1"/>
    <col min="8964" max="8967" width="9" style="90" customWidth="1"/>
    <col min="8968" max="8968" width="10.5703125" style="90" customWidth="1"/>
    <col min="8969" max="8974" width="9" style="90" customWidth="1"/>
    <col min="8975" max="9216" width="9.140625" style="90"/>
    <col min="9217" max="9218" width="0" style="90" hidden="1" customWidth="1"/>
    <col min="9219" max="9219" width="90.28515625" style="90" customWidth="1"/>
    <col min="9220" max="9223" width="9" style="90" customWidth="1"/>
    <col min="9224" max="9224" width="10.5703125" style="90" customWidth="1"/>
    <col min="9225" max="9230" width="9" style="90" customWidth="1"/>
    <col min="9231" max="9472" width="9.140625" style="90"/>
    <col min="9473" max="9474" width="0" style="90" hidden="1" customWidth="1"/>
    <col min="9475" max="9475" width="90.28515625" style="90" customWidth="1"/>
    <col min="9476" max="9479" width="9" style="90" customWidth="1"/>
    <col min="9480" max="9480" width="10.5703125" style="90" customWidth="1"/>
    <col min="9481" max="9486" width="9" style="90" customWidth="1"/>
    <col min="9487" max="9728" width="9.140625" style="90"/>
    <col min="9729" max="9730" width="0" style="90" hidden="1" customWidth="1"/>
    <col min="9731" max="9731" width="90.28515625" style="90" customWidth="1"/>
    <col min="9732" max="9735" width="9" style="90" customWidth="1"/>
    <col min="9736" max="9736" width="10.5703125" style="90" customWidth="1"/>
    <col min="9737" max="9742" width="9" style="90" customWidth="1"/>
    <col min="9743" max="9984" width="9.140625" style="90"/>
    <col min="9985" max="9986" width="0" style="90" hidden="1" customWidth="1"/>
    <col min="9987" max="9987" width="90.28515625" style="90" customWidth="1"/>
    <col min="9988" max="9991" width="9" style="90" customWidth="1"/>
    <col min="9992" max="9992" width="10.5703125" style="90" customWidth="1"/>
    <col min="9993" max="9998" width="9" style="90" customWidth="1"/>
    <col min="9999" max="10240" width="9.140625" style="90"/>
    <col min="10241" max="10242" width="0" style="90" hidden="1" customWidth="1"/>
    <col min="10243" max="10243" width="90.28515625" style="90" customWidth="1"/>
    <col min="10244" max="10247" width="9" style="90" customWidth="1"/>
    <col min="10248" max="10248" width="10.5703125" style="90" customWidth="1"/>
    <col min="10249" max="10254" width="9" style="90" customWidth="1"/>
    <col min="10255" max="10496" width="9.140625" style="90"/>
    <col min="10497" max="10498" width="0" style="90" hidden="1" customWidth="1"/>
    <col min="10499" max="10499" width="90.28515625" style="90" customWidth="1"/>
    <col min="10500" max="10503" width="9" style="90" customWidth="1"/>
    <col min="10504" max="10504" width="10.5703125" style="90" customWidth="1"/>
    <col min="10505" max="10510" width="9" style="90" customWidth="1"/>
    <col min="10511" max="10752" width="9.140625" style="90"/>
    <col min="10753" max="10754" width="0" style="90" hidden="1" customWidth="1"/>
    <col min="10755" max="10755" width="90.28515625" style="90" customWidth="1"/>
    <col min="10756" max="10759" width="9" style="90" customWidth="1"/>
    <col min="10760" max="10760" width="10.5703125" style="90" customWidth="1"/>
    <col min="10761" max="10766" width="9" style="90" customWidth="1"/>
    <col min="10767" max="11008" width="9.140625" style="90"/>
    <col min="11009" max="11010" width="0" style="90" hidden="1" customWidth="1"/>
    <col min="11011" max="11011" width="90.28515625" style="90" customWidth="1"/>
    <col min="11012" max="11015" width="9" style="90" customWidth="1"/>
    <col min="11016" max="11016" width="10.5703125" style="90" customWidth="1"/>
    <col min="11017" max="11022" width="9" style="90" customWidth="1"/>
    <col min="11023" max="11264" width="9.140625" style="90"/>
    <col min="11265" max="11266" width="0" style="90" hidden="1" customWidth="1"/>
    <col min="11267" max="11267" width="90.28515625" style="90" customWidth="1"/>
    <col min="11268" max="11271" width="9" style="90" customWidth="1"/>
    <col min="11272" max="11272" width="10.5703125" style="90" customWidth="1"/>
    <col min="11273" max="11278" width="9" style="90" customWidth="1"/>
    <col min="11279" max="11520" width="9.140625" style="90"/>
    <col min="11521" max="11522" width="0" style="90" hidden="1" customWidth="1"/>
    <col min="11523" max="11523" width="90.28515625" style="90" customWidth="1"/>
    <col min="11524" max="11527" width="9" style="90" customWidth="1"/>
    <col min="11528" max="11528" width="10.5703125" style="90" customWidth="1"/>
    <col min="11529" max="11534" width="9" style="90" customWidth="1"/>
    <col min="11535" max="11776" width="9.140625" style="90"/>
    <col min="11777" max="11778" width="0" style="90" hidden="1" customWidth="1"/>
    <col min="11779" max="11779" width="90.28515625" style="90" customWidth="1"/>
    <col min="11780" max="11783" width="9" style="90" customWidth="1"/>
    <col min="11784" max="11784" width="10.5703125" style="90" customWidth="1"/>
    <col min="11785" max="11790" width="9" style="90" customWidth="1"/>
    <col min="11791" max="12032" width="9.140625" style="90"/>
    <col min="12033" max="12034" width="0" style="90" hidden="1" customWidth="1"/>
    <col min="12035" max="12035" width="90.28515625" style="90" customWidth="1"/>
    <col min="12036" max="12039" width="9" style="90" customWidth="1"/>
    <col min="12040" max="12040" width="10.5703125" style="90" customWidth="1"/>
    <col min="12041" max="12046" width="9" style="90" customWidth="1"/>
    <col min="12047" max="12288" width="9.140625" style="90"/>
    <col min="12289" max="12290" width="0" style="90" hidden="1" customWidth="1"/>
    <col min="12291" max="12291" width="90.28515625" style="90" customWidth="1"/>
    <col min="12292" max="12295" width="9" style="90" customWidth="1"/>
    <col min="12296" max="12296" width="10.5703125" style="90" customWidth="1"/>
    <col min="12297" max="12302" width="9" style="90" customWidth="1"/>
    <col min="12303" max="12544" width="9.140625" style="90"/>
    <col min="12545" max="12546" width="0" style="90" hidden="1" customWidth="1"/>
    <col min="12547" max="12547" width="90.28515625" style="90" customWidth="1"/>
    <col min="12548" max="12551" width="9" style="90" customWidth="1"/>
    <col min="12552" max="12552" width="10.5703125" style="90" customWidth="1"/>
    <col min="12553" max="12558" width="9" style="90" customWidth="1"/>
    <col min="12559" max="12800" width="9.140625" style="90"/>
    <col min="12801" max="12802" width="0" style="90" hidden="1" customWidth="1"/>
    <col min="12803" max="12803" width="90.28515625" style="90" customWidth="1"/>
    <col min="12804" max="12807" width="9" style="90" customWidth="1"/>
    <col min="12808" max="12808" width="10.5703125" style="90" customWidth="1"/>
    <col min="12809" max="12814" width="9" style="90" customWidth="1"/>
    <col min="12815" max="13056" width="9.140625" style="90"/>
    <col min="13057" max="13058" width="0" style="90" hidden="1" customWidth="1"/>
    <col min="13059" max="13059" width="90.28515625" style="90" customWidth="1"/>
    <col min="13060" max="13063" width="9" style="90" customWidth="1"/>
    <col min="13064" max="13064" width="10.5703125" style="90" customWidth="1"/>
    <col min="13065" max="13070" width="9" style="90" customWidth="1"/>
    <col min="13071" max="13312" width="9.140625" style="90"/>
    <col min="13313" max="13314" width="0" style="90" hidden="1" customWidth="1"/>
    <col min="13315" max="13315" width="90.28515625" style="90" customWidth="1"/>
    <col min="13316" max="13319" width="9" style="90" customWidth="1"/>
    <col min="13320" max="13320" width="10.5703125" style="90" customWidth="1"/>
    <col min="13321" max="13326" width="9" style="90" customWidth="1"/>
    <col min="13327" max="13568" width="9.140625" style="90"/>
    <col min="13569" max="13570" width="0" style="90" hidden="1" customWidth="1"/>
    <col min="13571" max="13571" width="90.28515625" style="90" customWidth="1"/>
    <col min="13572" max="13575" width="9" style="90" customWidth="1"/>
    <col min="13576" max="13576" width="10.5703125" style="90" customWidth="1"/>
    <col min="13577" max="13582" width="9" style="90" customWidth="1"/>
    <col min="13583" max="13824" width="9.140625" style="90"/>
    <col min="13825" max="13826" width="0" style="90" hidden="1" customWidth="1"/>
    <col min="13827" max="13827" width="90.28515625" style="90" customWidth="1"/>
    <col min="13828" max="13831" width="9" style="90" customWidth="1"/>
    <col min="13832" max="13832" width="10.5703125" style="90" customWidth="1"/>
    <col min="13833" max="13838" width="9" style="90" customWidth="1"/>
    <col min="13839" max="14080" width="9.140625" style="90"/>
    <col min="14081" max="14082" width="0" style="90" hidden="1" customWidth="1"/>
    <col min="14083" max="14083" width="90.28515625" style="90" customWidth="1"/>
    <col min="14084" max="14087" width="9" style="90" customWidth="1"/>
    <col min="14088" max="14088" width="10.5703125" style="90" customWidth="1"/>
    <col min="14089" max="14094" width="9" style="90" customWidth="1"/>
    <col min="14095" max="14336" width="9.140625" style="90"/>
    <col min="14337" max="14338" width="0" style="90" hidden="1" customWidth="1"/>
    <col min="14339" max="14339" width="90.28515625" style="90" customWidth="1"/>
    <col min="14340" max="14343" width="9" style="90" customWidth="1"/>
    <col min="14344" max="14344" width="10.5703125" style="90" customWidth="1"/>
    <col min="14345" max="14350" width="9" style="90" customWidth="1"/>
    <col min="14351" max="14592" width="9.140625" style="90"/>
    <col min="14593" max="14594" width="0" style="90" hidden="1" customWidth="1"/>
    <col min="14595" max="14595" width="90.28515625" style="90" customWidth="1"/>
    <col min="14596" max="14599" width="9" style="90" customWidth="1"/>
    <col min="14600" max="14600" width="10.5703125" style="90" customWidth="1"/>
    <col min="14601" max="14606" width="9" style="90" customWidth="1"/>
    <col min="14607" max="14848" width="9.140625" style="90"/>
    <col min="14849" max="14850" width="0" style="90" hidden="1" customWidth="1"/>
    <col min="14851" max="14851" width="90.28515625" style="90" customWidth="1"/>
    <col min="14852" max="14855" width="9" style="90" customWidth="1"/>
    <col min="14856" max="14856" width="10.5703125" style="90" customWidth="1"/>
    <col min="14857" max="14862" width="9" style="90" customWidth="1"/>
    <col min="14863" max="15104" width="9.140625" style="90"/>
    <col min="15105" max="15106" width="0" style="90" hidden="1" customWidth="1"/>
    <col min="15107" max="15107" width="90.28515625" style="90" customWidth="1"/>
    <col min="15108" max="15111" width="9" style="90" customWidth="1"/>
    <col min="15112" max="15112" width="10.5703125" style="90" customWidth="1"/>
    <col min="15113" max="15118" width="9" style="90" customWidth="1"/>
    <col min="15119" max="15360" width="9.140625" style="90"/>
    <col min="15361" max="15362" width="0" style="90" hidden="1" customWidth="1"/>
    <col min="15363" max="15363" width="90.28515625" style="90" customWidth="1"/>
    <col min="15364" max="15367" width="9" style="90" customWidth="1"/>
    <col min="15368" max="15368" width="10.5703125" style="90" customWidth="1"/>
    <col min="15369" max="15374" width="9" style="90" customWidth="1"/>
    <col min="15375" max="15616" width="9.140625" style="90"/>
    <col min="15617" max="15618" width="0" style="90" hidden="1" customWidth="1"/>
    <col min="15619" max="15619" width="90.28515625" style="90" customWidth="1"/>
    <col min="15620" max="15623" width="9" style="90" customWidth="1"/>
    <col min="15624" max="15624" width="10.5703125" style="90" customWidth="1"/>
    <col min="15625" max="15630" width="9" style="90" customWidth="1"/>
    <col min="15631" max="15872" width="9.140625" style="90"/>
    <col min="15873" max="15874" width="0" style="90" hidden="1" customWidth="1"/>
    <col min="15875" max="15875" width="90.28515625" style="90" customWidth="1"/>
    <col min="15876" max="15879" width="9" style="90" customWidth="1"/>
    <col min="15880" max="15880" width="10.5703125" style="90" customWidth="1"/>
    <col min="15881" max="15886" width="9" style="90" customWidth="1"/>
    <col min="15887" max="16128" width="9.140625" style="90"/>
    <col min="16129" max="16130" width="0" style="90" hidden="1" customWidth="1"/>
    <col min="16131" max="16131" width="90.28515625" style="90" customWidth="1"/>
    <col min="16132" max="16135" width="9" style="90" customWidth="1"/>
    <col min="16136" max="16136" width="10.5703125" style="90" customWidth="1"/>
    <col min="16137" max="16142" width="9" style="90" customWidth="1"/>
    <col min="16143" max="16384" width="9.140625" style="90"/>
  </cols>
  <sheetData>
    <row r="1" spans="1:14" ht="15" customHeight="1" x14ac:dyDescent="0.2">
      <c r="A1" s="515"/>
      <c r="B1" s="515"/>
      <c r="C1" s="781"/>
      <c r="D1" s="781"/>
      <c r="E1" s="781"/>
      <c r="F1" s="781"/>
      <c r="G1" s="781"/>
      <c r="H1" s="781"/>
      <c r="I1" s="781"/>
      <c r="J1" s="781"/>
      <c r="K1" s="781"/>
      <c r="L1" s="781"/>
      <c r="M1" s="781"/>
      <c r="N1" s="519"/>
    </row>
    <row r="2" spans="1:14" ht="18" x14ac:dyDescent="0.2">
      <c r="A2" s="772" t="s">
        <v>934</v>
      </c>
      <c r="B2" s="772"/>
      <c r="C2" s="772"/>
      <c r="D2" s="772"/>
      <c r="E2" s="772"/>
      <c r="F2" s="772"/>
      <c r="G2" s="772"/>
      <c r="H2" s="772"/>
      <c r="I2" s="772"/>
      <c r="J2" s="772"/>
      <c r="K2" s="772"/>
      <c r="L2" s="772"/>
      <c r="M2" s="772"/>
      <c r="N2" s="772"/>
    </row>
    <row r="3" spans="1:14" ht="15" customHeight="1" x14ac:dyDescent="0.2">
      <c r="A3" s="515"/>
      <c r="B3" s="515"/>
      <c r="C3" s="772" t="s">
        <v>522</v>
      </c>
      <c r="D3" s="772"/>
      <c r="E3" s="772"/>
      <c r="F3" s="772"/>
      <c r="G3" s="772"/>
      <c r="H3" s="772"/>
      <c r="I3" s="772"/>
      <c r="J3" s="772"/>
      <c r="K3" s="772"/>
      <c r="L3" s="772"/>
      <c r="M3" s="772"/>
      <c r="N3" s="772"/>
    </row>
    <row r="4" spans="1:14" s="91" customFormat="1" ht="15" customHeight="1" x14ac:dyDescent="0.25">
      <c r="A4" s="778"/>
      <c r="B4" s="772"/>
      <c r="C4" s="772"/>
      <c r="D4" s="772"/>
      <c r="E4" s="772"/>
      <c r="F4" s="772"/>
      <c r="G4" s="772"/>
      <c r="H4" s="772"/>
      <c r="I4" s="772"/>
      <c r="J4" s="772"/>
      <c r="K4" s="772"/>
      <c r="L4" s="772"/>
      <c r="M4" s="772"/>
      <c r="N4" s="515"/>
    </row>
    <row r="5" spans="1:14" s="93" customFormat="1" ht="15" customHeight="1" thickBot="1" x14ac:dyDescent="0.25">
      <c r="A5" s="92"/>
      <c r="B5" s="92"/>
      <c r="C5" s="77"/>
      <c r="D5" s="77"/>
      <c r="E5" s="77"/>
      <c r="F5" s="77"/>
      <c r="G5" s="77"/>
      <c r="H5" s="77"/>
      <c r="I5" s="77"/>
      <c r="J5" s="77"/>
      <c r="K5" s="77"/>
      <c r="L5" s="77"/>
      <c r="M5" s="77"/>
      <c r="N5" s="77"/>
    </row>
    <row r="6" spans="1:14" ht="30" customHeight="1" thickTop="1" thickBot="1" x14ac:dyDescent="0.25">
      <c r="A6" s="52"/>
      <c r="B6" s="94"/>
      <c r="C6" s="554"/>
      <c r="D6" s="542" t="s">
        <v>448</v>
      </c>
      <c r="E6" s="542" t="s">
        <v>449</v>
      </c>
      <c r="F6" s="542" t="s">
        <v>450</v>
      </c>
      <c r="G6" s="548" t="s">
        <v>451</v>
      </c>
      <c r="H6" s="548" t="s">
        <v>452</v>
      </c>
      <c r="I6" s="548" t="s">
        <v>453</v>
      </c>
      <c r="J6" s="548" t="s">
        <v>454</v>
      </c>
      <c r="K6" s="548" t="s">
        <v>455</v>
      </c>
      <c r="L6" s="548" t="s">
        <v>456</v>
      </c>
      <c r="M6" s="548" t="s">
        <v>457</v>
      </c>
      <c r="N6" s="548" t="s">
        <v>458</v>
      </c>
    </row>
    <row r="7" spans="1:14" ht="15" customHeight="1" thickTop="1" thickBot="1" x14ac:dyDescent="0.25">
      <c r="A7" s="52"/>
      <c r="B7" s="52"/>
      <c r="C7" s="52"/>
      <c r="D7" s="95"/>
      <c r="E7" s="95"/>
      <c r="F7" s="95"/>
      <c r="G7" s="95"/>
      <c r="H7" s="95"/>
      <c r="I7" s="95"/>
      <c r="J7" s="95"/>
      <c r="K7" s="95"/>
      <c r="L7" s="95"/>
      <c r="M7" s="95"/>
      <c r="N7" s="95"/>
    </row>
    <row r="8" spans="1:14" s="52" customFormat="1" ht="15" customHeight="1" thickTop="1" thickBot="1" x14ac:dyDescent="0.3">
      <c r="B8" s="80"/>
      <c r="C8" s="555" t="s">
        <v>380</v>
      </c>
      <c r="D8" s="550"/>
      <c r="E8" s="550"/>
      <c r="F8" s="550"/>
      <c r="G8" s="551"/>
      <c r="H8" s="551"/>
      <c r="I8" s="551"/>
      <c r="J8" s="551"/>
      <c r="K8" s="551"/>
      <c r="L8" s="551"/>
      <c r="M8" s="551"/>
      <c r="N8" s="551"/>
    </row>
    <row r="9" spans="1:14" s="52" customFormat="1" ht="15" customHeight="1" thickTop="1" x14ac:dyDescent="0.25">
      <c r="A9" s="52" t="s">
        <v>523</v>
      </c>
      <c r="B9" s="82" t="s">
        <v>605</v>
      </c>
      <c r="C9" s="83" t="s">
        <v>381</v>
      </c>
      <c r="D9" s="84">
        <v>0.19470000000000001</v>
      </c>
      <c r="E9" s="84">
        <v>0.1583</v>
      </c>
      <c r="F9" s="84">
        <v>0.17680000000000001</v>
      </c>
      <c r="G9" s="84">
        <v>0.1714</v>
      </c>
      <c r="H9" s="84">
        <v>0.1206</v>
      </c>
      <c r="I9" s="84">
        <v>9.64E-2</v>
      </c>
      <c r="J9" s="84">
        <v>0.1118</v>
      </c>
      <c r="K9" s="84">
        <v>0.1192</v>
      </c>
      <c r="L9" s="84">
        <v>0.12130000000000001</v>
      </c>
      <c r="M9" s="84">
        <v>0.12166426678584229</v>
      </c>
      <c r="N9" s="84">
        <v>0.11987235914653001</v>
      </c>
    </row>
    <row r="10" spans="1:14" s="91" customFormat="1" ht="15" customHeight="1" x14ac:dyDescent="0.25">
      <c r="A10" s="52" t="s">
        <v>523</v>
      </c>
      <c r="B10" s="82" t="s">
        <v>606</v>
      </c>
      <c r="C10" s="83" t="s">
        <v>382</v>
      </c>
      <c r="D10" s="84">
        <v>0.19700000000000001</v>
      </c>
      <c r="E10" s="84">
        <v>0.1613</v>
      </c>
      <c r="F10" s="84">
        <v>0.1789</v>
      </c>
      <c r="G10" s="84">
        <v>0.17269999999999999</v>
      </c>
      <c r="H10" s="84">
        <v>0.1208</v>
      </c>
      <c r="I10" s="84">
        <v>9.7299999999999998E-2</v>
      </c>
      <c r="J10" s="84">
        <v>0.1119</v>
      </c>
      <c r="K10" s="84">
        <v>0.11650000000000001</v>
      </c>
      <c r="L10" s="84">
        <v>0.1192</v>
      </c>
      <c r="M10" s="84">
        <v>0.11471175801388264</v>
      </c>
      <c r="N10" s="84">
        <v>0.11557383644316443</v>
      </c>
    </row>
    <row r="11" spans="1:14" s="91" customFormat="1" ht="15" customHeight="1" x14ac:dyDescent="0.25">
      <c r="A11" s="52" t="s">
        <v>523</v>
      </c>
      <c r="B11" s="82" t="s">
        <v>607</v>
      </c>
      <c r="C11" s="83" t="s">
        <v>383</v>
      </c>
      <c r="D11" s="84">
        <v>0.1772</v>
      </c>
      <c r="E11" s="84">
        <v>0.14480000000000001</v>
      </c>
      <c r="F11" s="84">
        <v>0.16109999999999999</v>
      </c>
      <c r="G11" s="84">
        <v>0.1595</v>
      </c>
      <c r="H11" s="84">
        <v>0.1115</v>
      </c>
      <c r="I11" s="84">
        <v>8.77E-2</v>
      </c>
      <c r="J11" s="84">
        <v>9.2499999999999999E-2</v>
      </c>
      <c r="K11" s="84">
        <v>9.2700000000000005E-2</v>
      </c>
      <c r="L11" s="84">
        <v>9.4500000000000001E-2</v>
      </c>
      <c r="M11" s="84">
        <v>9.3804169921810829E-2</v>
      </c>
      <c r="N11" s="84">
        <v>0.10094262559214644</v>
      </c>
    </row>
    <row r="12" spans="1:14" s="91" customFormat="1" ht="15" customHeight="1" x14ac:dyDescent="0.25">
      <c r="A12" s="52" t="s">
        <v>523</v>
      </c>
      <c r="B12" s="82" t="s">
        <v>608</v>
      </c>
      <c r="C12" s="83" t="s">
        <v>384</v>
      </c>
      <c r="D12" s="84">
        <v>3.4299999999999997E-2</v>
      </c>
      <c r="E12" s="84">
        <v>2.5499999999999998E-2</v>
      </c>
      <c r="F12" s="84">
        <v>2.9600000000000001E-2</v>
      </c>
      <c r="G12" s="84">
        <v>3.44E-2</v>
      </c>
      <c r="H12" s="84">
        <v>1.21E-2</v>
      </c>
      <c r="I12" s="84">
        <v>4.8999999999999998E-3</v>
      </c>
      <c r="J12" s="84">
        <v>1.17E-2</v>
      </c>
      <c r="K12" s="84">
        <v>8.0999999999999996E-3</v>
      </c>
      <c r="L12" s="84">
        <v>5.1000000000000004E-3</v>
      </c>
      <c r="M12" s="84">
        <v>5.4836992438517043E-3</v>
      </c>
      <c r="N12" s="84">
        <v>7.598925544909642E-3</v>
      </c>
    </row>
    <row r="13" spans="1:14" s="91" customFormat="1" ht="15" customHeight="1" x14ac:dyDescent="0.25">
      <c r="A13" s="52" t="s">
        <v>523</v>
      </c>
      <c r="B13" s="82" t="s">
        <v>609</v>
      </c>
      <c r="C13" s="83" t="s">
        <v>385</v>
      </c>
      <c r="D13" s="84">
        <v>3.5400000000000001E-2</v>
      </c>
      <c r="E13" s="84">
        <v>2.6200000000000001E-2</v>
      </c>
      <c r="F13" s="84">
        <v>2.93E-2</v>
      </c>
      <c r="G13" s="84">
        <v>3.3799999999999997E-2</v>
      </c>
      <c r="H13" s="84">
        <v>1.29E-2</v>
      </c>
      <c r="I13" s="84">
        <v>3.2000000000000002E-3</v>
      </c>
      <c r="J13" s="84">
        <v>1.2699999999999999E-2</v>
      </c>
      <c r="K13" s="84">
        <v>7.4999999999999997E-3</v>
      </c>
      <c r="L13" s="84">
        <v>5.5999999999999999E-3</v>
      </c>
      <c r="M13" s="84">
        <v>5.3445173892789103E-3</v>
      </c>
      <c r="N13" s="84">
        <v>5.0551976438837024E-3</v>
      </c>
    </row>
    <row r="14" spans="1:14" s="91" customFormat="1" ht="15" customHeight="1" x14ac:dyDescent="0.25">
      <c r="A14" s="52" t="s">
        <v>523</v>
      </c>
      <c r="B14" s="82" t="s">
        <v>610</v>
      </c>
      <c r="C14" s="83" t="s">
        <v>386</v>
      </c>
      <c r="D14" s="84">
        <v>2.1399999999999999E-2</v>
      </c>
      <c r="E14" s="84">
        <v>1.43E-2</v>
      </c>
      <c r="F14" s="84">
        <v>1.5100000000000001E-2</v>
      </c>
      <c r="G14" s="84">
        <v>1.6799999999999999E-2</v>
      </c>
      <c r="H14" s="84">
        <v>6.7999999999999996E-3</v>
      </c>
      <c r="I14" s="84">
        <v>1.1999999999999999E-3</v>
      </c>
      <c r="J14" s="84">
        <v>6.3E-3</v>
      </c>
      <c r="K14" s="84">
        <v>3.8999999999999998E-3</v>
      </c>
      <c r="L14" s="84">
        <v>3.7000000000000002E-3</v>
      </c>
      <c r="M14" s="84">
        <v>3.6854158457279855E-3</v>
      </c>
      <c r="N14" s="84">
        <v>4.7943941855946191E-3</v>
      </c>
    </row>
    <row r="15" spans="1:14" s="91" customFormat="1" ht="15" customHeight="1" thickBot="1" x14ac:dyDescent="0.3">
      <c r="A15" s="52" t="s">
        <v>523</v>
      </c>
      <c r="B15" s="82" t="s">
        <v>611</v>
      </c>
      <c r="C15" s="83" t="s">
        <v>387</v>
      </c>
      <c r="D15" s="84">
        <v>9.2200000000000004E-2</v>
      </c>
      <c r="E15" s="84">
        <v>6.7299999999999999E-2</v>
      </c>
      <c r="F15" s="84">
        <v>7.2599999999999998E-2</v>
      </c>
      <c r="G15" s="84">
        <v>8.14E-2</v>
      </c>
      <c r="H15" s="84">
        <v>3.6900000000000002E-2</v>
      </c>
      <c r="I15" s="84">
        <v>7.6E-3</v>
      </c>
      <c r="J15" s="84">
        <v>4.5600000000000002E-2</v>
      </c>
      <c r="K15" s="84">
        <v>2.8000000000000001E-2</v>
      </c>
      <c r="L15" s="84">
        <v>2.63E-2</v>
      </c>
      <c r="M15" s="84">
        <v>2.5819643732844646E-2</v>
      </c>
      <c r="N15" s="84">
        <v>3.3065099727389573E-2</v>
      </c>
    </row>
    <row r="16" spans="1:14" ht="15" customHeight="1" thickTop="1" thickBot="1" x14ac:dyDescent="0.25">
      <c r="A16" s="52"/>
      <c r="B16" s="80"/>
      <c r="C16" s="555" t="s">
        <v>388</v>
      </c>
      <c r="D16" s="550"/>
      <c r="E16" s="550"/>
      <c r="F16" s="550"/>
      <c r="G16" s="551"/>
      <c r="H16" s="551"/>
      <c r="I16" s="551"/>
      <c r="J16" s="551"/>
      <c r="K16" s="551"/>
      <c r="L16" s="551"/>
      <c r="M16" s="551"/>
      <c r="N16" s="551"/>
    </row>
    <row r="17" spans="1:14" s="52" customFormat="1" ht="15" customHeight="1" thickTop="1" x14ac:dyDescent="0.25">
      <c r="A17" s="52" t="s">
        <v>523</v>
      </c>
      <c r="B17" s="82" t="s">
        <v>612</v>
      </c>
      <c r="C17" s="83" t="s">
        <v>389</v>
      </c>
      <c r="D17" s="84">
        <v>0.251</v>
      </c>
      <c r="E17" s="84">
        <v>0.20080000000000001</v>
      </c>
      <c r="F17" s="84">
        <v>0.2223</v>
      </c>
      <c r="G17" s="84">
        <v>0.2165</v>
      </c>
      <c r="H17" s="84">
        <v>0.16400000000000001</v>
      </c>
      <c r="I17" s="84">
        <v>0.1399</v>
      </c>
      <c r="J17" s="84">
        <v>0.15329999999999999</v>
      </c>
      <c r="K17" s="84">
        <v>0.15959999999999999</v>
      </c>
      <c r="L17" s="84">
        <v>0.16320000000000001</v>
      </c>
      <c r="M17" s="84">
        <v>0.16382661238274193</v>
      </c>
      <c r="N17" s="84">
        <v>0.16232038177915623</v>
      </c>
    </row>
    <row r="18" spans="1:14" s="91" customFormat="1" ht="15" customHeight="1" x14ac:dyDescent="0.25">
      <c r="A18" s="52" t="s">
        <v>523</v>
      </c>
      <c r="B18" s="82" t="s">
        <v>613</v>
      </c>
      <c r="C18" s="83" t="s">
        <v>390</v>
      </c>
      <c r="D18" s="84">
        <v>-5.6300000000000003E-2</v>
      </c>
      <c r="E18" s="84">
        <v>-4.2500000000000003E-2</v>
      </c>
      <c r="F18" s="84">
        <v>-4.5499999999999999E-2</v>
      </c>
      <c r="G18" s="84">
        <v>-4.4999999999999998E-2</v>
      </c>
      <c r="H18" s="84">
        <v>-4.3400000000000001E-2</v>
      </c>
      <c r="I18" s="84">
        <v>-4.3499999999999997E-2</v>
      </c>
      <c r="J18" s="84">
        <v>-4.1500000000000002E-2</v>
      </c>
      <c r="K18" s="84">
        <v>-4.0399999999999998E-2</v>
      </c>
      <c r="L18" s="84">
        <v>-4.19E-2</v>
      </c>
      <c r="M18" s="84">
        <v>-4.2162345596899631E-2</v>
      </c>
      <c r="N18" s="84">
        <v>-4.2448022632626224E-2</v>
      </c>
    </row>
    <row r="19" spans="1:14" s="91" customFormat="1" ht="15" customHeight="1" x14ac:dyDescent="0.25">
      <c r="A19" s="52" t="s">
        <v>523</v>
      </c>
      <c r="B19" s="82" t="s">
        <v>614</v>
      </c>
      <c r="C19" s="83" t="s">
        <v>391</v>
      </c>
      <c r="D19" s="84">
        <v>8.1000000000000003E-2</v>
      </c>
      <c r="E19" s="84">
        <v>5.9299999999999999E-2</v>
      </c>
      <c r="F19" s="84">
        <v>6.3200000000000006E-2</v>
      </c>
      <c r="G19" s="84">
        <v>6.3E-2</v>
      </c>
      <c r="H19" s="84">
        <v>5.8700000000000002E-2</v>
      </c>
      <c r="I19" s="84">
        <v>5.5599999999999997E-2</v>
      </c>
      <c r="J19" s="84">
        <v>5.1700000000000003E-2</v>
      </c>
      <c r="K19" s="84">
        <v>5.04E-2</v>
      </c>
      <c r="L19" s="84">
        <v>5.2400000000000002E-2</v>
      </c>
      <c r="M19" s="84">
        <v>5.2815368163721635E-2</v>
      </c>
      <c r="N19" s="84">
        <v>5.3634113610397362E-2</v>
      </c>
    </row>
    <row r="20" spans="1:14" s="91" customFormat="1" ht="15" customHeight="1" x14ac:dyDescent="0.25">
      <c r="A20" s="52" t="s">
        <v>523</v>
      </c>
      <c r="B20" s="82" t="s">
        <v>615</v>
      </c>
      <c r="C20" s="83" t="s">
        <v>392</v>
      </c>
      <c r="D20" s="84">
        <v>1E-4</v>
      </c>
      <c r="E20" s="84">
        <v>-1E-4</v>
      </c>
      <c r="F20" s="84">
        <v>-2.0000000000000001E-4</v>
      </c>
      <c r="G20" s="84">
        <v>0</v>
      </c>
      <c r="H20" s="84">
        <v>0</v>
      </c>
      <c r="I20" s="84">
        <v>0</v>
      </c>
      <c r="J20" s="84">
        <v>1E-4</v>
      </c>
      <c r="K20" s="84">
        <v>0</v>
      </c>
      <c r="L20" s="84">
        <v>0</v>
      </c>
      <c r="M20" s="84">
        <v>2.8122390374704868E-5</v>
      </c>
      <c r="N20" s="84">
        <v>8.653303300309454E-5</v>
      </c>
    </row>
    <row r="21" spans="1:14" s="91" customFormat="1" ht="15" customHeight="1" x14ac:dyDescent="0.25">
      <c r="A21" s="52" t="s">
        <v>523</v>
      </c>
      <c r="B21" s="82" t="s">
        <v>616</v>
      </c>
      <c r="C21" s="83" t="s">
        <v>393</v>
      </c>
      <c r="D21" s="84">
        <v>-1.9699999999999999E-2</v>
      </c>
      <c r="E21" s="84">
        <v>-1.6500000000000001E-2</v>
      </c>
      <c r="F21" s="84">
        <v>-1.78E-2</v>
      </c>
      <c r="G21" s="84">
        <v>-1.32E-2</v>
      </c>
      <c r="H21" s="84">
        <v>-9.2999999999999992E-3</v>
      </c>
      <c r="I21" s="84">
        <v>-9.4999999999999998E-3</v>
      </c>
      <c r="J21" s="84">
        <v>-1.9400000000000001E-2</v>
      </c>
      <c r="K21" s="84">
        <v>-2.3699999999999999E-2</v>
      </c>
      <c r="L21" s="84">
        <v>-2.47E-2</v>
      </c>
      <c r="M21" s="84">
        <v>-2.0907588092071789E-2</v>
      </c>
      <c r="N21" s="84">
        <v>-1.4631210851017996E-2</v>
      </c>
    </row>
    <row r="22" spans="1:14" s="91" customFormat="1" ht="15" customHeight="1" x14ac:dyDescent="0.25">
      <c r="A22" s="52" t="s">
        <v>523</v>
      </c>
      <c r="B22" s="82" t="s">
        <v>617</v>
      </c>
      <c r="C22" s="83" t="s">
        <v>394</v>
      </c>
      <c r="D22" s="84">
        <v>2.2000000000000001E-3</v>
      </c>
      <c r="E22" s="84">
        <v>3.0000000000000001E-3</v>
      </c>
      <c r="F22" s="84">
        <v>2.0999999999999999E-3</v>
      </c>
      <c r="G22" s="84">
        <v>1.2999999999999999E-3</v>
      </c>
      <c r="H22" s="84">
        <v>2.0000000000000001E-4</v>
      </c>
      <c r="I22" s="84">
        <v>8.9999999999999998E-4</v>
      </c>
      <c r="J22" s="84">
        <v>1E-4</v>
      </c>
      <c r="K22" s="84">
        <v>-2.7000000000000001E-3</v>
      </c>
      <c r="L22" s="84">
        <v>-2.0999999999999999E-3</v>
      </c>
      <c r="M22" s="84">
        <v>-6.9525087719596469E-3</v>
      </c>
      <c r="N22" s="84">
        <v>-4.298522703365568E-3</v>
      </c>
    </row>
    <row r="23" spans="1:14" s="91" customFormat="1" ht="15" customHeight="1" x14ac:dyDescent="0.25">
      <c r="A23" s="52" t="s">
        <v>523</v>
      </c>
      <c r="B23" s="82" t="s">
        <v>618</v>
      </c>
      <c r="C23" s="83" t="s">
        <v>395</v>
      </c>
      <c r="D23" s="84">
        <v>-0.1429</v>
      </c>
      <c r="E23" s="84">
        <v>-0.1193</v>
      </c>
      <c r="F23" s="84">
        <v>-0.13150000000000001</v>
      </c>
      <c r="G23" s="84">
        <v>-0.12509999999999999</v>
      </c>
      <c r="H23" s="84">
        <v>-9.9400000000000002E-2</v>
      </c>
      <c r="I23" s="84">
        <v>-8.2799999999999999E-2</v>
      </c>
      <c r="J23" s="84">
        <v>-8.0799999999999997E-2</v>
      </c>
      <c r="K23" s="84">
        <v>-8.4599999999999995E-2</v>
      </c>
      <c r="L23" s="84">
        <v>-8.9399999999999993E-2</v>
      </c>
      <c r="M23" s="84">
        <v>-8.8320470677959118E-2</v>
      </c>
      <c r="N23" s="84">
        <v>-9.3343700047236786E-2</v>
      </c>
    </row>
    <row r="24" spans="1:14" s="91" customFormat="1" ht="15" customHeight="1" x14ac:dyDescent="0.25">
      <c r="A24" s="52" t="s">
        <v>523</v>
      </c>
      <c r="B24" s="82" t="s">
        <v>619</v>
      </c>
      <c r="C24" s="83" t="s">
        <v>396</v>
      </c>
      <c r="D24" s="84">
        <v>1E-3</v>
      </c>
      <c r="E24" s="84">
        <v>8.0000000000000004E-4</v>
      </c>
      <c r="F24" s="84">
        <v>0</v>
      </c>
      <c r="G24" s="84">
        <v>-6.9999999999999999E-4</v>
      </c>
      <c r="H24" s="84">
        <v>8.0000000000000004E-4</v>
      </c>
      <c r="I24" s="84">
        <v>-1.6999999999999999E-3</v>
      </c>
      <c r="J24" s="84">
        <v>8.9999999999999998E-4</v>
      </c>
      <c r="K24" s="84">
        <v>-5.9999999999999995E-4</v>
      </c>
      <c r="L24" s="84">
        <v>5.0000000000000001E-4</v>
      </c>
      <c r="M24" s="84">
        <v>-1.6730424494749974E-4</v>
      </c>
      <c r="N24" s="84">
        <v>-2.6302609340290327E-3</v>
      </c>
    </row>
    <row r="25" spans="1:14" s="91" customFormat="1" ht="15" customHeight="1" thickBot="1" x14ac:dyDescent="0.3">
      <c r="A25" s="52" t="s">
        <v>523</v>
      </c>
      <c r="B25" s="82" t="s">
        <v>620</v>
      </c>
      <c r="C25" s="83" t="s">
        <v>397</v>
      </c>
      <c r="D25" s="84">
        <v>0.23830000000000001</v>
      </c>
      <c r="E25" s="84">
        <v>0.1908</v>
      </c>
      <c r="F25" s="84">
        <v>0.19739999999999999</v>
      </c>
      <c r="G25" s="84">
        <v>0.20019999999999999</v>
      </c>
      <c r="H25" s="84">
        <v>0.19919999999999999</v>
      </c>
      <c r="I25" s="84">
        <v>0.2059</v>
      </c>
      <c r="J25" s="84">
        <v>0.2094</v>
      </c>
      <c r="K25" s="84">
        <v>0.214</v>
      </c>
      <c r="L25" s="84">
        <v>0.21029999999999999</v>
      </c>
      <c r="M25" s="84">
        <v>0.21345508849153916</v>
      </c>
      <c r="N25" s="84">
        <v>0.21606894434165785</v>
      </c>
    </row>
    <row r="26" spans="1:14" ht="15" customHeight="1" thickTop="1" thickBot="1" x14ac:dyDescent="0.25">
      <c r="A26" s="52"/>
      <c r="B26" s="96"/>
      <c r="C26" s="555" t="s">
        <v>398</v>
      </c>
      <c r="D26" s="550"/>
      <c r="E26" s="550"/>
      <c r="F26" s="550"/>
      <c r="G26" s="551"/>
      <c r="H26" s="551"/>
      <c r="I26" s="551"/>
      <c r="J26" s="551"/>
      <c r="K26" s="551"/>
      <c r="L26" s="551"/>
      <c r="M26" s="551"/>
      <c r="N26" s="551"/>
    </row>
    <row r="27" spans="1:14" s="52" customFormat="1" ht="15" customHeight="1" thickTop="1" x14ac:dyDescent="0.25">
      <c r="A27" s="52" t="s">
        <v>523</v>
      </c>
      <c r="B27" s="82" t="s">
        <v>621</v>
      </c>
      <c r="C27" s="83" t="s">
        <v>399</v>
      </c>
      <c r="D27" s="84">
        <v>0.27050000000000002</v>
      </c>
      <c r="E27" s="84">
        <v>0.21709999999999999</v>
      </c>
      <c r="F27" s="84">
        <v>0.24260000000000001</v>
      </c>
      <c r="G27" s="84">
        <v>0.23530000000000001</v>
      </c>
      <c r="H27" s="84">
        <v>0.1905</v>
      </c>
      <c r="I27" s="84">
        <v>0.17519999999999999</v>
      </c>
      <c r="J27" s="84">
        <v>0.21190000000000001</v>
      </c>
      <c r="K27" s="84">
        <v>0.21340000000000001</v>
      </c>
      <c r="L27" s="84">
        <v>0.215</v>
      </c>
      <c r="M27" s="84">
        <v>0.21202174477913038</v>
      </c>
      <c r="N27" s="84">
        <v>0.19931007147074922</v>
      </c>
    </row>
    <row r="28" spans="1:14" s="91" customFormat="1" ht="15" customHeight="1" x14ac:dyDescent="0.25">
      <c r="A28" s="52" t="s">
        <v>523</v>
      </c>
      <c r="B28" s="82" t="s">
        <v>622</v>
      </c>
      <c r="C28" s="83" t="s">
        <v>400</v>
      </c>
      <c r="D28" s="84">
        <v>0.14449999999999999</v>
      </c>
      <c r="E28" s="84">
        <v>0.16</v>
      </c>
      <c r="F28" s="84">
        <v>0.15429999999999999</v>
      </c>
      <c r="G28" s="84">
        <v>0.1719</v>
      </c>
      <c r="H28" s="84">
        <v>0.16200000000000001</v>
      </c>
      <c r="I28" s="84">
        <v>0.23519999999999999</v>
      </c>
      <c r="J28" s="84">
        <v>0.13300000000000001</v>
      </c>
      <c r="K28" s="84">
        <v>0.13539999999999999</v>
      </c>
      <c r="L28" s="84">
        <v>0.1401</v>
      </c>
      <c r="M28" s="84">
        <v>0.1499515292074963</v>
      </c>
      <c r="N28" s="84">
        <v>0.1503563973587273</v>
      </c>
    </row>
    <row r="29" spans="1:14" s="91" customFormat="1" ht="15" customHeight="1" x14ac:dyDescent="0.25">
      <c r="A29" s="52" t="s">
        <v>523</v>
      </c>
      <c r="B29" s="82" t="s">
        <v>623</v>
      </c>
      <c r="C29" s="83" t="s">
        <v>401</v>
      </c>
      <c r="D29" s="84">
        <v>0.2782</v>
      </c>
      <c r="E29" s="84">
        <v>0.17299999999999999</v>
      </c>
      <c r="F29" s="84">
        <v>0.16420000000000001</v>
      </c>
      <c r="G29" s="84">
        <v>0.16950000000000001</v>
      </c>
      <c r="H29" s="84">
        <v>0.1031</v>
      </c>
      <c r="I29" s="84">
        <v>0.1749</v>
      </c>
      <c r="J29" s="84">
        <v>0.1439</v>
      </c>
      <c r="K29" s="84">
        <v>0.1507</v>
      </c>
      <c r="L29" s="84">
        <v>0.16819999999999999</v>
      </c>
      <c r="M29" s="84">
        <v>0.23276752774232778</v>
      </c>
      <c r="N29" s="84">
        <v>0.77429251841444802</v>
      </c>
    </row>
    <row r="30" spans="1:14" s="91" customFormat="1" ht="15" customHeight="1" x14ac:dyDescent="0.25">
      <c r="A30" s="52" t="s">
        <v>523</v>
      </c>
      <c r="B30" s="82" t="s">
        <v>624</v>
      </c>
      <c r="C30" s="83" t="s">
        <v>402</v>
      </c>
      <c r="D30" s="84">
        <v>0.16009999999999999</v>
      </c>
      <c r="E30" s="84">
        <v>0.1507</v>
      </c>
      <c r="F30" s="84">
        <v>0.12239999999999999</v>
      </c>
      <c r="G30" s="84">
        <v>0.13400000000000001</v>
      </c>
      <c r="H30" s="84">
        <v>3.7900000000000003E-2</v>
      </c>
      <c r="I30" s="84">
        <v>0.15190000000000001</v>
      </c>
      <c r="J30" s="84">
        <v>9.7799999999999998E-2</v>
      </c>
      <c r="K30" s="84">
        <v>0.1135</v>
      </c>
      <c r="L30" s="84">
        <v>0.20830000000000001</v>
      </c>
      <c r="M30" s="84">
        <v>0.1900410022530975</v>
      </c>
      <c r="N30" s="84">
        <v>0.13753982671443893</v>
      </c>
    </row>
    <row r="31" spans="1:14" s="91" customFormat="1" ht="15" customHeight="1" x14ac:dyDescent="0.25">
      <c r="A31" s="52" t="s">
        <v>523</v>
      </c>
      <c r="B31" s="82" t="s">
        <v>625</v>
      </c>
      <c r="C31" s="83" t="s">
        <v>403</v>
      </c>
      <c r="D31" s="84">
        <v>1.24E-2</v>
      </c>
      <c r="E31" s="84">
        <v>1.6299999999999999E-2</v>
      </c>
      <c r="F31" s="84">
        <v>1.5299999999999999E-2</v>
      </c>
      <c r="G31" s="84">
        <v>1.5599999999999999E-2</v>
      </c>
      <c r="H31" s="84">
        <v>1.52E-2</v>
      </c>
      <c r="I31" s="84">
        <v>1.3599999999999999E-2</v>
      </c>
      <c r="J31" s="84">
        <v>1.35E-2</v>
      </c>
      <c r="K31" s="84">
        <v>1.04E-2</v>
      </c>
      <c r="L31" s="84">
        <v>6.7999999999999996E-3</v>
      </c>
      <c r="M31" s="84">
        <v>5.2706669861498591E-3</v>
      </c>
      <c r="N31" s="84">
        <v>1.295642817136984E-3</v>
      </c>
    </row>
    <row r="32" spans="1:14" s="91" customFormat="1" ht="15" customHeight="1" x14ac:dyDescent="0.25">
      <c r="A32" s="52" t="s">
        <v>523</v>
      </c>
      <c r="B32" s="82" t="s">
        <v>626</v>
      </c>
      <c r="C32" s="83" t="s">
        <v>404</v>
      </c>
      <c r="D32" s="84">
        <v>2.4400000000000002E-2</v>
      </c>
      <c r="E32" s="84">
        <v>4.0399999999999998E-2</v>
      </c>
      <c r="F32" s="84">
        <v>3.8300000000000001E-2</v>
      </c>
      <c r="G32" s="84">
        <v>2.9100000000000001E-2</v>
      </c>
      <c r="H32" s="84">
        <v>3.4299999999999997E-2</v>
      </c>
      <c r="I32" s="84">
        <v>6.6299999999999998E-2</v>
      </c>
      <c r="J32" s="84">
        <v>6.59E-2</v>
      </c>
      <c r="K32" s="84">
        <v>5.1299999999999998E-2</v>
      </c>
      <c r="L32" s="84">
        <v>5.79E-2</v>
      </c>
      <c r="M32" s="84">
        <v>4.9433913267691657E-2</v>
      </c>
      <c r="N32" s="84">
        <v>5.3366936668932163E-2</v>
      </c>
    </row>
    <row r="33" spans="1:14" s="91" customFormat="1" ht="15" customHeight="1" x14ac:dyDescent="0.25">
      <c r="A33" s="52" t="s">
        <v>523</v>
      </c>
      <c r="B33" s="82" t="s">
        <v>627</v>
      </c>
      <c r="C33" s="83" t="s">
        <v>405</v>
      </c>
      <c r="D33" s="84">
        <v>1.5699999999999999E-2</v>
      </c>
      <c r="E33" s="84">
        <v>2.2800000000000001E-2</v>
      </c>
      <c r="F33" s="84">
        <v>2.1499999999999998E-2</v>
      </c>
      <c r="G33" s="84">
        <v>0.02</v>
      </c>
      <c r="H33" s="84">
        <v>2.3099999999999999E-2</v>
      </c>
      <c r="I33" s="84">
        <v>2.7300000000000001E-2</v>
      </c>
      <c r="J33" s="84">
        <v>2.6200000000000001E-2</v>
      </c>
      <c r="K33" s="84">
        <v>2.1100000000000001E-2</v>
      </c>
      <c r="L33" s="84">
        <v>1.5299999999999999E-2</v>
      </c>
      <c r="M33" s="84">
        <v>1.301512407079413E-2</v>
      </c>
      <c r="N33" s="84">
        <v>4.0727037531127427E-3</v>
      </c>
    </row>
    <row r="34" spans="1:14" s="91" customFormat="1" ht="15" customHeight="1" x14ac:dyDescent="0.25">
      <c r="A34" s="52" t="s">
        <v>523</v>
      </c>
      <c r="B34" s="82" t="s">
        <v>628</v>
      </c>
      <c r="C34" s="83" t="s">
        <v>406</v>
      </c>
      <c r="D34" s="84">
        <v>0</v>
      </c>
      <c r="E34" s="84">
        <v>0</v>
      </c>
      <c r="F34" s="84">
        <v>0</v>
      </c>
      <c r="G34" s="84">
        <v>0</v>
      </c>
      <c r="H34" s="84">
        <v>0</v>
      </c>
      <c r="I34" s="84">
        <v>0</v>
      </c>
      <c r="J34" s="84">
        <v>0</v>
      </c>
      <c r="K34" s="84">
        <v>0</v>
      </c>
      <c r="L34" s="84">
        <v>0</v>
      </c>
      <c r="M34" s="84">
        <v>0</v>
      </c>
      <c r="N34" s="84">
        <v>0</v>
      </c>
    </row>
    <row r="35" spans="1:14" s="91" customFormat="1" ht="15" customHeight="1" x14ac:dyDescent="0.25">
      <c r="A35" s="52" t="s">
        <v>523</v>
      </c>
      <c r="B35" s="82" t="s">
        <v>629</v>
      </c>
      <c r="C35" s="83" t="s">
        <v>407</v>
      </c>
      <c r="D35" s="84">
        <v>0</v>
      </c>
      <c r="E35" s="84">
        <v>0</v>
      </c>
      <c r="F35" s="84">
        <v>0</v>
      </c>
      <c r="G35" s="84">
        <v>0</v>
      </c>
      <c r="H35" s="84">
        <v>4.3E-3</v>
      </c>
      <c r="I35" s="84">
        <v>1.1599999999999999E-2</v>
      </c>
      <c r="J35" s="84">
        <v>2.69E-2</v>
      </c>
      <c r="K35" s="84">
        <v>2.9499999999999998E-2</v>
      </c>
      <c r="L35" s="84">
        <v>2.9000000000000001E-2</v>
      </c>
      <c r="M35" s="84">
        <v>3.0469639485655238E-2</v>
      </c>
      <c r="N35" s="84">
        <v>3.0792081596975857E-2</v>
      </c>
    </row>
    <row r="36" spans="1:14" s="91" customFormat="1" ht="15" customHeight="1" x14ac:dyDescent="0.25">
      <c r="A36" s="52" t="s">
        <v>523</v>
      </c>
      <c r="B36" s="82" t="s">
        <v>630</v>
      </c>
      <c r="C36" s="83" t="s">
        <v>408</v>
      </c>
      <c r="D36" s="84">
        <v>0</v>
      </c>
      <c r="E36" s="84">
        <v>0</v>
      </c>
      <c r="F36" s="84">
        <v>0</v>
      </c>
      <c r="G36" s="84">
        <v>0</v>
      </c>
      <c r="H36" s="84">
        <v>3.0999999999999999E-3</v>
      </c>
      <c r="I36" s="84">
        <v>2.29E-2</v>
      </c>
      <c r="J36" s="84">
        <v>5.2999999999999999E-2</v>
      </c>
      <c r="K36" s="84">
        <v>5.8799999999999998E-2</v>
      </c>
      <c r="L36" s="84">
        <v>5.3600000000000002E-2</v>
      </c>
      <c r="M36" s="84">
        <v>6.6021867262450906E-2</v>
      </c>
      <c r="N36" s="84">
        <v>5.7942806865876585E-2</v>
      </c>
    </row>
    <row r="37" spans="1:14" s="91" customFormat="1" ht="15" customHeight="1" x14ac:dyDescent="0.25">
      <c r="A37" s="52"/>
      <c r="B37" s="82"/>
      <c r="C37" s="83" t="s">
        <v>409</v>
      </c>
      <c r="D37" s="84">
        <v>0</v>
      </c>
      <c r="E37" s="84">
        <v>0</v>
      </c>
      <c r="F37" s="84">
        <v>0</v>
      </c>
      <c r="G37" s="84">
        <v>0</v>
      </c>
      <c r="H37" s="84">
        <v>0</v>
      </c>
      <c r="I37" s="84">
        <v>0</v>
      </c>
      <c r="J37" s="84">
        <v>0.01</v>
      </c>
      <c r="K37" s="84">
        <v>3.9800000000000002E-2</v>
      </c>
      <c r="L37" s="84">
        <v>1.6368</v>
      </c>
      <c r="M37" s="84">
        <v>3.6469848599071791E-2</v>
      </c>
      <c r="N37" s="84">
        <v>0</v>
      </c>
    </row>
    <row r="38" spans="1:14" s="91" customFormat="1" ht="15" customHeight="1" thickBot="1" x14ac:dyDescent="0.3">
      <c r="A38" s="52" t="s">
        <v>523</v>
      </c>
      <c r="B38" s="82" t="s">
        <v>631</v>
      </c>
      <c r="C38" s="83" t="s">
        <v>410</v>
      </c>
      <c r="D38" s="84">
        <v>0</v>
      </c>
      <c r="E38" s="84">
        <v>0</v>
      </c>
      <c r="F38" s="84">
        <v>0</v>
      </c>
      <c r="G38" s="84">
        <v>0</v>
      </c>
      <c r="H38" s="84">
        <v>0</v>
      </c>
      <c r="I38" s="84">
        <v>0</v>
      </c>
      <c r="J38" s="84">
        <v>0</v>
      </c>
      <c r="K38" s="84">
        <v>0</v>
      </c>
      <c r="L38" s="84">
        <v>0</v>
      </c>
      <c r="M38" s="84">
        <v>0</v>
      </c>
      <c r="N38" s="84">
        <v>0</v>
      </c>
    </row>
    <row r="39" spans="1:14" ht="15" customHeight="1" thickTop="1" thickBot="1" x14ac:dyDescent="0.25">
      <c r="A39" s="52"/>
      <c r="B39" s="97"/>
      <c r="C39" s="555" t="s">
        <v>411</v>
      </c>
      <c r="D39" s="550"/>
      <c r="E39" s="550"/>
      <c r="F39" s="550"/>
      <c r="G39" s="551"/>
      <c r="H39" s="551"/>
      <c r="I39" s="551"/>
      <c r="J39" s="551"/>
      <c r="K39" s="551"/>
      <c r="L39" s="551"/>
      <c r="M39" s="551"/>
      <c r="N39" s="551"/>
    </row>
    <row r="40" spans="1:14" ht="15" customHeight="1" thickTop="1" thickBot="1" x14ac:dyDescent="0.25">
      <c r="A40" s="52"/>
      <c r="B40" s="96"/>
      <c r="C40" s="555" t="s">
        <v>412</v>
      </c>
      <c r="D40" s="550"/>
      <c r="E40" s="550"/>
      <c r="F40" s="550"/>
      <c r="G40" s="551"/>
      <c r="H40" s="551"/>
      <c r="I40" s="551"/>
      <c r="J40" s="551"/>
      <c r="K40" s="551"/>
      <c r="L40" s="551"/>
      <c r="M40" s="551"/>
      <c r="N40" s="551"/>
    </row>
    <row r="41" spans="1:14" s="52" customFormat="1" ht="15" customHeight="1" thickTop="1" x14ac:dyDescent="0.25">
      <c r="A41" s="52" t="s">
        <v>523</v>
      </c>
      <c r="B41" s="82" t="s">
        <v>632</v>
      </c>
      <c r="C41" s="83" t="s">
        <v>413</v>
      </c>
      <c r="D41" s="84">
        <v>0.1429</v>
      </c>
      <c r="E41" s="84">
        <v>0.1193</v>
      </c>
      <c r="F41" s="84">
        <v>0.13150000000000001</v>
      </c>
      <c r="G41" s="84">
        <v>0.12509999999999999</v>
      </c>
      <c r="H41" s="84">
        <v>9.9400000000000002E-2</v>
      </c>
      <c r="I41" s="84">
        <v>8.2799999999999999E-2</v>
      </c>
      <c r="J41" s="84">
        <v>8.0799999999999997E-2</v>
      </c>
      <c r="K41" s="84">
        <v>8.4599999999999995E-2</v>
      </c>
      <c r="L41" s="84">
        <v>8.9399999999999993E-2</v>
      </c>
      <c r="M41" s="84">
        <v>8.8320470677959118E-2</v>
      </c>
      <c r="N41" s="84">
        <v>9.3343700047236786E-2</v>
      </c>
    </row>
    <row r="42" spans="1:14" s="91" customFormat="1" ht="15" customHeight="1" x14ac:dyDescent="0.25">
      <c r="A42" s="52" t="s">
        <v>523</v>
      </c>
      <c r="B42" s="82" t="s">
        <v>633</v>
      </c>
      <c r="C42" s="83" t="s">
        <v>414</v>
      </c>
      <c r="D42" s="84">
        <v>0.153</v>
      </c>
      <c r="E42" s="84">
        <v>0.1293</v>
      </c>
      <c r="F42" s="84">
        <v>0.14230000000000001</v>
      </c>
      <c r="G42" s="84">
        <v>0.13489999999999999</v>
      </c>
      <c r="H42" s="84">
        <v>0.11269999999999999</v>
      </c>
      <c r="I42" s="84">
        <v>9.6600000000000005E-2</v>
      </c>
      <c r="J42" s="84">
        <v>9.2700000000000005E-2</v>
      </c>
      <c r="K42" s="84">
        <v>9.6600000000000005E-2</v>
      </c>
      <c r="L42" s="84">
        <v>0.1018</v>
      </c>
      <c r="M42" s="84">
        <v>0.10108994481671707</v>
      </c>
      <c r="N42" s="84">
        <v>0.10745502206843821</v>
      </c>
    </row>
    <row r="43" spans="1:14" s="91" customFormat="1" ht="15" customHeight="1" x14ac:dyDescent="0.25">
      <c r="A43" s="52" t="s">
        <v>523</v>
      </c>
      <c r="B43" s="82" t="s">
        <v>634</v>
      </c>
      <c r="C43" s="83" t="s">
        <v>415</v>
      </c>
      <c r="D43" s="84">
        <v>0.1535</v>
      </c>
      <c r="E43" s="84">
        <v>0.1283</v>
      </c>
      <c r="F43" s="84">
        <v>0.1424</v>
      </c>
      <c r="G43" s="84">
        <v>0.13519999999999999</v>
      </c>
      <c r="H43" s="84">
        <v>0.1153</v>
      </c>
      <c r="I43" s="84">
        <v>0.1079</v>
      </c>
      <c r="J43" s="84">
        <v>0.1075</v>
      </c>
      <c r="K43" s="84">
        <v>0.1099</v>
      </c>
      <c r="L43" s="84">
        <v>0.11509999999999999</v>
      </c>
      <c r="M43" s="84">
        <v>0.11308063898898904</v>
      </c>
      <c r="N43" s="84">
        <v>0.11919686476228693</v>
      </c>
    </row>
    <row r="44" spans="1:14" s="91" customFormat="1" ht="15" customHeight="1" thickBot="1" x14ac:dyDescent="0.3">
      <c r="A44" s="52" t="s">
        <v>523</v>
      </c>
      <c r="B44" s="82" t="s">
        <v>635</v>
      </c>
      <c r="C44" s="83" t="s">
        <v>416</v>
      </c>
      <c r="D44" s="84">
        <v>0</v>
      </c>
      <c r="E44" s="84">
        <v>0</v>
      </c>
      <c r="F44" s="84">
        <v>0</v>
      </c>
      <c r="G44" s="84">
        <v>0</v>
      </c>
      <c r="H44" s="84">
        <v>544.63599999999997</v>
      </c>
      <c r="I44" s="84">
        <v>6.5872999999999999</v>
      </c>
      <c r="J44" s="84">
        <v>1.2672000000000001</v>
      </c>
      <c r="K44" s="84">
        <v>0.88829999999999998</v>
      </c>
      <c r="L44" s="84">
        <v>0.75729999999999997</v>
      </c>
      <c r="M44" s="84">
        <v>0.676929580894162</v>
      </c>
      <c r="N44" s="84">
        <v>0.59268208234131803</v>
      </c>
    </row>
    <row r="45" spans="1:14" ht="15" customHeight="1" thickTop="1" thickBot="1" x14ac:dyDescent="0.25">
      <c r="A45" s="52"/>
      <c r="B45" s="96"/>
      <c r="C45" s="555" t="s">
        <v>417</v>
      </c>
      <c r="D45" s="550"/>
      <c r="E45" s="550"/>
      <c r="F45" s="550"/>
      <c r="G45" s="551"/>
      <c r="H45" s="551"/>
      <c r="I45" s="551"/>
      <c r="J45" s="551"/>
      <c r="K45" s="551"/>
      <c r="L45" s="551"/>
      <c r="M45" s="551"/>
      <c r="N45" s="551"/>
    </row>
    <row r="46" spans="1:14" s="98" customFormat="1" ht="15" customHeight="1" thickTop="1" x14ac:dyDescent="0.25">
      <c r="A46" s="98" t="s">
        <v>523</v>
      </c>
      <c r="B46" s="82" t="s">
        <v>636</v>
      </c>
      <c r="C46" s="83" t="s">
        <v>418</v>
      </c>
      <c r="D46" s="84">
        <v>0.68830000000000002</v>
      </c>
      <c r="E46" s="84">
        <v>0.70140000000000002</v>
      </c>
      <c r="F46" s="84">
        <v>0.70399999999999996</v>
      </c>
      <c r="G46" s="84">
        <v>0.68520000000000003</v>
      </c>
      <c r="H46" s="84">
        <v>0.67100000000000004</v>
      </c>
      <c r="I46" s="84">
        <v>0.65639999999999998</v>
      </c>
      <c r="J46" s="84">
        <v>0.67049999999999998</v>
      </c>
      <c r="K46" s="84">
        <v>0.65300000000000002</v>
      </c>
      <c r="L46" s="84">
        <v>0.66349999999999998</v>
      </c>
      <c r="M46" s="84">
        <v>0.64953486435746144</v>
      </c>
      <c r="N46" s="84">
        <v>0.65510007528479086</v>
      </c>
    </row>
    <row r="47" spans="1:14" ht="15" customHeight="1" x14ac:dyDescent="0.2">
      <c r="A47" s="52" t="s">
        <v>523</v>
      </c>
      <c r="B47" s="82" t="s">
        <v>637</v>
      </c>
      <c r="C47" s="83" t="s">
        <v>419</v>
      </c>
      <c r="D47" s="84">
        <v>5.5199999999999999E-2</v>
      </c>
      <c r="E47" s="84">
        <v>5.1999999999999998E-2</v>
      </c>
      <c r="F47" s="84">
        <v>4.5900000000000003E-2</v>
      </c>
      <c r="G47" s="84">
        <v>5.0599999999999999E-2</v>
      </c>
      <c r="H47" s="84">
        <v>5.8599999999999999E-2</v>
      </c>
      <c r="I47" s="84">
        <v>5.7000000000000002E-2</v>
      </c>
      <c r="J47" s="84">
        <v>5.4699999999999999E-2</v>
      </c>
      <c r="K47" s="84">
        <v>5.3400000000000003E-2</v>
      </c>
      <c r="L47" s="84">
        <v>4.82E-2</v>
      </c>
      <c r="M47" s="84">
        <v>4.9886586709824758E-2</v>
      </c>
      <c r="N47" s="84">
        <v>4.7161189710711073E-2</v>
      </c>
    </row>
    <row r="48" spans="1:14" ht="15" customHeight="1" x14ac:dyDescent="0.2">
      <c r="A48" s="52" t="s">
        <v>523</v>
      </c>
      <c r="B48" s="82" t="s">
        <v>638</v>
      </c>
      <c r="C48" s="83" t="s">
        <v>420</v>
      </c>
      <c r="D48" s="84">
        <v>0.25650000000000001</v>
      </c>
      <c r="E48" s="84">
        <v>0.2467</v>
      </c>
      <c r="F48" s="84">
        <v>0.25009999999999999</v>
      </c>
      <c r="G48" s="84">
        <v>0.26419999999999999</v>
      </c>
      <c r="H48" s="84">
        <v>0.27039999999999997</v>
      </c>
      <c r="I48" s="84">
        <v>0.28660000000000002</v>
      </c>
      <c r="J48" s="84">
        <v>0.27479999999999999</v>
      </c>
      <c r="K48" s="84">
        <v>0.29360000000000003</v>
      </c>
      <c r="L48" s="84">
        <v>0.2883</v>
      </c>
      <c r="M48" s="84">
        <v>0.30057854893271385</v>
      </c>
      <c r="N48" s="84">
        <v>0.2977387350044981</v>
      </c>
    </row>
    <row r="49" spans="1:14" ht="15" customHeight="1" thickBot="1" x14ac:dyDescent="0.25">
      <c r="A49" s="52" t="s">
        <v>523</v>
      </c>
      <c r="B49" s="82" t="s">
        <v>639</v>
      </c>
      <c r="C49" s="83" t="s">
        <v>421</v>
      </c>
      <c r="D49" s="84">
        <v>0.43519999999999998</v>
      </c>
      <c r="E49" s="84">
        <v>0.4556</v>
      </c>
      <c r="F49" s="84">
        <v>0.46200000000000002</v>
      </c>
      <c r="G49" s="84">
        <v>0.49070000000000003</v>
      </c>
      <c r="H49" s="84">
        <v>0.49640000000000001</v>
      </c>
      <c r="I49" s="84">
        <v>0.51670000000000005</v>
      </c>
      <c r="J49" s="84">
        <v>0.47039999999999998</v>
      </c>
      <c r="K49" s="84">
        <v>0.45529999999999998</v>
      </c>
      <c r="L49" s="84">
        <v>0.437</v>
      </c>
      <c r="M49" s="84">
        <v>0.43123596104953787</v>
      </c>
      <c r="N49" s="84">
        <v>0.47078201115353391</v>
      </c>
    </row>
    <row r="50" spans="1:14" s="52" customFormat="1" ht="15" customHeight="1" thickTop="1" thickBot="1" x14ac:dyDescent="0.3">
      <c r="B50" s="97"/>
      <c r="C50" s="555" t="s">
        <v>422</v>
      </c>
      <c r="D50" s="550"/>
      <c r="E50" s="550"/>
      <c r="F50" s="550"/>
      <c r="G50" s="551"/>
      <c r="H50" s="551"/>
      <c r="I50" s="551"/>
      <c r="J50" s="551"/>
      <c r="K50" s="551"/>
      <c r="L50" s="551"/>
      <c r="M50" s="551"/>
      <c r="N50" s="551"/>
    </row>
    <row r="51" spans="1:14" s="52" customFormat="1" ht="15" customHeight="1" thickTop="1" x14ac:dyDescent="0.25">
      <c r="A51" s="52" t="s">
        <v>523</v>
      </c>
      <c r="B51" s="82" t="s">
        <v>640</v>
      </c>
      <c r="C51" s="83" t="s">
        <v>423</v>
      </c>
      <c r="D51" s="84">
        <v>0.19420000000000001</v>
      </c>
      <c r="E51" s="84">
        <v>0.15840000000000001</v>
      </c>
      <c r="F51" s="84">
        <v>0.17610000000000001</v>
      </c>
      <c r="G51" s="84">
        <v>0.1699</v>
      </c>
      <c r="H51" s="84">
        <v>0.1172</v>
      </c>
      <c r="I51" s="84">
        <v>9.3899999999999997E-2</v>
      </c>
      <c r="J51" s="84">
        <v>0.1084</v>
      </c>
      <c r="K51" s="84">
        <v>0.11169999999999999</v>
      </c>
      <c r="L51" s="84">
        <v>0.113</v>
      </c>
      <c r="M51" s="84">
        <v>0.10890652127817282</v>
      </c>
      <c r="N51" s="84">
        <v>0.11049061177063497</v>
      </c>
    </row>
    <row r="52" spans="1:14" s="52" customFormat="1" ht="15" customHeight="1" x14ac:dyDescent="0.25">
      <c r="A52" s="52" t="s">
        <v>523</v>
      </c>
      <c r="B52" s="82" t="s">
        <v>641</v>
      </c>
      <c r="C52" s="83" t="s">
        <v>424</v>
      </c>
      <c r="D52" s="84">
        <v>0.192</v>
      </c>
      <c r="E52" s="84">
        <v>0.15540000000000001</v>
      </c>
      <c r="F52" s="84">
        <v>0.1741</v>
      </c>
      <c r="G52" s="84">
        <v>0.16869999999999999</v>
      </c>
      <c r="H52" s="84">
        <v>0.1171</v>
      </c>
      <c r="I52" s="84">
        <v>9.2999999999999999E-2</v>
      </c>
      <c r="J52" s="84">
        <v>0.10829999999999999</v>
      </c>
      <c r="K52" s="84">
        <v>0.1145</v>
      </c>
      <c r="L52" s="84">
        <v>0.11509999999999999</v>
      </c>
      <c r="M52" s="84">
        <v>0.1157148794380088</v>
      </c>
      <c r="N52" s="84">
        <v>0.11455599954449965</v>
      </c>
    </row>
    <row r="53" spans="1:14" s="52" customFormat="1" ht="15" customHeight="1" x14ac:dyDescent="0.25">
      <c r="A53" s="52" t="s">
        <v>523</v>
      </c>
      <c r="B53" s="82" t="s">
        <v>642</v>
      </c>
      <c r="C53" s="83" t="s">
        <v>425</v>
      </c>
      <c r="D53" s="84">
        <v>0.2054</v>
      </c>
      <c r="E53" s="84">
        <v>0.16889999999999999</v>
      </c>
      <c r="F53" s="84">
        <v>0.18890000000000001</v>
      </c>
      <c r="G53" s="84">
        <v>0.18240000000000001</v>
      </c>
      <c r="H53" s="84">
        <v>0.13689999999999999</v>
      </c>
      <c r="I53" s="84">
        <v>0.1129</v>
      </c>
      <c r="J53" s="84">
        <v>0.12720000000000001</v>
      </c>
      <c r="K53" s="84">
        <v>0.13250000000000001</v>
      </c>
      <c r="L53" s="84">
        <v>0.13150000000000001</v>
      </c>
      <c r="M53" s="84">
        <v>0.13216221747496107</v>
      </c>
      <c r="N53" s="84">
        <v>0.12283024578800311</v>
      </c>
    </row>
    <row r="54" spans="1:14" s="52" customFormat="1" ht="15" customHeight="1" x14ac:dyDescent="0.25">
      <c r="A54" s="52" t="s">
        <v>523</v>
      </c>
      <c r="B54" s="82" t="s">
        <v>643</v>
      </c>
      <c r="C54" s="83" t="s">
        <v>426</v>
      </c>
      <c r="D54" s="84">
        <v>0.2616</v>
      </c>
      <c r="E54" s="84">
        <v>0.2114</v>
      </c>
      <c r="F54" s="84">
        <v>0.23430000000000001</v>
      </c>
      <c r="G54" s="84">
        <v>0.22739999999999999</v>
      </c>
      <c r="H54" s="84">
        <v>0.18010000000000001</v>
      </c>
      <c r="I54" s="84">
        <v>0.15640000000000001</v>
      </c>
      <c r="J54" s="84">
        <v>0.16869999999999999</v>
      </c>
      <c r="K54" s="84">
        <v>0.1729</v>
      </c>
      <c r="L54" s="84">
        <v>0.1734</v>
      </c>
      <c r="M54" s="84">
        <v>0.17430924023755454</v>
      </c>
      <c r="N54" s="84">
        <v>0.16546126509780348</v>
      </c>
    </row>
    <row r="55" spans="1:14" s="52" customFormat="1" ht="15" customHeight="1" x14ac:dyDescent="0.25">
      <c r="A55" s="52" t="s">
        <v>523</v>
      </c>
      <c r="B55" s="82" t="s">
        <v>644</v>
      </c>
      <c r="C55" s="83" t="s">
        <v>427</v>
      </c>
      <c r="D55" s="84">
        <v>-5.62E-2</v>
      </c>
      <c r="E55" s="84">
        <v>-4.2500000000000003E-2</v>
      </c>
      <c r="F55" s="84">
        <v>-4.5400000000000003E-2</v>
      </c>
      <c r="G55" s="84">
        <v>-4.4999999999999998E-2</v>
      </c>
      <c r="H55" s="84">
        <v>-4.3299999999999998E-2</v>
      </c>
      <c r="I55" s="84">
        <v>-4.3499999999999997E-2</v>
      </c>
      <c r="J55" s="84">
        <v>-4.1500000000000002E-2</v>
      </c>
      <c r="K55" s="84">
        <v>-4.0500000000000001E-2</v>
      </c>
      <c r="L55" s="84">
        <v>-4.19E-2</v>
      </c>
      <c r="M55" s="84">
        <v>-4.2147022762593467E-2</v>
      </c>
      <c r="N55" s="84">
        <v>-4.2631019309800379E-2</v>
      </c>
    </row>
    <row r="56" spans="1:14" s="52" customFormat="1" ht="15" customHeight="1" x14ac:dyDescent="0.25">
      <c r="A56" s="52" t="s">
        <v>523</v>
      </c>
      <c r="B56" s="82" t="s">
        <v>645</v>
      </c>
      <c r="C56" s="83" t="s">
        <v>428</v>
      </c>
      <c r="D56" s="84">
        <v>-1.34E-2</v>
      </c>
      <c r="E56" s="84">
        <v>-1.35E-2</v>
      </c>
      <c r="F56" s="84">
        <v>-1.4800000000000001E-2</v>
      </c>
      <c r="G56" s="84">
        <v>-1.37E-2</v>
      </c>
      <c r="H56" s="84">
        <v>-1.9699999999999999E-2</v>
      </c>
      <c r="I56" s="84">
        <v>-1.9900000000000001E-2</v>
      </c>
      <c r="J56" s="84">
        <v>-1.89E-2</v>
      </c>
      <c r="K56" s="84">
        <v>-1.7999999999999999E-2</v>
      </c>
      <c r="L56" s="84">
        <v>-1.6400000000000001E-2</v>
      </c>
      <c r="M56" s="84">
        <v>-1.6447338036952277E-2</v>
      </c>
      <c r="N56" s="84">
        <v>-8.2742462435034594E-3</v>
      </c>
    </row>
    <row r="57" spans="1:14" s="52" customFormat="1" ht="15" customHeight="1" thickBot="1" x14ac:dyDescent="0.3">
      <c r="A57" s="52" t="s">
        <v>523</v>
      </c>
      <c r="B57" s="82" t="s">
        <v>646</v>
      </c>
      <c r="C57" s="83" t="s">
        <v>429</v>
      </c>
      <c r="D57" s="84">
        <v>2.2000000000000001E-3</v>
      </c>
      <c r="E57" s="84">
        <v>3.0000000000000001E-3</v>
      </c>
      <c r="F57" s="84">
        <v>2.0999999999999999E-3</v>
      </c>
      <c r="G57" s="84">
        <v>1.1999999999999999E-3</v>
      </c>
      <c r="H57" s="84">
        <v>1E-4</v>
      </c>
      <c r="I57" s="84">
        <v>8.9999999999999998E-4</v>
      </c>
      <c r="J57" s="84">
        <v>1E-4</v>
      </c>
      <c r="K57" s="84">
        <v>-2.7000000000000001E-3</v>
      </c>
      <c r="L57" s="84">
        <v>-2.0999999999999999E-3</v>
      </c>
      <c r="M57" s="84">
        <v>-6.8083581598359852E-3</v>
      </c>
      <c r="N57" s="84">
        <v>-4.0653877738646739E-3</v>
      </c>
    </row>
    <row r="58" spans="1:14" ht="15" customHeight="1" thickTop="1" thickBot="1" x14ac:dyDescent="0.25">
      <c r="A58" s="52"/>
      <c r="B58" s="52"/>
      <c r="C58" s="555" t="s">
        <v>430</v>
      </c>
      <c r="D58" s="556"/>
      <c r="E58" s="556"/>
      <c r="F58" s="556"/>
      <c r="G58" s="556"/>
      <c r="H58" s="556"/>
      <c r="I58" s="556"/>
      <c r="J58" s="556"/>
      <c r="K58" s="556"/>
      <c r="L58" s="556"/>
      <c r="M58" s="556"/>
      <c r="N58" s="548"/>
    </row>
    <row r="59" spans="1:14" s="52" customFormat="1" ht="15" customHeight="1" thickTop="1" x14ac:dyDescent="0.25">
      <c r="A59" s="52" t="s">
        <v>523</v>
      </c>
      <c r="B59" s="82" t="s">
        <v>640</v>
      </c>
      <c r="C59" s="83" t="s">
        <v>423</v>
      </c>
      <c r="D59" s="84">
        <v>0.19420000000000001</v>
      </c>
      <c r="E59" s="84">
        <v>0.15840000000000001</v>
      </c>
      <c r="F59" s="84">
        <v>0.17610000000000001</v>
      </c>
      <c r="G59" s="84">
        <v>0.1699</v>
      </c>
      <c r="H59" s="84">
        <v>0.1172</v>
      </c>
      <c r="I59" s="84">
        <v>9.3899999999999997E-2</v>
      </c>
      <c r="J59" s="84">
        <v>0.1084</v>
      </c>
      <c r="K59" s="84">
        <v>0.11169999999999999</v>
      </c>
      <c r="L59" s="84">
        <v>0.113</v>
      </c>
      <c r="M59" s="84">
        <v>0.10890652127817282</v>
      </c>
      <c r="N59" s="84">
        <v>0.11049061177063497</v>
      </c>
    </row>
    <row r="60" spans="1:14" s="52" customFormat="1" ht="15" customHeight="1" x14ac:dyDescent="0.25">
      <c r="A60" s="52" t="s">
        <v>523</v>
      </c>
      <c r="B60" s="82" t="s">
        <v>647</v>
      </c>
      <c r="C60" s="83" t="s">
        <v>431</v>
      </c>
      <c r="D60" s="84">
        <v>-1.6899999999999998E-2</v>
      </c>
      <c r="E60" s="84">
        <v>-1.3599999999999999E-2</v>
      </c>
      <c r="F60" s="84">
        <v>-1.4999999999999999E-2</v>
      </c>
      <c r="G60" s="84">
        <v>-1.04E-2</v>
      </c>
      <c r="H60" s="84">
        <v>-5.7000000000000002E-3</v>
      </c>
      <c r="I60" s="84">
        <v>-6.1000000000000004E-3</v>
      </c>
      <c r="J60" s="84">
        <v>-1.5699999999999999E-2</v>
      </c>
      <c r="K60" s="84">
        <v>-1.8800000000000001E-2</v>
      </c>
      <c r="L60" s="84">
        <v>-1.84E-2</v>
      </c>
      <c r="M60" s="84">
        <v>-1.4578268072088068E-2</v>
      </c>
      <c r="N60" s="84">
        <v>-8.729769423125578E-3</v>
      </c>
    </row>
    <row r="61" spans="1:14" s="91" customFormat="1" ht="15" customHeight="1" x14ac:dyDescent="0.25">
      <c r="A61" s="52" t="s">
        <v>523</v>
      </c>
      <c r="B61" s="82" t="s">
        <v>648</v>
      </c>
      <c r="C61" s="83" t="s">
        <v>432</v>
      </c>
      <c r="D61" s="84">
        <v>-0.1429</v>
      </c>
      <c r="E61" s="84">
        <v>-0.1193</v>
      </c>
      <c r="F61" s="84">
        <v>-0.13150000000000001</v>
      </c>
      <c r="G61" s="84">
        <v>-0.12509999999999999</v>
      </c>
      <c r="H61" s="84">
        <v>-9.9400000000000002E-2</v>
      </c>
      <c r="I61" s="84">
        <v>-8.2900000000000001E-2</v>
      </c>
      <c r="J61" s="84">
        <v>-8.09E-2</v>
      </c>
      <c r="K61" s="84">
        <v>-8.48E-2</v>
      </c>
      <c r="L61" s="84">
        <v>-8.9499999999999996E-2</v>
      </c>
      <c r="M61" s="84">
        <v>-8.8565128630592377E-2</v>
      </c>
      <c r="N61" s="84">
        <v>-9.3938509258709335E-2</v>
      </c>
    </row>
    <row r="62" spans="1:14" s="91" customFormat="1" ht="15" customHeight="1" x14ac:dyDescent="0.25">
      <c r="A62" s="52" t="s">
        <v>523</v>
      </c>
      <c r="B62" s="82" t="s">
        <v>649</v>
      </c>
      <c r="C62" s="83" t="s">
        <v>433</v>
      </c>
      <c r="D62" s="84">
        <v>1E-3</v>
      </c>
      <c r="E62" s="84">
        <v>5.0000000000000001E-4</v>
      </c>
      <c r="F62" s="84">
        <v>-2.9999999999999997E-4</v>
      </c>
      <c r="G62" s="84">
        <v>-8.9999999999999998E-4</v>
      </c>
      <c r="H62" s="84">
        <v>8.0000000000000004E-4</v>
      </c>
      <c r="I62" s="84">
        <v>-1E-4</v>
      </c>
      <c r="J62" s="84">
        <v>8.9999999999999998E-4</v>
      </c>
      <c r="K62" s="84">
        <v>-6.9999999999999999E-4</v>
      </c>
      <c r="L62" s="84">
        <v>0</v>
      </c>
      <c r="M62" s="84">
        <v>-3.8414257652537526E-4</v>
      </c>
      <c r="N62" s="84">
        <v>-2.9512459413133236E-3</v>
      </c>
    </row>
    <row r="63" spans="1:14" s="91" customFormat="1" ht="15" customHeight="1" x14ac:dyDescent="0.25">
      <c r="A63" s="52" t="s">
        <v>523</v>
      </c>
      <c r="B63" s="82" t="s">
        <v>650</v>
      </c>
      <c r="C63" s="83" t="s">
        <v>434</v>
      </c>
      <c r="D63" s="84">
        <v>0</v>
      </c>
      <c r="E63" s="84">
        <v>2.9999999999999997E-4</v>
      </c>
      <c r="F63" s="84">
        <v>2.9999999999999997E-4</v>
      </c>
      <c r="G63" s="84">
        <v>2.9999999999999997E-4</v>
      </c>
      <c r="H63" s="84">
        <v>-1E-4</v>
      </c>
      <c r="I63" s="84">
        <v>-1.6000000000000001E-3</v>
      </c>
      <c r="J63" s="84">
        <v>0</v>
      </c>
      <c r="K63" s="84">
        <v>1E-4</v>
      </c>
      <c r="L63" s="84">
        <v>5.0000000000000001E-4</v>
      </c>
      <c r="M63" s="84">
        <v>2.1637487940510632E-4</v>
      </c>
      <c r="N63" s="84">
        <v>3.0422433215200883E-4</v>
      </c>
    </row>
    <row r="64" spans="1:14" s="91" customFormat="1" ht="15" customHeight="1" thickBot="1" x14ac:dyDescent="0.3">
      <c r="A64" s="52"/>
      <c r="B64" s="82"/>
      <c r="C64" s="83" t="s">
        <v>435</v>
      </c>
      <c r="D64" s="84">
        <v>1E-4</v>
      </c>
      <c r="E64" s="84">
        <v>-1E-4</v>
      </c>
      <c r="F64" s="84">
        <v>-2.0000000000000001E-4</v>
      </c>
      <c r="G64" s="84">
        <v>0</v>
      </c>
      <c r="H64" s="84">
        <v>0</v>
      </c>
      <c r="I64" s="84">
        <v>0</v>
      </c>
      <c r="J64" s="84">
        <v>1E-4</v>
      </c>
      <c r="K64" s="84">
        <v>0</v>
      </c>
      <c r="L64" s="84">
        <v>0</v>
      </c>
      <c r="M64" s="84">
        <v>2.8122390374704868E-5</v>
      </c>
      <c r="N64" s="84">
        <v>8.653303300309454E-5</v>
      </c>
    </row>
    <row r="65" spans="1:14" s="52" customFormat="1" ht="15" customHeight="1" thickTop="1" thickBot="1" x14ac:dyDescent="0.3">
      <c r="A65" s="52" t="s">
        <v>523</v>
      </c>
      <c r="B65" s="82" t="s">
        <v>651</v>
      </c>
      <c r="C65" s="555" t="s">
        <v>652</v>
      </c>
      <c r="D65" s="550">
        <v>3.5400000000000001E-2</v>
      </c>
      <c r="E65" s="550">
        <v>2.6200000000000001E-2</v>
      </c>
      <c r="F65" s="550">
        <v>2.9399999999999999E-2</v>
      </c>
      <c r="G65" s="552">
        <v>3.3799999999999997E-2</v>
      </c>
      <c r="H65" s="552">
        <v>1.29E-2</v>
      </c>
      <c r="I65" s="552">
        <v>3.3E-3</v>
      </c>
      <c r="J65" s="552">
        <v>1.2699999999999999E-2</v>
      </c>
      <c r="K65" s="552">
        <v>7.4999999999999997E-3</v>
      </c>
      <c r="L65" s="552">
        <v>5.5999999999999999E-3</v>
      </c>
      <c r="M65" s="552">
        <v>5.3658905353502553E-3</v>
      </c>
      <c r="N65" s="552">
        <v>5.0874106172592538E-3</v>
      </c>
    </row>
    <row r="66" spans="1:14" ht="3.75" customHeight="1" thickTop="1" thickBot="1" x14ac:dyDescent="0.25">
      <c r="A66" s="99"/>
      <c r="B66" s="99"/>
      <c r="C66" s="71"/>
      <c r="D66" s="71"/>
      <c r="E66" s="71"/>
      <c r="F66" s="71"/>
      <c r="G66" s="71"/>
      <c r="H66" s="71"/>
      <c r="I66" s="71"/>
      <c r="J66" s="71"/>
      <c r="K66" s="71"/>
      <c r="L66" s="71"/>
      <c r="M66" s="71"/>
      <c r="N66" s="71"/>
    </row>
    <row r="67" spans="1:14" ht="15" customHeight="1" x14ac:dyDescent="0.2">
      <c r="A67" s="52"/>
      <c r="B67" s="52"/>
      <c r="C67" s="100" t="s">
        <v>437</v>
      </c>
      <c r="D67" s="52"/>
      <c r="E67" s="52"/>
      <c r="F67" s="52"/>
      <c r="G67" s="52"/>
      <c r="H67" s="52"/>
      <c r="I67" s="52"/>
      <c r="J67" s="52"/>
      <c r="K67" s="52"/>
      <c r="L67" s="52"/>
      <c r="M67" s="52"/>
      <c r="N67" s="52"/>
    </row>
    <row r="68" spans="1:14" ht="15" customHeight="1" x14ac:dyDescent="0.2">
      <c r="A68" s="52"/>
      <c r="B68" s="52"/>
      <c r="C68" s="100" t="s">
        <v>653</v>
      </c>
      <c r="D68" s="52"/>
      <c r="E68" s="52"/>
      <c r="F68" s="52"/>
      <c r="G68" s="52"/>
      <c r="H68" s="52"/>
      <c r="I68" s="52"/>
      <c r="J68" s="52"/>
      <c r="K68" s="52"/>
      <c r="L68" s="52"/>
      <c r="M68" s="52"/>
      <c r="N68" s="52"/>
    </row>
    <row r="69" spans="1:14" ht="15" customHeight="1" x14ac:dyDescent="0.2">
      <c r="A69" s="52"/>
      <c r="B69" s="52"/>
      <c r="C69" s="100" t="s">
        <v>654</v>
      </c>
      <c r="D69" s="52"/>
      <c r="E69" s="52"/>
      <c r="F69" s="52"/>
      <c r="G69" s="52"/>
      <c r="H69" s="52"/>
      <c r="I69" s="52"/>
      <c r="J69" s="52"/>
      <c r="K69" s="52"/>
      <c r="L69" s="52"/>
      <c r="M69" s="52"/>
      <c r="N69" s="52"/>
    </row>
    <row r="70" spans="1:14" ht="15" customHeight="1" x14ac:dyDescent="0.2">
      <c r="A70" s="52"/>
      <c r="B70" s="52"/>
      <c r="C70" s="100" t="s">
        <v>440</v>
      </c>
      <c r="D70" s="52"/>
      <c r="E70" s="52"/>
      <c r="F70" s="52"/>
      <c r="G70" s="52"/>
      <c r="H70" s="52"/>
      <c r="I70" s="52"/>
      <c r="J70" s="52"/>
      <c r="K70" s="52"/>
      <c r="L70" s="52"/>
      <c r="M70" s="52"/>
      <c r="N70" s="52"/>
    </row>
    <row r="71" spans="1:14" ht="15" customHeight="1" x14ac:dyDescent="0.2">
      <c r="A71" s="52"/>
      <c r="B71" s="52"/>
      <c r="C71" s="100" t="s">
        <v>441</v>
      </c>
      <c r="D71" s="52"/>
      <c r="E71" s="52"/>
      <c r="F71" s="52"/>
      <c r="G71" s="52"/>
      <c r="H71" s="52"/>
      <c r="I71" s="52"/>
      <c r="J71" s="52"/>
      <c r="K71" s="52"/>
      <c r="L71" s="52"/>
      <c r="M71" s="52"/>
      <c r="N71" s="52"/>
    </row>
    <row r="72" spans="1:14" ht="30" customHeight="1" x14ac:dyDescent="0.2">
      <c r="A72" s="52"/>
      <c r="B72" s="52"/>
      <c r="C72" s="780" t="s">
        <v>442</v>
      </c>
      <c r="D72" s="780"/>
      <c r="E72" s="780"/>
      <c r="F72" s="780"/>
      <c r="G72" s="780"/>
      <c r="H72" s="780"/>
      <c r="I72" s="780"/>
      <c r="J72" s="780"/>
      <c r="K72" s="780"/>
      <c r="L72" s="780"/>
      <c r="M72" s="780"/>
      <c r="N72" s="101"/>
    </row>
    <row r="73" spans="1:14" ht="15" customHeight="1" x14ac:dyDescent="0.2">
      <c r="A73" s="52"/>
      <c r="B73" s="52"/>
      <c r="C73" s="100" t="s">
        <v>443</v>
      </c>
      <c r="D73" s="52"/>
      <c r="E73" s="52"/>
      <c r="F73" s="52"/>
      <c r="G73" s="52"/>
      <c r="H73" s="52"/>
      <c r="I73" s="52"/>
      <c r="J73" s="52"/>
      <c r="K73" s="52"/>
      <c r="L73" s="52"/>
      <c r="M73" s="52"/>
      <c r="N73" s="52"/>
    </row>
    <row r="74" spans="1:14" ht="30" customHeight="1" x14ac:dyDescent="0.2">
      <c r="A74" s="52"/>
      <c r="B74" s="52"/>
      <c r="C74" s="780" t="s">
        <v>444</v>
      </c>
      <c r="D74" s="780"/>
      <c r="E74" s="780"/>
      <c r="F74" s="780"/>
      <c r="G74" s="780"/>
      <c r="H74" s="780"/>
      <c r="I74" s="780"/>
      <c r="J74" s="780"/>
      <c r="K74" s="780"/>
      <c r="L74" s="780"/>
      <c r="M74" s="780"/>
      <c r="N74" s="101"/>
    </row>
    <row r="75" spans="1:14" ht="15" customHeight="1" x14ac:dyDescent="0.2">
      <c r="A75" s="52"/>
      <c r="B75" s="52"/>
      <c r="C75" s="100"/>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99A9C-7A39-42BF-A0DE-953930E925A3}">
  <sheetPr codeName="Sheet40">
    <pageSetUpPr fitToPage="1"/>
  </sheetPr>
  <dimension ref="A1:J37"/>
  <sheetViews>
    <sheetView zoomScale="70" zoomScaleNormal="70" workbookViewId="0">
      <selection activeCell="E11" sqref="E11"/>
    </sheetView>
  </sheetViews>
  <sheetFormatPr baseColWidth="10" defaultRowHeight="12.75" x14ac:dyDescent="0.2"/>
  <cols>
    <col min="1" max="1" width="85.5703125" style="140" customWidth="1"/>
    <col min="2" max="2" width="16.28515625" style="75" bestFit="1" customWidth="1"/>
    <col min="3" max="3" width="16.7109375" style="75" bestFit="1" customWidth="1"/>
    <col min="4" max="4" width="16.28515625" style="75" bestFit="1" customWidth="1"/>
    <col min="5" max="5" width="13.5703125" style="75" bestFit="1" customWidth="1"/>
    <col min="6" max="6" width="14.42578125" style="75" bestFit="1" customWidth="1"/>
    <col min="7" max="7" width="15.85546875" style="75" bestFit="1" customWidth="1"/>
    <col min="8" max="8" width="13.140625" style="75" bestFit="1" customWidth="1"/>
    <col min="9" max="9" width="15.85546875" style="75" bestFit="1" customWidth="1"/>
    <col min="10" max="10" width="20" style="75" bestFit="1" customWidth="1"/>
    <col min="11" max="256" width="9.140625" style="75" customWidth="1"/>
    <col min="257" max="257" width="85.5703125" style="75" customWidth="1"/>
    <col min="258" max="258" width="16.28515625" style="75" bestFit="1" customWidth="1"/>
    <col min="259" max="259" width="16.7109375" style="75" bestFit="1" customWidth="1"/>
    <col min="260" max="260" width="16.28515625" style="75" bestFit="1" customWidth="1"/>
    <col min="261" max="261" width="13.5703125" style="75" bestFit="1" customWidth="1"/>
    <col min="262" max="262" width="14.42578125" style="75" bestFit="1" customWidth="1"/>
    <col min="263" max="263" width="15.85546875" style="75" bestFit="1" customWidth="1"/>
    <col min="264" max="264" width="13.140625" style="75" bestFit="1" customWidth="1"/>
    <col min="265" max="265" width="15.85546875" style="75" bestFit="1" customWidth="1"/>
    <col min="266" max="266" width="20" style="75" bestFit="1" customWidth="1"/>
    <col min="267" max="512" width="9.140625" style="75" customWidth="1"/>
    <col min="513" max="513" width="85.5703125" style="75" customWidth="1"/>
    <col min="514" max="514" width="16.28515625" style="75" bestFit="1" customWidth="1"/>
    <col min="515" max="515" width="16.7109375" style="75" bestFit="1" customWidth="1"/>
    <col min="516" max="516" width="16.28515625" style="75" bestFit="1" customWidth="1"/>
    <col min="517" max="517" width="13.5703125" style="75" bestFit="1" customWidth="1"/>
    <col min="518" max="518" width="14.42578125" style="75" bestFit="1" customWidth="1"/>
    <col min="519" max="519" width="15.85546875" style="75" bestFit="1" customWidth="1"/>
    <col min="520" max="520" width="13.140625" style="75" bestFit="1" customWidth="1"/>
    <col min="521" max="521" width="15.85546875" style="75" bestFit="1" customWidth="1"/>
    <col min="522" max="522" width="20" style="75" bestFit="1" customWidth="1"/>
    <col min="523" max="768" width="9.140625" style="75" customWidth="1"/>
    <col min="769" max="769" width="85.5703125" style="75" customWidth="1"/>
    <col min="770" max="770" width="16.28515625" style="75" bestFit="1" customWidth="1"/>
    <col min="771" max="771" width="16.7109375" style="75" bestFit="1" customWidth="1"/>
    <col min="772" max="772" width="16.28515625" style="75" bestFit="1" customWidth="1"/>
    <col min="773" max="773" width="13.5703125" style="75" bestFit="1" customWidth="1"/>
    <col min="774" max="774" width="14.42578125" style="75" bestFit="1" customWidth="1"/>
    <col min="775" max="775" width="15.85546875" style="75" bestFit="1" customWidth="1"/>
    <col min="776" max="776" width="13.140625" style="75" bestFit="1" customWidth="1"/>
    <col min="777" max="777" width="15.85546875" style="75" bestFit="1" customWidth="1"/>
    <col min="778" max="778" width="20" style="75" bestFit="1" customWidth="1"/>
    <col min="779" max="1024" width="9.140625" style="75" customWidth="1"/>
    <col min="1025" max="1025" width="85.5703125" style="75" customWidth="1"/>
    <col min="1026" max="1026" width="16.28515625" style="75" bestFit="1" customWidth="1"/>
    <col min="1027" max="1027" width="16.7109375" style="75" bestFit="1" customWidth="1"/>
    <col min="1028" max="1028" width="16.28515625" style="75" bestFit="1" customWidth="1"/>
    <col min="1029" max="1029" width="13.5703125" style="75" bestFit="1" customWidth="1"/>
    <col min="1030" max="1030" width="14.42578125" style="75" bestFit="1" customWidth="1"/>
    <col min="1031" max="1031" width="15.85546875" style="75" bestFit="1" customWidth="1"/>
    <col min="1032" max="1032" width="13.140625" style="75" bestFit="1" customWidth="1"/>
    <col min="1033" max="1033" width="15.85546875" style="75" bestFit="1" customWidth="1"/>
    <col min="1034" max="1034" width="20" style="75" bestFit="1" customWidth="1"/>
    <col min="1035" max="1280" width="9.140625" style="75" customWidth="1"/>
    <col min="1281" max="1281" width="85.5703125" style="75" customWidth="1"/>
    <col min="1282" max="1282" width="16.28515625" style="75" bestFit="1" customWidth="1"/>
    <col min="1283" max="1283" width="16.7109375" style="75" bestFit="1" customWidth="1"/>
    <col min="1284" max="1284" width="16.28515625" style="75" bestFit="1" customWidth="1"/>
    <col min="1285" max="1285" width="13.5703125" style="75" bestFit="1" customWidth="1"/>
    <col min="1286" max="1286" width="14.42578125" style="75" bestFit="1" customWidth="1"/>
    <col min="1287" max="1287" width="15.85546875" style="75" bestFit="1" customWidth="1"/>
    <col min="1288" max="1288" width="13.140625" style="75" bestFit="1" customWidth="1"/>
    <col min="1289" max="1289" width="15.85546875" style="75" bestFit="1" customWidth="1"/>
    <col min="1290" max="1290" width="20" style="75" bestFit="1" customWidth="1"/>
    <col min="1291" max="1536" width="9.140625" style="75" customWidth="1"/>
    <col min="1537" max="1537" width="85.5703125" style="75" customWidth="1"/>
    <col min="1538" max="1538" width="16.28515625" style="75" bestFit="1" customWidth="1"/>
    <col min="1539" max="1539" width="16.7109375" style="75" bestFit="1" customWidth="1"/>
    <col min="1540" max="1540" width="16.28515625" style="75" bestFit="1" customWidth="1"/>
    <col min="1541" max="1541" width="13.5703125" style="75" bestFit="1" customWidth="1"/>
    <col min="1542" max="1542" width="14.42578125" style="75" bestFit="1" customWidth="1"/>
    <col min="1543" max="1543" width="15.85546875" style="75" bestFit="1" customWidth="1"/>
    <col min="1544" max="1544" width="13.140625" style="75" bestFit="1" customWidth="1"/>
    <col min="1545" max="1545" width="15.85546875" style="75" bestFit="1" customWidth="1"/>
    <col min="1546" max="1546" width="20" style="75" bestFit="1" customWidth="1"/>
    <col min="1547" max="1792" width="9.140625" style="75" customWidth="1"/>
    <col min="1793" max="1793" width="85.5703125" style="75" customWidth="1"/>
    <col min="1794" max="1794" width="16.28515625" style="75" bestFit="1" customWidth="1"/>
    <col min="1795" max="1795" width="16.7109375" style="75" bestFit="1" customWidth="1"/>
    <col min="1796" max="1796" width="16.28515625" style="75" bestFit="1" customWidth="1"/>
    <col min="1797" max="1797" width="13.5703125" style="75" bestFit="1" customWidth="1"/>
    <col min="1798" max="1798" width="14.42578125" style="75" bestFit="1" customWidth="1"/>
    <col min="1799" max="1799" width="15.85546875" style="75" bestFit="1" customWidth="1"/>
    <col min="1800" max="1800" width="13.140625" style="75" bestFit="1" customWidth="1"/>
    <col min="1801" max="1801" width="15.85546875" style="75" bestFit="1" customWidth="1"/>
    <col min="1802" max="1802" width="20" style="75" bestFit="1" customWidth="1"/>
    <col min="1803" max="2048" width="9.140625" style="75" customWidth="1"/>
    <col min="2049" max="2049" width="85.5703125" style="75" customWidth="1"/>
    <col min="2050" max="2050" width="16.28515625" style="75" bestFit="1" customWidth="1"/>
    <col min="2051" max="2051" width="16.7109375" style="75" bestFit="1" customWidth="1"/>
    <col min="2052" max="2052" width="16.28515625" style="75" bestFit="1" customWidth="1"/>
    <col min="2053" max="2053" width="13.5703125" style="75" bestFit="1" customWidth="1"/>
    <col min="2054" max="2054" width="14.42578125" style="75" bestFit="1" customWidth="1"/>
    <col min="2055" max="2055" width="15.85546875" style="75" bestFit="1" customWidth="1"/>
    <col min="2056" max="2056" width="13.140625" style="75" bestFit="1" customWidth="1"/>
    <col min="2057" max="2057" width="15.85546875" style="75" bestFit="1" customWidth="1"/>
    <col min="2058" max="2058" width="20" style="75" bestFit="1" customWidth="1"/>
    <col min="2059" max="2304" width="9.140625" style="75" customWidth="1"/>
    <col min="2305" max="2305" width="85.5703125" style="75" customWidth="1"/>
    <col min="2306" max="2306" width="16.28515625" style="75" bestFit="1" customWidth="1"/>
    <col min="2307" max="2307" width="16.7109375" style="75" bestFit="1" customWidth="1"/>
    <col min="2308" max="2308" width="16.28515625" style="75" bestFit="1" customWidth="1"/>
    <col min="2309" max="2309" width="13.5703125" style="75" bestFit="1" customWidth="1"/>
    <col min="2310" max="2310" width="14.42578125" style="75" bestFit="1" customWidth="1"/>
    <col min="2311" max="2311" width="15.85546875" style="75" bestFit="1" customWidth="1"/>
    <col min="2312" max="2312" width="13.140625" style="75" bestFit="1" customWidth="1"/>
    <col min="2313" max="2313" width="15.85546875" style="75" bestFit="1" customWidth="1"/>
    <col min="2314" max="2314" width="20" style="75" bestFit="1" customWidth="1"/>
    <col min="2315" max="2560" width="9.140625" style="75" customWidth="1"/>
    <col min="2561" max="2561" width="85.5703125" style="75" customWidth="1"/>
    <col min="2562" max="2562" width="16.28515625" style="75" bestFit="1" customWidth="1"/>
    <col min="2563" max="2563" width="16.7109375" style="75" bestFit="1" customWidth="1"/>
    <col min="2564" max="2564" width="16.28515625" style="75" bestFit="1" customWidth="1"/>
    <col min="2565" max="2565" width="13.5703125" style="75" bestFit="1" customWidth="1"/>
    <col min="2566" max="2566" width="14.42578125" style="75" bestFit="1" customWidth="1"/>
    <col min="2567" max="2567" width="15.85546875" style="75" bestFit="1" customWidth="1"/>
    <col min="2568" max="2568" width="13.140625" style="75" bestFit="1" customWidth="1"/>
    <col min="2569" max="2569" width="15.85546875" style="75" bestFit="1" customWidth="1"/>
    <col min="2570" max="2570" width="20" style="75" bestFit="1" customWidth="1"/>
    <col min="2571" max="2816" width="9.140625" style="75" customWidth="1"/>
    <col min="2817" max="2817" width="85.5703125" style="75" customWidth="1"/>
    <col min="2818" max="2818" width="16.28515625" style="75" bestFit="1" customWidth="1"/>
    <col min="2819" max="2819" width="16.7109375" style="75" bestFit="1" customWidth="1"/>
    <col min="2820" max="2820" width="16.28515625" style="75" bestFit="1" customWidth="1"/>
    <col min="2821" max="2821" width="13.5703125" style="75" bestFit="1" customWidth="1"/>
    <col min="2822" max="2822" width="14.42578125" style="75" bestFit="1" customWidth="1"/>
    <col min="2823" max="2823" width="15.85546875" style="75" bestFit="1" customWidth="1"/>
    <col min="2824" max="2824" width="13.140625" style="75" bestFit="1" customWidth="1"/>
    <col min="2825" max="2825" width="15.85546875" style="75" bestFit="1" customWidth="1"/>
    <col min="2826" max="2826" width="20" style="75" bestFit="1" customWidth="1"/>
    <col min="2827" max="3072" width="9.140625" style="75" customWidth="1"/>
    <col min="3073" max="3073" width="85.5703125" style="75" customWidth="1"/>
    <col min="3074" max="3074" width="16.28515625" style="75" bestFit="1" customWidth="1"/>
    <col min="3075" max="3075" width="16.7109375" style="75" bestFit="1" customWidth="1"/>
    <col min="3076" max="3076" width="16.28515625" style="75" bestFit="1" customWidth="1"/>
    <col min="3077" max="3077" width="13.5703125" style="75" bestFit="1" customWidth="1"/>
    <col min="3078" max="3078" width="14.42578125" style="75" bestFit="1" customWidth="1"/>
    <col min="3079" max="3079" width="15.85546875" style="75" bestFit="1" customWidth="1"/>
    <col min="3080" max="3080" width="13.140625" style="75" bestFit="1" customWidth="1"/>
    <col min="3081" max="3081" width="15.85546875" style="75" bestFit="1" customWidth="1"/>
    <col min="3082" max="3082" width="20" style="75" bestFit="1" customWidth="1"/>
    <col min="3083" max="3328" width="9.140625" style="75" customWidth="1"/>
    <col min="3329" max="3329" width="85.5703125" style="75" customWidth="1"/>
    <col min="3330" max="3330" width="16.28515625" style="75" bestFit="1" customWidth="1"/>
    <col min="3331" max="3331" width="16.7109375" style="75" bestFit="1" customWidth="1"/>
    <col min="3332" max="3332" width="16.28515625" style="75" bestFit="1" customWidth="1"/>
    <col min="3333" max="3333" width="13.5703125" style="75" bestFit="1" customWidth="1"/>
    <col min="3334" max="3334" width="14.42578125" style="75" bestFit="1" customWidth="1"/>
    <col min="3335" max="3335" width="15.85546875" style="75" bestFit="1" customWidth="1"/>
    <col min="3336" max="3336" width="13.140625" style="75" bestFit="1" customWidth="1"/>
    <col min="3337" max="3337" width="15.85546875" style="75" bestFit="1" customWidth="1"/>
    <col min="3338" max="3338" width="20" style="75" bestFit="1" customWidth="1"/>
    <col min="3339" max="3584" width="9.140625" style="75" customWidth="1"/>
    <col min="3585" max="3585" width="85.5703125" style="75" customWidth="1"/>
    <col min="3586" max="3586" width="16.28515625" style="75" bestFit="1" customWidth="1"/>
    <col min="3587" max="3587" width="16.7109375" style="75" bestFit="1" customWidth="1"/>
    <col min="3588" max="3588" width="16.28515625" style="75" bestFit="1" customWidth="1"/>
    <col min="3589" max="3589" width="13.5703125" style="75" bestFit="1" customWidth="1"/>
    <col min="3590" max="3590" width="14.42578125" style="75" bestFit="1" customWidth="1"/>
    <col min="3591" max="3591" width="15.85546875" style="75" bestFit="1" customWidth="1"/>
    <col min="3592" max="3592" width="13.140625" style="75" bestFit="1" customWidth="1"/>
    <col min="3593" max="3593" width="15.85546875" style="75" bestFit="1" customWidth="1"/>
    <col min="3594" max="3594" width="20" style="75" bestFit="1" customWidth="1"/>
    <col min="3595" max="3840" width="9.140625" style="75" customWidth="1"/>
    <col min="3841" max="3841" width="85.5703125" style="75" customWidth="1"/>
    <col min="3842" max="3842" width="16.28515625" style="75" bestFit="1" customWidth="1"/>
    <col min="3843" max="3843" width="16.7109375" style="75" bestFit="1" customWidth="1"/>
    <col min="3844" max="3844" width="16.28515625" style="75" bestFit="1" customWidth="1"/>
    <col min="3845" max="3845" width="13.5703125" style="75" bestFit="1" customWidth="1"/>
    <col min="3846" max="3846" width="14.42578125" style="75" bestFit="1" customWidth="1"/>
    <col min="3847" max="3847" width="15.85546875" style="75" bestFit="1" customWidth="1"/>
    <col min="3848" max="3848" width="13.140625" style="75" bestFit="1" customWidth="1"/>
    <col min="3849" max="3849" width="15.85546875" style="75" bestFit="1" customWidth="1"/>
    <col min="3850" max="3850" width="20" style="75" bestFit="1" customWidth="1"/>
    <col min="3851" max="4096" width="9.140625" style="75" customWidth="1"/>
    <col min="4097" max="4097" width="85.5703125" style="75" customWidth="1"/>
    <col min="4098" max="4098" width="16.28515625" style="75" bestFit="1" customWidth="1"/>
    <col min="4099" max="4099" width="16.7109375" style="75" bestFit="1" customWidth="1"/>
    <col min="4100" max="4100" width="16.28515625" style="75" bestFit="1" customWidth="1"/>
    <col min="4101" max="4101" width="13.5703125" style="75" bestFit="1" customWidth="1"/>
    <col min="4102" max="4102" width="14.42578125" style="75" bestFit="1" customWidth="1"/>
    <col min="4103" max="4103" width="15.85546875" style="75" bestFit="1" customWidth="1"/>
    <col min="4104" max="4104" width="13.140625" style="75" bestFit="1" customWidth="1"/>
    <col min="4105" max="4105" width="15.85546875" style="75" bestFit="1" customWidth="1"/>
    <col min="4106" max="4106" width="20" style="75" bestFit="1" customWidth="1"/>
    <col min="4107" max="4352" width="9.140625" style="75" customWidth="1"/>
    <col min="4353" max="4353" width="85.5703125" style="75" customWidth="1"/>
    <col min="4354" max="4354" width="16.28515625" style="75" bestFit="1" customWidth="1"/>
    <col min="4355" max="4355" width="16.7109375" style="75" bestFit="1" customWidth="1"/>
    <col min="4356" max="4356" width="16.28515625" style="75" bestFit="1" customWidth="1"/>
    <col min="4357" max="4357" width="13.5703125" style="75" bestFit="1" customWidth="1"/>
    <col min="4358" max="4358" width="14.42578125" style="75" bestFit="1" customWidth="1"/>
    <col min="4359" max="4359" width="15.85546875" style="75" bestFit="1" customWidth="1"/>
    <col min="4360" max="4360" width="13.140625" style="75" bestFit="1" customWidth="1"/>
    <col min="4361" max="4361" width="15.85546875" style="75" bestFit="1" customWidth="1"/>
    <col min="4362" max="4362" width="20" style="75" bestFit="1" customWidth="1"/>
    <col min="4363" max="4608" width="9.140625" style="75" customWidth="1"/>
    <col min="4609" max="4609" width="85.5703125" style="75" customWidth="1"/>
    <col min="4610" max="4610" width="16.28515625" style="75" bestFit="1" customWidth="1"/>
    <col min="4611" max="4611" width="16.7109375" style="75" bestFit="1" customWidth="1"/>
    <col min="4612" max="4612" width="16.28515625" style="75" bestFit="1" customWidth="1"/>
    <col min="4613" max="4613" width="13.5703125" style="75" bestFit="1" customWidth="1"/>
    <col min="4614" max="4614" width="14.42578125" style="75" bestFit="1" customWidth="1"/>
    <col min="4615" max="4615" width="15.85546875" style="75" bestFit="1" customWidth="1"/>
    <col min="4616" max="4616" width="13.140625" style="75" bestFit="1" customWidth="1"/>
    <col min="4617" max="4617" width="15.85546875" style="75" bestFit="1" customWidth="1"/>
    <col min="4618" max="4618" width="20" style="75" bestFit="1" customWidth="1"/>
    <col min="4619" max="4864" width="9.140625" style="75" customWidth="1"/>
    <col min="4865" max="4865" width="85.5703125" style="75" customWidth="1"/>
    <col min="4866" max="4866" width="16.28515625" style="75" bestFit="1" customWidth="1"/>
    <col min="4867" max="4867" width="16.7109375" style="75" bestFit="1" customWidth="1"/>
    <col min="4868" max="4868" width="16.28515625" style="75" bestFit="1" customWidth="1"/>
    <col min="4869" max="4869" width="13.5703125" style="75" bestFit="1" customWidth="1"/>
    <col min="4870" max="4870" width="14.42578125" style="75" bestFit="1" customWidth="1"/>
    <col min="4871" max="4871" width="15.85546875" style="75" bestFit="1" customWidth="1"/>
    <col min="4872" max="4872" width="13.140625" style="75" bestFit="1" customWidth="1"/>
    <col min="4873" max="4873" width="15.85546875" style="75" bestFit="1" customWidth="1"/>
    <col min="4874" max="4874" width="20" style="75" bestFit="1" customWidth="1"/>
    <col min="4875" max="5120" width="9.140625" style="75" customWidth="1"/>
    <col min="5121" max="5121" width="85.5703125" style="75" customWidth="1"/>
    <col min="5122" max="5122" width="16.28515625" style="75" bestFit="1" customWidth="1"/>
    <col min="5123" max="5123" width="16.7109375" style="75" bestFit="1" customWidth="1"/>
    <col min="5124" max="5124" width="16.28515625" style="75" bestFit="1" customWidth="1"/>
    <col min="5125" max="5125" width="13.5703125" style="75" bestFit="1" customWidth="1"/>
    <col min="5126" max="5126" width="14.42578125" style="75" bestFit="1" customWidth="1"/>
    <col min="5127" max="5127" width="15.85546875" style="75" bestFit="1" customWidth="1"/>
    <col min="5128" max="5128" width="13.140625" style="75" bestFit="1" customWidth="1"/>
    <col min="5129" max="5129" width="15.85546875" style="75" bestFit="1" customWidth="1"/>
    <col min="5130" max="5130" width="20" style="75" bestFit="1" customWidth="1"/>
    <col min="5131" max="5376" width="9.140625" style="75" customWidth="1"/>
    <col min="5377" max="5377" width="85.5703125" style="75" customWidth="1"/>
    <col min="5378" max="5378" width="16.28515625" style="75" bestFit="1" customWidth="1"/>
    <col min="5379" max="5379" width="16.7109375" style="75" bestFit="1" customWidth="1"/>
    <col min="5380" max="5380" width="16.28515625" style="75" bestFit="1" customWidth="1"/>
    <col min="5381" max="5381" width="13.5703125" style="75" bestFit="1" customWidth="1"/>
    <col min="5382" max="5382" width="14.42578125" style="75" bestFit="1" customWidth="1"/>
    <col min="5383" max="5383" width="15.85546875" style="75" bestFit="1" customWidth="1"/>
    <col min="5384" max="5384" width="13.140625" style="75" bestFit="1" customWidth="1"/>
    <col min="5385" max="5385" width="15.85546875" style="75" bestFit="1" customWidth="1"/>
    <col min="5386" max="5386" width="20" style="75" bestFit="1" customWidth="1"/>
    <col min="5387" max="5632" width="9.140625" style="75" customWidth="1"/>
    <col min="5633" max="5633" width="85.5703125" style="75" customWidth="1"/>
    <col min="5634" max="5634" width="16.28515625" style="75" bestFit="1" customWidth="1"/>
    <col min="5635" max="5635" width="16.7109375" style="75" bestFit="1" customWidth="1"/>
    <col min="5636" max="5636" width="16.28515625" style="75" bestFit="1" customWidth="1"/>
    <col min="5637" max="5637" width="13.5703125" style="75" bestFit="1" customWidth="1"/>
    <col min="5638" max="5638" width="14.42578125" style="75" bestFit="1" customWidth="1"/>
    <col min="5639" max="5639" width="15.85546875" style="75" bestFit="1" customWidth="1"/>
    <col min="5640" max="5640" width="13.140625" style="75" bestFit="1" customWidth="1"/>
    <col min="5641" max="5641" width="15.85546875" style="75" bestFit="1" customWidth="1"/>
    <col min="5642" max="5642" width="20" style="75" bestFit="1" customWidth="1"/>
    <col min="5643" max="5888" width="9.140625" style="75" customWidth="1"/>
    <col min="5889" max="5889" width="85.5703125" style="75" customWidth="1"/>
    <col min="5890" max="5890" width="16.28515625" style="75" bestFit="1" customWidth="1"/>
    <col min="5891" max="5891" width="16.7109375" style="75" bestFit="1" customWidth="1"/>
    <col min="5892" max="5892" width="16.28515625" style="75" bestFit="1" customWidth="1"/>
    <col min="5893" max="5893" width="13.5703125" style="75" bestFit="1" customWidth="1"/>
    <col min="5894" max="5894" width="14.42578125" style="75" bestFit="1" customWidth="1"/>
    <col min="5895" max="5895" width="15.85546875" style="75" bestFit="1" customWidth="1"/>
    <col min="5896" max="5896" width="13.140625" style="75" bestFit="1" customWidth="1"/>
    <col min="5897" max="5897" width="15.85546875" style="75" bestFit="1" customWidth="1"/>
    <col min="5898" max="5898" width="20" style="75" bestFit="1" customWidth="1"/>
    <col min="5899" max="6144" width="9.140625" style="75" customWidth="1"/>
    <col min="6145" max="6145" width="85.5703125" style="75" customWidth="1"/>
    <col min="6146" max="6146" width="16.28515625" style="75" bestFit="1" customWidth="1"/>
    <col min="6147" max="6147" width="16.7109375" style="75" bestFit="1" customWidth="1"/>
    <col min="6148" max="6148" width="16.28515625" style="75" bestFit="1" customWidth="1"/>
    <col min="6149" max="6149" width="13.5703125" style="75" bestFit="1" customWidth="1"/>
    <col min="6150" max="6150" width="14.42578125" style="75" bestFit="1" customWidth="1"/>
    <col min="6151" max="6151" width="15.85546875" style="75" bestFit="1" customWidth="1"/>
    <col min="6152" max="6152" width="13.140625" style="75" bestFit="1" customWidth="1"/>
    <col min="6153" max="6153" width="15.85546875" style="75" bestFit="1" customWidth="1"/>
    <col min="6154" max="6154" width="20" style="75" bestFit="1" customWidth="1"/>
    <col min="6155" max="6400" width="9.140625" style="75" customWidth="1"/>
    <col min="6401" max="6401" width="85.5703125" style="75" customWidth="1"/>
    <col min="6402" max="6402" width="16.28515625" style="75" bestFit="1" customWidth="1"/>
    <col min="6403" max="6403" width="16.7109375" style="75" bestFit="1" customWidth="1"/>
    <col min="6404" max="6404" width="16.28515625" style="75" bestFit="1" customWidth="1"/>
    <col min="6405" max="6405" width="13.5703125" style="75" bestFit="1" customWidth="1"/>
    <col min="6406" max="6406" width="14.42578125" style="75" bestFit="1" customWidth="1"/>
    <col min="6407" max="6407" width="15.85546875" style="75" bestFit="1" customWidth="1"/>
    <col min="6408" max="6408" width="13.140625" style="75" bestFit="1" customWidth="1"/>
    <col min="6409" max="6409" width="15.85546875" style="75" bestFit="1" customWidth="1"/>
    <col min="6410" max="6410" width="20" style="75" bestFit="1" customWidth="1"/>
    <col min="6411" max="6656" width="9.140625" style="75" customWidth="1"/>
    <col min="6657" max="6657" width="85.5703125" style="75" customWidth="1"/>
    <col min="6658" max="6658" width="16.28515625" style="75" bestFit="1" customWidth="1"/>
    <col min="6659" max="6659" width="16.7109375" style="75" bestFit="1" customWidth="1"/>
    <col min="6660" max="6660" width="16.28515625" style="75" bestFit="1" customWidth="1"/>
    <col min="6661" max="6661" width="13.5703125" style="75" bestFit="1" customWidth="1"/>
    <col min="6662" max="6662" width="14.42578125" style="75" bestFit="1" customWidth="1"/>
    <col min="6663" max="6663" width="15.85546875" style="75" bestFit="1" customWidth="1"/>
    <col min="6664" max="6664" width="13.140625" style="75" bestFit="1" customWidth="1"/>
    <col min="6665" max="6665" width="15.85546875" style="75" bestFit="1" customWidth="1"/>
    <col min="6666" max="6666" width="20" style="75" bestFit="1" customWidth="1"/>
    <col min="6667" max="6912" width="9.140625" style="75" customWidth="1"/>
    <col min="6913" max="6913" width="85.5703125" style="75" customWidth="1"/>
    <col min="6914" max="6914" width="16.28515625" style="75" bestFit="1" customWidth="1"/>
    <col min="6915" max="6915" width="16.7109375" style="75" bestFit="1" customWidth="1"/>
    <col min="6916" max="6916" width="16.28515625" style="75" bestFit="1" customWidth="1"/>
    <col min="6917" max="6917" width="13.5703125" style="75" bestFit="1" customWidth="1"/>
    <col min="6918" max="6918" width="14.42578125" style="75" bestFit="1" customWidth="1"/>
    <col min="6919" max="6919" width="15.85546875" style="75" bestFit="1" customWidth="1"/>
    <col min="6920" max="6920" width="13.140625" style="75" bestFit="1" customWidth="1"/>
    <col min="6921" max="6921" width="15.85546875" style="75" bestFit="1" customWidth="1"/>
    <col min="6922" max="6922" width="20" style="75" bestFit="1" customWidth="1"/>
    <col min="6923" max="7168" width="9.140625" style="75" customWidth="1"/>
    <col min="7169" max="7169" width="85.5703125" style="75" customWidth="1"/>
    <col min="7170" max="7170" width="16.28515625" style="75" bestFit="1" customWidth="1"/>
    <col min="7171" max="7171" width="16.7109375" style="75" bestFit="1" customWidth="1"/>
    <col min="7172" max="7172" width="16.28515625" style="75" bestFit="1" customWidth="1"/>
    <col min="7173" max="7173" width="13.5703125" style="75" bestFit="1" customWidth="1"/>
    <col min="7174" max="7174" width="14.42578125" style="75" bestFit="1" customWidth="1"/>
    <col min="7175" max="7175" width="15.85546875" style="75" bestFit="1" customWidth="1"/>
    <col min="7176" max="7176" width="13.140625" style="75" bestFit="1" customWidth="1"/>
    <col min="7177" max="7177" width="15.85546875" style="75" bestFit="1" customWidth="1"/>
    <col min="7178" max="7178" width="20" style="75" bestFit="1" customWidth="1"/>
    <col min="7179" max="7424" width="9.140625" style="75" customWidth="1"/>
    <col min="7425" max="7425" width="85.5703125" style="75" customWidth="1"/>
    <col min="7426" max="7426" width="16.28515625" style="75" bestFit="1" customWidth="1"/>
    <col min="7427" max="7427" width="16.7109375" style="75" bestFit="1" customWidth="1"/>
    <col min="7428" max="7428" width="16.28515625" style="75" bestFit="1" customWidth="1"/>
    <col min="7429" max="7429" width="13.5703125" style="75" bestFit="1" customWidth="1"/>
    <col min="7430" max="7430" width="14.42578125" style="75" bestFit="1" customWidth="1"/>
    <col min="7431" max="7431" width="15.85546875" style="75" bestFit="1" customWidth="1"/>
    <col min="7432" max="7432" width="13.140625" style="75" bestFit="1" customWidth="1"/>
    <col min="7433" max="7433" width="15.85546875" style="75" bestFit="1" customWidth="1"/>
    <col min="7434" max="7434" width="20" style="75" bestFit="1" customWidth="1"/>
    <col min="7435" max="7680" width="9.140625" style="75" customWidth="1"/>
    <col min="7681" max="7681" width="85.5703125" style="75" customWidth="1"/>
    <col min="7682" max="7682" width="16.28515625" style="75" bestFit="1" customWidth="1"/>
    <col min="7683" max="7683" width="16.7109375" style="75" bestFit="1" customWidth="1"/>
    <col min="7684" max="7684" width="16.28515625" style="75" bestFit="1" customWidth="1"/>
    <col min="7685" max="7685" width="13.5703125" style="75" bestFit="1" customWidth="1"/>
    <col min="7686" max="7686" width="14.42578125" style="75" bestFit="1" customWidth="1"/>
    <col min="7687" max="7687" width="15.85546875" style="75" bestFit="1" customWidth="1"/>
    <col min="7688" max="7688" width="13.140625" style="75" bestFit="1" customWidth="1"/>
    <col min="7689" max="7689" width="15.85546875" style="75" bestFit="1" customWidth="1"/>
    <col min="7690" max="7690" width="20" style="75" bestFit="1" customWidth="1"/>
    <col min="7691" max="7936" width="9.140625" style="75" customWidth="1"/>
    <col min="7937" max="7937" width="85.5703125" style="75" customWidth="1"/>
    <col min="7938" max="7938" width="16.28515625" style="75" bestFit="1" customWidth="1"/>
    <col min="7939" max="7939" width="16.7109375" style="75" bestFit="1" customWidth="1"/>
    <col min="7940" max="7940" width="16.28515625" style="75" bestFit="1" customWidth="1"/>
    <col min="7941" max="7941" width="13.5703125" style="75" bestFit="1" customWidth="1"/>
    <col min="7942" max="7942" width="14.42578125" style="75" bestFit="1" customWidth="1"/>
    <col min="7943" max="7943" width="15.85546875" style="75" bestFit="1" customWidth="1"/>
    <col min="7944" max="7944" width="13.140625" style="75" bestFit="1" customWidth="1"/>
    <col min="7945" max="7945" width="15.85546875" style="75" bestFit="1" customWidth="1"/>
    <col min="7946" max="7946" width="20" style="75" bestFit="1" customWidth="1"/>
    <col min="7947" max="8192" width="9.140625" style="75" customWidth="1"/>
    <col min="8193" max="8193" width="85.5703125" style="75" customWidth="1"/>
    <col min="8194" max="8194" width="16.28515625" style="75" bestFit="1" customWidth="1"/>
    <col min="8195" max="8195" width="16.7109375" style="75" bestFit="1" customWidth="1"/>
    <col min="8196" max="8196" width="16.28515625" style="75" bestFit="1" customWidth="1"/>
    <col min="8197" max="8197" width="13.5703125" style="75" bestFit="1" customWidth="1"/>
    <col min="8198" max="8198" width="14.42578125" style="75" bestFit="1" customWidth="1"/>
    <col min="8199" max="8199" width="15.85546875" style="75" bestFit="1" customWidth="1"/>
    <col min="8200" max="8200" width="13.140625" style="75" bestFit="1" customWidth="1"/>
    <col min="8201" max="8201" width="15.85546875" style="75" bestFit="1" customWidth="1"/>
    <col min="8202" max="8202" width="20" style="75" bestFit="1" customWidth="1"/>
    <col min="8203" max="8448" width="9.140625" style="75" customWidth="1"/>
    <col min="8449" max="8449" width="85.5703125" style="75" customWidth="1"/>
    <col min="8450" max="8450" width="16.28515625" style="75" bestFit="1" customWidth="1"/>
    <col min="8451" max="8451" width="16.7109375" style="75" bestFit="1" customWidth="1"/>
    <col min="8452" max="8452" width="16.28515625" style="75" bestFit="1" customWidth="1"/>
    <col min="8453" max="8453" width="13.5703125" style="75" bestFit="1" customWidth="1"/>
    <col min="8454" max="8454" width="14.42578125" style="75" bestFit="1" customWidth="1"/>
    <col min="8455" max="8455" width="15.85546875" style="75" bestFit="1" customWidth="1"/>
    <col min="8456" max="8456" width="13.140625" style="75" bestFit="1" customWidth="1"/>
    <col min="8457" max="8457" width="15.85546875" style="75" bestFit="1" customWidth="1"/>
    <col min="8458" max="8458" width="20" style="75" bestFit="1" customWidth="1"/>
    <col min="8459" max="8704" width="9.140625" style="75" customWidth="1"/>
    <col min="8705" max="8705" width="85.5703125" style="75" customWidth="1"/>
    <col min="8706" max="8706" width="16.28515625" style="75" bestFit="1" customWidth="1"/>
    <col min="8707" max="8707" width="16.7109375" style="75" bestFit="1" customWidth="1"/>
    <col min="8708" max="8708" width="16.28515625" style="75" bestFit="1" customWidth="1"/>
    <col min="8709" max="8709" width="13.5703125" style="75" bestFit="1" customWidth="1"/>
    <col min="8710" max="8710" width="14.42578125" style="75" bestFit="1" customWidth="1"/>
    <col min="8711" max="8711" width="15.85546875" style="75" bestFit="1" customWidth="1"/>
    <col min="8712" max="8712" width="13.140625" style="75" bestFit="1" customWidth="1"/>
    <col min="8713" max="8713" width="15.85546875" style="75" bestFit="1" customWidth="1"/>
    <col min="8714" max="8714" width="20" style="75" bestFit="1" customWidth="1"/>
    <col min="8715" max="8960" width="9.140625" style="75" customWidth="1"/>
    <col min="8961" max="8961" width="85.5703125" style="75" customWidth="1"/>
    <col min="8962" max="8962" width="16.28515625" style="75" bestFit="1" customWidth="1"/>
    <col min="8963" max="8963" width="16.7109375" style="75" bestFit="1" customWidth="1"/>
    <col min="8964" max="8964" width="16.28515625" style="75" bestFit="1" customWidth="1"/>
    <col min="8965" max="8965" width="13.5703125" style="75" bestFit="1" customWidth="1"/>
    <col min="8966" max="8966" width="14.42578125" style="75" bestFit="1" customWidth="1"/>
    <col min="8967" max="8967" width="15.85546875" style="75" bestFit="1" customWidth="1"/>
    <col min="8968" max="8968" width="13.140625" style="75" bestFit="1" customWidth="1"/>
    <col min="8969" max="8969" width="15.85546875" style="75" bestFit="1" customWidth="1"/>
    <col min="8970" max="8970" width="20" style="75" bestFit="1" customWidth="1"/>
    <col min="8971" max="9216" width="9.140625" style="75" customWidth="1"/>
    <col min="9217" max="9217" width="85.5703125" style="75" customWidth="1"/>
    <col min="9218" max="9218" width="16.28515625" style="75" bestFit="1" customWidth="1"/>
    <col min="9219" max="9219" width="16.7109375" style="75" bestFit="1" customWidth="1"/>
    <col min="9220" max="9220" width="16.28515625" style="75" bestFit="1" customWidth="1"/>
    <col min="9221" max="9221" width="13.5703125" style="75" bestFit="1" customWidth="1"/>
    <col min="9222" max="9222" width="14.42578125" style="75" bestFit="1" customWidth="1"/>
    <col min="9223" max="9223" width="15.85546875" style="75" bestFit="1" customWidth="1"/>
    <col min="9224" max="9224" width="13.140625" style="75" bestFit="1" customWidth="1"/>
    <col min="9225" max="9225" width="15.85546875" style="75" bestFit="1" customWidth="1"/>
    <col min="9226" max="9226" width="20" style="75" bestFit="1" customWidth="1"/>
    <col min="9227" max="9472" width="9.140625" style="75" customWidth="1"/>
    <col min="9473" max="9473" width="85.5703125" style="75" customWidth="1"/>
    <col min="9474" max="9474" width="16.28515625" style="75" bestFit="1" customWidth="1"/>
    <col min="9475" max="9475" width="16.7109375" style="75" bestFit="1" customWidth="1"/>
    <col min="9476" max="9476" width="16.28515625" style="75" bestFit="1" customWidth="1"/>
    <col min="9477" max="9477" width="13.5703125" style="75" bestFit="1" customWidth="1"/>
    <col min="9478" max="9478" width="14.42578125" style="75" bestFit="1" customWidth="1"/>
    <col min="9479" max="9479" width="15.85546875" style="75" bestFit="1" customWidth="1"/>
    <col min="9480" max="9480" width="13.140625" style="75" bestFit="1" customWidth="1"/>
    <col min="9481" max="9481" width="15.85546875" style="75" bestFit="1" customWidth="1"/>
    <col min="9482" max="9482" width="20" style="75" bestFit="1" customWidth="1"/>
    <col min="9483" max="9728" width="9.140625" style="75" customWidth="1"/>
    <col min="9729" max="9729" width="85.5703125" style="75" customWidth="1"/>
    <col min="9730" max="9730" width="16.28515625" style="75" bestFit="1" customWidth="1"/>
    <col min="9731" max="9731" width="16.7109375" style="75" bestFit="1" customWidth="1"/>
    <col min="9732" max="9732" width="16.28515625" style="75" bestFit="1" customWidth="1"/>
    <col min="9733" max="9733" width="13.5703125" style="75" bestFit="1" customWidth="1"/>
    <col min="9734" max="9734" width="14.42578125" style="75" bestFit="1" customWidth="1"/>
    <col min="9735" max="9735" width="15.85546875" style="75" bestFit="1" customWidth="1"/>
    <col min="9736" max="9736" width="13.140625" style="75" bestFit="1" customWidth="1"/>
    <col min="9737" max="9737" width="15.85546875" style="75" bestFit="1" customWidth="1"/>
    <col min="9738" max="9738" width="20" style="75" bestFit="1" customWidth="1"/>
    <col min="9739" max="9984" width="9.140625" style="75" customWidth="1"/>
    <col min="9985" max="9985" width="85.5703125" style="75" customWidth="1"/>
    <col min="9986" max="9986" width="16.28515625" style="75" bestFit="1" customWidth="1"/>
    <col min="9987" max="9987" width="16.7109375" style="75" bestFit="1" customWidth="1"/>
    <col min="9988" max="9988" width="16.28515625" style="75" bestFit="1" customWidth="1"/>
    <col min="9989" max="9989" width="13.5703125" style="75" bestFit="1" customWidth="1"/>
    <col min="9990" max="9990" width="14.42578125" style="75" bestFit="1" customWidth="1"/>
    <col min="9991" max="9991" width="15.85546875" style="75" bestFit="1" customWidth="1"/>
    <col min="9992" max="9992" width="13.140625" style="75" bestFit="1" customWidth="1"/>
    <col min="9993" max="9993" width="15.85546875" style="75" bestFit="1" customWidth="1"/>
    <col min="9994" max="9994" width="20" style="75" bestFit="1" customWidth="1"/>
    <col min="9995" max="10240" width="9.140625" style="75" customWidth="1"/>
    <col min="10241" max="10241" width="85.5703125" style="75" customWidth="1"/>
    <col min="10242" max="10242" width="16.28515625" style="75" bestFit="1" customWidth="1"/>
    <col min="10243" max="10243" width="16.7109375" style="75" bestFit="1" customWidth="1"/>
    <col min="10244" max="10244" width="16.28515625" style="75" bestFit="1" customWidth="1"/>
    <col min="10245" max="10245" width="13.5703125" style="75" bestFit="1" customWidth="1"/>
    <col min="10246" max="10246" width="14.42578125" style="75" bestFit="1" customWidth="1"/>
    <col min="10247" max="10247" width="15.85546875" style="75" bestFit="1" customWidth="1"/>
    <col min="10248" max="10248" width="13.140625" style="75" bestFit="1" customWidth="1"/>
    <col min="10249" max="10249" width="15.85546875" style="75" bestFit="1" customWidth="1"/>
    <col min="10250" max="10250" width="20" style="75" bestFit="1" customWidth="1"/>
    <col min="10251" max="10496" width="9.140625" style="75" customWidth="1"/>
    <col min="10497" max="10497" width="85.5703125" style="75" customWidth="1"/>
    <col min="10498" max="10498" width="16.28515625" style="75" bestFit="1" customWidth="1"/>
    <col min="10499" max="10499" width="16.7109375" style="75" bestFit="1" customWidth="1"/>
    <col min="10500" max="10500" width="16.28515625" style="75" bestFit="1" customWidth="1"/>
    <col min="10501" max="10501" width="13.5703125" style="75" bestFit="1" customWidth="1"/>
    <col min="10502" max="10502" width="14.42578125" style="75" bestFit="1" customWidth="1"/>
    <col min="10503" max="10503" width="15.85546875" style="75" bestFit="1" customWidth="1"/>
    <col min="10504" max="10504" width="13.140625" style="75" bestFit="1" customWidth="1"/>
    <col min="10505" max="10505" width="15.85546875" style="75" bestFit="1" customWidth="1"/>
    <col min="10506" max="10506" width="20" style="75" bestFit="1" customWidth="1"/>
    <col min="10507" max="10752" width="9.140625" style="75" customWidth="1"/>
    <col min="10753" max="10753" width="85.5703125" style="75" customWidth="1"/>
    <col min="10754" max="10754" width="16.28515625" style="75" bestFit="1" customWidth="1"/>
    <col min="10755" max="10755" width="16.7109375" style="75" bestFit="1" customWidth="1"/>
    <col min="10756" max="10756" width="16.28515625" style="75" bestFit="1" customWidth="1"/>
    <col min="10757" max="10757" width="13.5703125" style="75" bestFit="1" customWidth="1"/>
    <col min="10758" max="10758" width="14.42578125" style="75" bestFit="1" customWidth="1"/>
    <col min="10759" max="10759" width="15.85546875" style="75" bestFit="1" customWidth="1"/>
    <col min="10760" max="10760" width="13.140625" style="75" bestFit="1" customWidth="1"/>
    <col min="10761" max="10761" width="15.85546875" style="75" bestFit="1" customWidth="1"/>
    <col min="10762" max="10762" width="20" style="75" bestFit="1" customWidth="1"/>
    <col min="10763" max="11008" width="9.140625" style="75" customWidth="1"/>
    <col min="11009" max="11009" width="85.5703125" style="75" customWidth="1"/>
    <col min="11010" max="11010" width="16.28515625" style="75" bestFit="1" customWidth="1"/>
    <col min="11011" max="11011" width="16.7109375" style="75" bestFit="1" customWidth="1"/>
    <col min="11012" max="11012" width="16.28515625" style="75" bestFit="1" customWidth="1"/>
    <col min="11013" max="11013" width="13.5703125" style="75" bestFit="1" customWidth="1"/>
    <col min="11014" max="11014" width="14.42578125" style="75" bestFit="1" customWidth="1"/>
    <col min="11015" max="11015" width="15.85546875" style="75" bestFit="1" customWidth="1"/>
    <col min="11016" max="11016" width="13.140625" style="75" bestFit="1" customWidth="1"/>
    <col min="11017" max="11017" width="15.85546875" style="75" bestFit="1" customWidth="1"/>
    <col min="11018" max="11018" width="20" style="75" bestFit="1" customWidth="1"/>
    <col min="11019" max="11264" width="9.140625" style="75" customWidth="1"/>
    <col min="11265" max="11265" width="85.5703125" style="75" customWidth="1"/>
    <col min="11266" max="11266" width="16.28515625" style="75" bestFit="1" customWidth="1"/>
    <col min="11267" max="11267" width="16.7109375" style="75" bestFit="1" customWidth="1"/>
    <col min="11268" max="11268" width="16.28515625" style="75" bestFit="1" customWidth="1"/>
    <col min="11269" max="11269" width="13.5703125" style="75" bestFit="1" customWidth="1"/>
    <col min="11270" max="11270" width="14.42578125" style="75" bestFit="1" customWidth="1"/>
    <col min="11271" max="11271" width="15.85546875" style="75" bestFit="1" customWidth="1"/>
    <col min="11272" max="11272" width="13.140625" style="75" bestFit="1" customWidth="1"/>
    <col min="11273" max="11273" width="15.85546875" style="75" bestFit="1" customWidth="1"/>
    <col min="11274" max="11274" width="20" style="75" bestFit="1" customWidth="1"/>
    <col min="11275" max="11520" width="9.140625" style="75" customWidth="1"/>
    <col min="11521" max="11521" width="85.5703125" style="75" customWidth="1"/>
    <col min="11522" max="11522" width="16.28515625" style="75" bestFit="1" customWidth="1"/>
    <col min="11523" max="11523" width="16.7109375" style="75" bestFit="1" customWidth="1"/>
    <col min="11524" max="11524" width="16.28515625" style="75" bestFit="1" customWidth="1"/>
    <col min="11525" max="11525" width="13.5703125" style="75" bestFit="1" customWidth="1"/>
    <col min="11526" max="11526" width="14.42578125" style="75" bestFit="1" customWidth="1"/>
    <col min="11527" max="11527" width="15.85546875" style="75" bestFit="1" customWidth="1"/>
    <col min="11528" max="11528" width="13.140625" style="75" bestFit="1" customWidth="1"/>
    <col min="11529" max="11529" width="15.85546875" style="75" bestFit="1" customWidth="1"/>
    <col min="11530" max="11530" width="20" style="75" bestFit="1" customWidth="1"/>
    <col min="11531" max="11776" width="9.140625" style="75" customWidth="1"/>
    <col min="11777" max="11777" width="85.5703125" style="75" customWidth="1"/>
    <col min="11778" max="11778" width="16.28515625" style="75" bestFit="1" customWidth="1"/>
    <col min="11779" max="11779" width="16.7109375" style="75" bestFit="1" customWidth="1"/>
    <col min="11780" max="11780" width="16.28515625" style="75" bestFit="1" customWidth="1"/>
    <col min="11781" max="11781" width="13.5703125" style="75" bestFit="1" customWidth="1"/>
    <col min="11782" max="11782" width="14.42578125" style="75" bestFit="1" customWidth="1"/>
    <col min="11783" max="11783" width="15.85546875" style="75" bestFit="1" customWidth="1"/>
    <col min="11784" max="11784" width="13.140625" style="75" bestFit="1" customWidth="1"/>
    <col min="11785" max="11785" width="15.85546875" style="75" bestFit="1" customWidth="1"/>
    <col min="11786" max="11786" width="20" style="75" bestFit="1" customWidth="1"/>
    <col min="11787" max="12032" width="9.140625" style="75" customWidth="1"/>
    <col min="12033" max="12033" width="85.5703125" style="75" customWidth="1"/>
    <col min="12034" max="12034" width="16.28515625" style="75" bestFit="1" customWidth="1"/>
    <col min="12035" max="12035" width="16.7109375" style="75" bestFit="1" customWidth="1"/>
    <col min="12036" max="12036" width="16.28515625" style="75" bestFit="1" customWidth="1"/>
    <col min="12037" max="12037" width="13.5703125" style="75" bestFit="1" customWidth="1"/>
    <col min="12038" max="12038" width="14.42578125" style="75" bestFit="1" customWidth="1"/>
    <col min="12039" max="12039" width="15.85546875" style="75" bestFit="1" customWidth="1"/>
    <col min="12040" max="12040" width="13.140625" style="75" bestFit="1" customWidth="1"/>
    <col min="12041" max="12041" width="15.85546875" style="75" bestFit="1" customWidth="1"/>
    <col min="12042" max="12042" width="20" style="75" bestFit="1" customWidth="1"/>
    <col min="12043" max="12288" width="9.140625" style="75" customWidth="1"/>
    <col min="12289" max="12289" width="85.5703125" style="75" customWidth="1"/>
    <col min="12290" max="12290" width="16.28515625" style="75" bestFit="1" customWidth="1"/>
    <col min="12291" max="12291" width="16.7109375" style="75" bestFit="1" customWidth="1"/>
    <col min="12292" max="12292" width="16.28515625" style="75" bestFit="1" customWidth="1"/>
    <col min="12293" max="12293" width="13.5703125" style="75" bestFit="1" customWidth="1"/>
    <col min="12294" max="12294" width="14.42578125" style="75" bestFit="1" customWidth="1"/>
    <col min="12295" max="12295" width="15.85546875" style="75" bestFit="1" customWidth="1"/>
    <col min="12296" max="12296" width="13.140625" style="75" bestFit="1" customWidth="1"/>
    <col min="12297" max="12297" width="15.85546875" style="75" bestFit="1" customWidth="1"/>
    <col min="12298" max="12298" width="20" style="75" bestFit="1" customWidth="1"/>
    <col min="12299" max="12544" width="9.140625" style="75" customWidth="1"/>
    <col min="12545" max="12545" width="85.5703125" style="75" customWidth="1"/>
    <col min="12546" max="12546" width="16.28515625" style="75" bestFit="1" customWidth="1"/>
    <col min="12547" max="12547" width="16.7109375" style="75" bestFit="1" customWidth="1"/>
    <col min="12548" max="12548" width="16.28515625" style="75" bestFit="1" customWidth="1"/>
    <col min="12549" max="12549" width="13.5703125" style="75" bestFit="1" customWidth="1"/>
    <col min="12550" max="12550" width="14.42578125" style="75" bestFit="1" customWidth="1"/>
    <col min="12551" max="12551" width="15.85546875" style="75" bestFit="1" customWidth="1"/>
    <col min="12552" max="12552" width="13.140625" style="75" bestFit="1" customWidth="1"/>
    <col min="12553" max="12553" width="15.85546875" style="75" bestFit="1" customWidth="1"/>
    <col min="12554" max="12554" width="20" style="75" bestFit="1" customWidth="1"/>
    <col min="12555" max="12800" width="9.140625" style="75" customWidth="1"/>
    <col min="12801" max="12801" width="85.5703125" style="75" customWidth="1"/>
    <col min="12802" max="12802" width="16.28515625" style="75" bestFit="1" customWidth="1"/>
    <col min="12803" max="12803" width="16.7109375" style="75" bestFit="1" customWidth="1"/>
    <col min="12804" max="12804" width="16.28515625" style="75" bestFit="1" customWidth="1"/>
    <col min="12805" max="12805" width="13.5703125" style="75" bestFit="1" customWidth="1"/>
    <col min="12806" max="12806" width="14.42578125" style="75" bestFit="1" customWidth="1"/>
    <col min="12807" max="12807" width="15.85546875" style="75" bestFit="1" customWidth="1"/>
    <col min="12808" max="12808" width="13.140625" style="75" bestFit="1" customWidth="1"/>
    <col min="12809" max="12809" width="15.85546875" style="75" bestFit="1" customWidth="1"/>
    <col min="12810" max="12810" width="20" style="75" bestFit="1" customWidth="1"/>
    <col min="12811" max="13056" width="9.140625" style="75" customWidth="1"/>
    <col min="13057" max="13057" width="85.5703125" style="75" customWidth="1"/>
    <col min="13058" max="13058" width="16.28515625" style="75" bestFit="1" customWidth="1"/>
    <col min="13059" max="13059" width="16.7109375" style="75" bestFit="1" customWidth="1"/>
    <col min="13060" max="13060" width="16.28515625" style="75" bestFit="1" customWidth="1"/>
    <col min="13061" max="13061" width="13.5703125" style="75" bestFit="1" customWidth="1"/>
    <col min="13062" max="13062" width="14.42578125" style="75" bestFit="1" customWidth="1"/>
    <col min="13063" max="13063" width="15.85546875" style="75" bestFit="1" customWidth="1"/>
    <col min="13064" max="13064" width="13.140625" style="75" bestFit="1" customWidth="1"/>
    <col min="13065" max="13065" width="15.85546875" style="75" bestFit="1" customWidth="1"/>
    <col min="13066" max="13066" width="20" style="75" bestFit="1" customWidth="1"/>
    <col min="13067" max="13312" width="9.140625" style="75" customWidth="1"/>
    <col min="13313" max="13313" width="85.5703125" style="75" customWidth="1"/>
    <col min="13314" max="13314" width="16.28515625" style="75" bestFit="1" customWidth="1"/>
    <col min="13315" max="13315" width="16.7109375" style="75" bestFit="1" customWidth="1"/>
    <col min="13316" max="13316" width="16.28515625" style="75" bestFit="1" customWidth="1"/>
    <col min="13317" max="13317" width="13.5703125" style="75" bestFit="1" customWidth="1"/>
    <col min="13318" max="13318" width="14.42578125" style="75" bestFit="1" customWidth="1"/>
    <col min="13319" max="13319" width="15.85546875" style="75" bestFit="1" customWidth="1"/>
    <col min="13320" max="13320" width="13.140625" style="75" bestFit="1" customWidth="1"/>
    <col min="13321" max="13321" width="15.85546875" style="75" bestFit="1" customWidth="1"/>
    <col min="13322" max="13322" width="20" style="75" bestFit="1" customWidth="1"/>
    <col min="13323" max="13568" width="9.140625" style="75" customWidth="1"/>
    <col min="13569" max="13569" width="85.5703125" style="75" customWidth="1"/>
    <col min="13570" max="13570" width="16.28515625" style="75" bestFit="1" customWidth="1"/>
    <col min="13571" max="13571" width="16.7109375" style="75" bestFit="1" customWidth="1"/>
    <col min="13572" max="13572" width="16.28515625" style="75" bestFit="1" customWidth="1"/>
    <col min="13573" max="13573" width="13.5703125" style="75" bestFit="1" customWidth="1"/>
    <col min="13574" max="13574" width="14.42578125" style="75" bestFit="1" customWidth="1"/>
    <col min="13575" max="13575" width="15.85546875" style="75" bestFit="1" customWidth="1"/>
    <col min="13576" max="13576" width="13.140625" style="75" bestFit="1" customWidth="1"/>
    <col min="13577" max="13577" width="15.85546875" style="75" bestFit="1" customWidth="1"/>
    <col min="13578" max="13578" width="20" style="75" bestFit="1" customWidth="1"/>
    <col min="13579" max="13824" width="9.140625" style="75" customWidth="1"/>
    <col min="13825" max="13825" width="85.5703125" style="75" customWidth="1"/>
    <col min="13826" max="13826" width="16.28515625" style="75" bestFit="1" customWidth="1"/>
    <col min="13827" max="13827" width="16.7109375" style="75" bestFit="1" customWidth="1"/>
    <col min="13828" max="13828" width="16.28515625" style="75" bestFit="1" customWidth="1"/>
    <col min="13829" max="13829" width="13.5703125" style="75" bestFit="1" customWidth="1"/>
    <col min="13830" max="13830" width="14.42578125" style="75" bestFit="1" customWidth="1"/>
    <col min="13831" max="13831" width="15.85546875" style="75" bestFit="1" customWidth="1"/>
    <col min="13832" max="13832" width="13.140625" style="75" bestFit="1" customWidth="1"/>
    <col min="13833" max="13833" width="15.85546875" style="75" bestFit="1" customWidth="1"/>
    <col min="13834" max="13834" width="20" style="75" bestFit="1" customWidth="1"/>
    <col min="13835" max="14080" width="9.140625" style="75" customWidth="1"/>
    <col min="14081" max="14081" width="85.5703125" style="75" customWidth="1"/>
    <col min="14082" max="14082" width="16.28515625" style="75" bestFit="1" customWidth="1"/>
    <col min="14083" max="14083" width="16.7109375" style="75" bestFit="1" customWidth="1"/>
    <col min="14084" max="14084" width="16.28515625" style="75" bestFit="1" customWidth="1"/>
    <col min="14085" max="14085" width="13.5703125" style="75" bestFit="1" customWidth="1"/>
    <col min="14086" max="14086" width="14.42578125" style="75" bestFit="1" customWidth="1"/>
    <col min="14087" max="14087" width="15.85546875" style="75" bestFit="1" customWidth="1"/>
    <col min="14088" max="14088" width="13.140625" style="75" bestFit="1" customWidth="1"/>
    <col min="14089" max="14089" width="15.85546875" style="75" bestFit="1" customWidth="1"/>
    <col min="14090" max="14090" width="20" style="75" bestFit="1" customWidth="1"/>
    <col min="14091" max="14336" width="9.140625" style="75" customWidth="1"/>
    <col min="14337" max="14337" width="85.5703125" style="75" customWidth="1"/>
    <col min="14338" max="14338" width="16.28515625" style="75" bestFit="1" customWidth="1"/>
    <col min="14339" max="14339" width="16.7109375" style="75" bestFit="1" customWidth="1"/>
    <col min="14340" max="14340" width="16.28515625" style="75" bestFit="1" customWidth="1"/>
    <col min="14341" max="14341" width="13.5703125" style="75" bestFit="1" customWidth="1"/>
    <col min="14342" max="14342" width="14.42578125" style="75" bestFit="1" customWidth="1"/>
    <col min="14343" max="14343" width="15.85546875" style="75" bestFit="1" customWidth="1"/>
    <col min="14344" max="14344" width="13.140625" style="75" bestFit="1" customWidth="1"/>
    <col min="14345" max="14345" width="15.85546875" style="75" bestFit="1" customWidth="1"/>
    <col min="14346" max="14346" width="20" style="75" bestFit="1" customWidth="1"/>
    <col min="14347" max="14592" width="9.140625" style="75" customWidth="1"/>
    <col min="14593" max="14593" width="85.5703125" style="75" customWidth="1"/>
    <col min="14594" max="14594" width="16.28515625" style="75" bestFit="1" customWidth="1"/>
    <col min="14595" max="14595" width="16.7109375" style="75" bestFit="1" customWidth="1"/>
    <col min="14596" max="14596" width="16.28515625" style="75" bestFit="1" customWidth="1"/>
    <col min="14597" max="14597" width="13.5703125" style="75" bestFit="1" customWidth="1"/>
    <col min="14598" max="14598" width="14.42578125" style="75" bestFit="1" customWidth="1"/>
    <col min="14599" max="14599" width="15.85546875" style="75" bestFit="1" customWidth="1"/>
    <col min="14600" max="14600" width="13.140625" style="75" bestFit="1" customWidth="1"/>
    <col min="14601" max="14601" width="15.85546875" style="75" bestFit="1" customWidth="1"/>
    <col min="14602" max="14602" width="20" style="75" bestFit="1" customWidth="1"/>
    <col min="14603" max="14848" width="9.140625" style="75" customWidth="1"/>
    <col min="14849" max="14849" width="85.5703125" style="75" customWidth="1"/>
    <col min="14850" max="14850" width="16.28515625" style="75" bestFit="1" customWidth="1"/>
    <col min="14851" max="14851" width="16.7109375" style="75" bestFit="1" customWidth="1"/>
    <col min="14852" max="14852" width="16.28515625" style="75" bestFit="1" customWidth="1"/>
    <col min="14853" max="14853" width="13.5703125" style="75" bestFit="1" customWidth="1"/>
    <col min="14854" max="14854" width="14.42578125" style="75" bestFit="1" customWidth="1"/>
    <col min="14855" max="14855" width="15.85546875" style="75" bestFit="1" customWidth="1"/>
    <col min="14856" max="14856" width="13.140625" style="75" bestFit="1" customWidth="1"/>
    <col min="14857" max="14857" width="15.85546875" style="75" bestFit="1" customWidth="1"/>
    <col min="14858" max="14858" width="20" style="75" bestFit="1" customWidth="1"/>
    <col min="14859" max="15104" width="9.140625" style="75" customWidth="1"/>
    <col min="15105" max="15105" width="85.5703125" style="75" customWidth="1"/>
    <col min="15106" max="15106" width="16.28515625" style="75" bestFit="1" customWidth="1"/>
    <col min="15107" max="15107" width="16.7109375" style="75" bestFit="1" customWidth="1"/>
    <col min="15108" max="15108" width="16.28515625" style="75" bestFit="1" customWidth="1"/>
    <col min="15109" max="15109" width="13.5703125" style="75" bestFit="1" customWidth="1"/>
    <col min="15110" max="15110" width="14.42578125" style="75" bestFit="1" customWidth="1"/>
    <col min="15111" max="15111" width="15.85546875" style="75" bestFit="1" customWidth="1"/>
    <col min="15112" max="15112" width="13.140625" style="75" bestFit="1" customWidth="1"/>
    <col min="15113" max="15113" width="15.85546875" style="75" bestFit="1" customWidth="1"/>
    <col min="15114" max="15114" width="20" style="75" bestFit="1" customWidth="1"/>
    <col min="15115" max="15360" width="9.140625" style="75" customWidth="1"/>
    <col min="15361" max="15361" width="85.5703125" style="75" customWidth="1"/>
    <col min="15362" max="15362" width="16.28515625" style="75" bestFit="1" customWidth="1"/>
    <col min="15363" max="15363" width="16.7109375" style="75" bestFit="1" customWidth="1"/>
    <col min="15364" max="15364" width="16.28515625" style="75" bestFit="1" customWidth="1"/>
    <col min="15365" max="15365" width="13.5703125" style="75" bestFit="1" customWidth="1"/>
    <col min="15366" max="15366" width="14.42578125" style="75" bestFit="1" customWidth="1"/>
    <col min="15367" max="15367" width="15.85546875" style="75" bestFit="1" customWidth="1"/>
    <col min="15368" max="15368" width="13.140625" style="75" bestFit="1" customWidth="1"/>
    <col min="15369" max="15369" width="15.85546875" style="75" bestFit="1" customWidth="1"/>
    <col min="15370" max="15370" width="20" style="75" bestFit="1" customWidth="1"/>
    <col min="15371" max="15616" width="9.140625" style="75" customWidth="1"/>
    <col min="15617" max="15617" width="85.5703125" style="75" customWidth="1"/>
    <col min="15618" max="15618" width="16.28515625" style="75" bestFit="1" customWidth="1"/>
    <col min="15619" max="15619" width="16.7109375" style="75" bestFit="1" customWidth="1"/>
    <col min="15620" max="15620" width="16.28515625" style="75" bestFit="1" customWidth="1"/>
    <col min="15621" max="15621" width="13.5703125" style="75" bestFit="1" customWidth="1"/>
    <col min="15622" max="15622" width="14.42578125" style="75" bestFit="1" customWidth="1"/>
    <col min="15623" max="15623" width="15.85546875" style="75" bestFit="1" customWidth="1"/>
    <col min="15624" max="15624" width="13.140625" style="75" bestFit="1" customWidth="1"/>
    <col min="15625" max="15625" width="15.85546875" style="75" bestFit="1" customWidth="1"/>
    <col min="15626" max="15626" width="20" style="75" bestFit="1" customWidth="1"/>
    <col min="15627" max="15872" width="9.140625" style="75" customWidth="1"/>
    <col min="15873" max="15873" width="85.5703125" style="75" customWidth="1"/>
    <col min="15874" max="15874" width="16.28515625" style="75" bestFit="1" customWidth="1"/>
    <col min="15875" max="15875" width="16.7109375" style="75" bestFit="1" customWidth="1"/>
    <col min="15876" max="15876" width="16.28515625" style="75" bestFit="1" customWidth="1"/>
    <col min="15877" max="15877" width="13.5703125" style="75" bestFit="1" customWidth="1"/>
    <col min="15878" max="15878" width="14.42578125" style="75" bestFit="1" customWidth="1"/>
    <col min="15879" max="15879" width="15.85546875" style="75" bestFit="1" customWidth="1"/>
    <col min="15880" max="15880" width="13.140625" style="75" bestFit="1" customWidth="1"/>
    <col min="15881" max="15881" width="15.85546875" style="75" bestFit="1" customWidth="1"/>
    <col min="15882" max="15882" width="20" style="75" bestFit="1" customWidth="1"/>
    <col min="15883" max="16128" width="9.140625" style="75" customWidth="1"/>
    <col min="16129" max="16129" width="85.5703125" style="75" customWidth="1"/>
    <col min="16130" max="16130" width="16.28515625" style="75" bestFit="1" customWidth="1"/>
    <col min="16131" max="16131" width="16.7109375" style="75" bestFit="1" customWidth="1"/>
    <col min="16132" max="16132" width="16.28515625" style="75" bestFit="1" customWidth="1"/>
    <col min="16133" max="16133" width="13.5703125" style="75" bestFit="1" customWidth="1"/>
    <col min="16134" max="16134" width="14.42578125" style="75" bestFit="1" customWidth="1"/>
    <col min="16135" max="16135" width="15.85546875" style="75" bestFit="1" customWidth="1"/>
    <col min="16136" max="16136" width="13.140625" style="75" bestFit="1" customWidth="1"/>
    <col min="16137" max="16137" width="15.85546875" style="75" bestFit="1" customWidth="1"/>
    <col min="16138" max="16138" width="20" style="75" bestFit="1" customWidth="1"/>
    <col min="16139" max="16384" width="9.140625" style="75" customWidth="1"/>
  </cols>
  <sheetData>
    <row r="1" spans="1:10" ht="30" customHeight="1" x14ac:dyDescent="0.25">
      <c r="A1" s="771" t="s">
        <v>934</v>
      </c>
      <c r="B1" s="782"/>
      <c r="C1" s="782"/>
      <c r="D1" s="782"/>
      <c r="E1" s="782"/>
      <c r="F1" s="782"/>
      <c r="G1" s="782"/>
      <c r="H1" s="782"/>
      <c r="I1" s="782"/>
      <c r="J1" s="782"/>
    </row>
    <row r="2" spans="1:10" ht="15" customHeight="1" x14ac:dyDescent="0.2">
      <c r="A2" s="772" t="s">
        <v>668</v>
      </c>
      <c r="B2" s="783"/>
      <c r="C2" s="783"/>
      <c r="D2" s="783"/>
      <c r="E2" s="783"/>
      <c r="F2" s="783"/>
      <c r="G2" s="783"/>
      <c r="H2" s="783"/>
      <c r="I2" s="783"/>
      <c r="J2" s="783"/>
    </row>
    <row r="3" spans="1:10" ht="15" customHeight="1" x14ac:dyDescent="0.2">
      <c r="A3" s="772" t="s">
        <v>2</v>
      </c>
      <c r="B3" s="783"/>
      <c r="C3" s="783"/>
      <c r="D3" s="783"/>
      <c r="E3" s="783"/>
      <c r="F3" s="783"/>
      <c r="G3" s="783"/>
      <c r="H3" s="783"/>
      <c r="I3" s="783"/>
      <c r="J3" s="783"/>
    </row>
    <row r="4" spans="1:10" s="79" customFormat="1" ht="30" customHeight="1" x14ac:dyDescent="0.25">
      <c r="A4" s="773" t="s">
        <v>669</v>
      </c>
      <c r="B4" s="784"/>
      <c r="C4" s="784"/>
      <c r="D4" s="784"/>
      <c r="E4" s="784"/>
      <c r="F4" s="784"/>
      <c r="G4" s="784"/>
      <c r="H4" s="784"/>
      <c r="I4" s="784"/>
      <c r="J4" s="784"/>
    </row>
    <row r="5" spans="1:10" ht="3.75" customHeight="1" x14ac:dyDescent="0.2">
      <c r="A5" s="52"/>
      <c r="B5" s="52"/>
      <c r="C5" s="52"/>
      <c r="D5" s="52"/>
      <c r="E5" s="52"/>
      <c r="F5" s="52"/>
      <c r="G5" s="52"/>
      <c r="H5" s="52"/>
      <c r="I5" s="52"/>
      <c r="J5" s="52"/>
    </row>
    <row r="6" spans="1:10" s="424" customFormat="1" ht="30" customHeight="1" thickBot="1" x14ac:dyDescent="0.25">
      <c r="A6" s="423"/>
      <c r="B6" s="383" t="s">
        <v>935</v>
      </c>
      <c r="C6" s="383" t="s">
        <v>936</v>
      </c>
      <c r="D6" s="383" t="s">
        <v>937</v>
      </c>
      <c r="E6" s="383" t="s">
        <v>938</v>
      </c>
      <c r="F6" s="383" t="s">
        <v>939</v>
      </c>
      <c r="G6" s="383" t="s">
        <v>940</v>
      </c>
      <c r="H6" s="383" t="s">
        <v>941</v>
      </c>
      <c r="I6" s="395" t="s">
        <v>942</v>
      </c>
      <c r="J6" s="395" t="s">
        <v>8</v>
      </c>
    </row>
    <row r="7" spans="1:10" s="126" customFormat="1" ht="15" customHeight="1" x14ac:dyDescent="0.25">
      <c r="A7" s="384" t="s">
        <v>670</v>
      </c>
      <c r="B7" s="425">
        <v>0.1355159033080498</v>
      </c>
      <c r="C7" s="425">
        <v>0.17210062911839144</v>
      </c>
      <c r="D7" s="425">
        <v>0.28246570488554629</v>
      </c>
      <c r="E7" s="425">
        <v>0.20815985530190148</v>
      </c>
      <c r="F7" s="425">
        <v>0.15191675462119958</v>
      </c>
      <c r="G7" s="425">
        <v>0.12399264540196875</v>
      </c>
      <c r="H7" s="425">
        <v>0.29534566184344374</v>
      </c>
      <c r="I7" s="425">
        <v>0.17847829158326539</v>
      </c>
      <c r="J7" s="425">
        <v>0.18640923465286599</v>
      </c>
    </row>
    <row r="8" spans="1:10" s="79" customFormat="1" ht="15" customHeight="1" x14ac:dyDescent="0.25">
      <c r="A8" s="98" t="s">
        <v>671</v>
      </c>
      <c r="B8" s="127">
        <v>486043863.56</v>
      </c>
      <c r="C8" s="127">
        <v>359946395.26999998</v>
      </c>
      <c r="D8" s="127">
        <v>241189891.98999998</v>
      </c>
      <c r="E8" s="127">
        <v>1384466.22</v>
      </c>
      <c r="F8" s="127">
        <v>32865288.059999999</v>
      </c>
      <c r="G8" s="127">
        <v>636204582.32999992</v>
      </c>
      <c r="H8" s="127">
        <v>2595807.85</v>
      </c>
      <c r="I8" s="127">
        <v>111113782.18000001</v>
      </c>
      <c r="J8" s="127">
        <v>1871344077.4599998</v>
      </c>
    </row>
    <row r="9" spans="1:10" s="79" customFormat="1" ht="15" customHeight="1" x14ac:dyDescent="0.25">
      <c r="A9" s="98" t="s">
        <v>672</v>
      </c>
      <c r="B9" s="127">
        <v>0</v>
      </c>
      <c r="C9" s="127">
        <v>0</v>
      </c>
      <c r="D9" s="127">
        <v>0</v>
      </c>
      <c r="E9" s="127">
        <v>0</v>
      </c>
      <c r="F9" s="127">
        <v>0</v>
      </c>
      <c r="G9" s="127">
        <v>0</v>
      </c>
      <c r="H9" s="127">
        <v>0</v>
      </c>
      <c r="I9" s="127">
        <v>0</v>
      </c>
      <c r="J9" s="127">
        <v>0</v>
      </c>
    </row>
    <row r="10" spans="1:10" s="79" customFormat="1" ht="15" customHeight="1" x14ac:dyDescent="0.25">
      <c r="A10" s="98" t="s">
        <v>673</v>
      </c>
      <c r="B10" s="127">
        <v>134542779.59999999</v>
      </c>
      <c r="C10" s="127">
        <v>90188023.360000014</v>
      </c>
      <c r="D10" s="127">
        <v>79163681.599999994</v>
      </c>
      <c r="E10" s="127">
        <v>7729205.7200000007</v>
      </c>
      <c r="F10" s="127">
        <v>49744317.740000002</v>
      </c>
      <c r="G10" s="127">
        <v>69333496.450000003</v>
      </c>
      <c r="H10" s="127">
        <v>13565436.500000002</v>
      </c>
      <c r="I10" s="127">
        <v>207661920.09999999</v>
      </c>
      <c r="J10" s="127">
        <v>651928861.07000005</v>
      </c>
    </row>
    <row r="11" spans="1:10" s="79" customFormat="1" ht="15" customHeight="1" x14ac:dyDescent="0.25">
      <c r="A11" s="98" t="s">
        <v>674</v>
      </c>
      <c r="B11" s="127">
        <v>28098172.799999997</v>
      </c>
      <c r="C11" s="127">
        <v>77819150.600000009</v>
      </c>
      <c r="D11" s="127">
        <v>349875654.88</v>
      </c>
      <c r="E11" s="127">
        <v>1677716.76</v>
      </c>
      <c r="F11" s="127">
        <v>116157.63</v>
      </c>
      <c r="G11" s="127">
        <v>14531586.42</v>
      </c>
      <c r="H11" s="127">
        <v>200172.3</v>
      </c>
      <c r="I11" s="127">
        <v>60594853.609999999</v>
      </c>
      <c r="J11" s="127">
        <v>532913465</v>
      </c>
    </row>
    <row r="12" spans="1:10" s="79" customFormat="1" ht="15" customHeight="1" x14ac:dyDescent="0.25">
      <c r="A12" s="98" t="s">
        <v>675</v>
      </c>
      <c r="B12" s="127">
        <v>104467587.05000001</v>
      </c>
      <c r="C12" s="127">
        <v>34177921.189999998</v>
      </c>
      <c r="D12" s="127">
        <v>15372427.219999999</v>
      </c>
      <c r="E12" s="127">
        <v>20316282.439999998</v>
      </c>
      <c r="F12" s="127">
        <v>0</v>
      </c>
      <c r="G12" s="127">
        <v>321380.64</v>
      </c>
      <c r="H12" s="127">
        <v>0</v>
      </c>
      <c r="I12" s="127">
        <v>0</v>
      </c>
      <c r="J12" s="127">
        <v>174655598.53999999</v>
      </c>
    </row>
    <row r="13" spans="1:10" s="79" customFormat="1" ht="15" customHeight="1" x14ac:dyDescent="0.25">
      <c r="A13" s="98" t="s">
        <v>676</v>
      </c>
      <c r="B13" s="127">
        <v>813537983.71000004</v>
      </c>
      <c r="C13" s="127">
        <v>2764627542</v>
      </c>
      <c r="D13" s="127">
        <v>1559424773.9799998</v>
      </c>
      <c r="E13" s="127">
        <v>49578931.909999996</v>
      </c>
      <c r="F13" s="127">
        <v>518447307.82999998</v>
      </c>
      <c r="G13" s="127">
        <v>893734576.00999987</v>
      </c>
      <c r="H13" s="127">
        <v>25280809.539999999</v>
      </c>
      <c r="I13" s="127">
        <v>1212545932.3900001</v>
      </c>
      <c r="J13" s="127">
        <v>7837177857.3699999</v>
      </c>
    </row>
    <row r="14" spans="1:10" s="79" customFormat="1" ht="15" customHeight="1" x14ac:dyDescent="0.25">
      <c r="A14" s="326" t="s">
        <v>677</v>
      </c>
      <c r="B14" s="388">
        <v>1566690386.72</v>
      </c>
      <c r="C14" s="388">
        <v>3326759032.4200001</v>
      </c>
      <c r="D14" s="388">
        <v>2245026429.6700001</v>
      </c>
      <c r="E14" s="388">
        <v>80686603.049999997</v>
      </c>
      <c r="F14" s="388">
        <v>601173071.25999999</v>
      </c>
      <c r="G14" s="388">
        <v>1614125621.8499999</v>
      </c>
      <c r="H14" s="388">
        <v>41642226.189999998</v>
      </c>
      <c r="I14" s="388">
        <v>1591916488.2800002</v>
      </c>
      <c r="J14" s="388">
        <v>11068019859.439999</v>
      </c>
    </row>
    <row r="15" spans="1:10" s="130" customFormat="1" ht="15" customHeight="1" x14ac:dyDescent="0.25">
      <c r="A15" s="98" t="s">
        <v>678</v>
      </c>
      <c r="B15" s="426">
        <v>932846316.31750011</v>
      </c>
      <c r="C15" s="426">
        <v>2847208162.8645</v>
      </c>
      <c r="D15" s="426">
        <v>1761724658.1549997</v>
      </c>
      <c r="E15" s="426">
        <v>67200843.263999999</v>
      </c>
      <c r="F15" s="426">
        <v>528454250.19299996</v>
      </c>
      <c r="G15" s="426">
        <v>915108103.98999989</v>
      </c>
      <c r="H15" s="426">
        <v>28093982.989999998</v>
      </c>
      <c r="I15" s="426">
        <v>1284375743.2150002</v>
      </c>
      <c r="J15" s="426">
        <v>8365012060.9890003</v>
      </c>
    </row>
    <row r="16" spans="1:10" s="132" customFormat="1" ht="15" customHeight="1" x14ac:dyDescent="0.25">
      <c r="A16" s="131" t="s">
        <v>679</v>
      </c>
      <c r="B16" s="389">
        <v>0.59542480392089048</v>
      </c>
      <c r="C16" s="389">
        <v>0.85585043434701125</v>
      </c>
      <c r="D16" s="389">
        <v>0.78472334885338446</v>
      </c>
      <c r="E16" s="389">
        <v>0.83286246692473687</v>
      </c>
      <c r="F16" s="389">
        <v>0.87903845906705624</v>
      </c>
      <c r="G16" s="389">
        <v>0.56693735084953667</v>
      </c>
      <c r="H16" s="389">
        <v>0.67465132295800534</v>
      </c>
      <c r="I16" s="389">
        <v>0.8068110058981266</v>
      </c>
      <c r="J16" s="389">
        <v>0.7557821694595549</v>
      </c>
    </row>
    <row r="17" spans="1:10" s="79" customFormat="1" ht="15" customHeight="1" x14ac:dyDescent="0.25">
      <c r="A17" s="326" t="s">
        <v>680</v>
      </c>
      <c r="B17" s="388">
        <v>93284631.631750017</v>
      </c>
      <c r="C17" s="388">
        <v>284720816.28645003</v>
      </c>
      <c r="D17" s="388">
        <v>176172465.81549999</v>
      </c>
      <c r="E17" s="388">
        <v>6720084.3264000006</v>
      </c>
      <c r="F17" s="388">
        <v>52845425.019299999</v>
      </c>
      <c r="G17" s="388">
        <v>91510810.398999989</v>
      </c>
      <c r="H17" s="388">
        <v>2809398.2990000001</v>
      </c>
      <c r="I17" s="388">
        <v>128437574.32150002</v>
      </c>
      <c r="J17" s="388">
        <v>836501206.09890008</v>
      </c>
    </row>
    <row r="18" spans="1:10" s="79" customFormat="1" ht="15" customHeight="1" x14ac:dyDescent="0.25">
      <c r="A18" s="98" t="s">
        <v>681</v>
      </c>
      <c r="B18" s="127">
        <v>97815371.849999994</v>
      </c>
      <c r="C18" s="127">
        <v>474789111</v>
      </c>
      <c r="D18" s="127">
        <v>498289697.38000005</v>
      </c>
      <c r="E18" s="127">
        <v>13988517.810000001</v>
      </c>
      <c r="F18" s="127">
        <v>76739014.849999994</v>
      </c>
      <c r="G18" s="127">
        <v>116390051.92</v>
      </c>
      <c r="H18" s="127">
        <v>8297436</v>
      </c>
      <c r="I18" s="127">
        <v>193674241.72</v>
      </c>
      <c r="J18" s="127">
        <v>1479983442.53</v>
      </c>
    </row>
    <row r="19" spans="1:10" s="79" customFormat="1" ht="15" customHeight="1" x14ac:dyDescent="0.25">
      <c r="A19" s="98" t="s">
        <v>682</v>
      </c>
      <c r="B19" s="127">
        <v>0</v>
      </c>
      <c r="C19" s="127">
        <v>0</v>
      </c>
      <c r="D19" s="127">
        <v>0</v>
      </c>
      <c r="E19" s="127">
        <v>0</v>
      </c>
      <c r="F19" s="127">
        <v>0.24490000000000001</v>
      </c>
      <c r="G19" s="127">
        <v>0.60750000000000004</v>
      </c>
      <c r="H19" s="127">
        <v>0</v>
      </c>
      <c r="I19" s="127">
        <v>0</v>
      </c>
      <c r="J19" s="127">
        <v>0.85240000000000005</v>
      </c>
    </row>
    <row r="20" spans="1:10" s="79" customFormat="1" ht="15" customHeight="1" x14ac:dyDescent="0.25">
      <c r="A20" s="131" t="s">
        <v>683</v>
      </c>
      <c r="B20" s="127">
        <v>0</v>
      </c>
      <c r="C20" s="127">
        <v>0</v>
      </c>
      <c r="D20" s="127">
        <v>0</v>
      </c>
      <c r="E20" s="127">
        <v>0</v>
      </c>
      <c r="F20" s="127">
        <v>0</v>
      </c>
      <c r="G20" s="127">
        <v>0</v>
      </c>
      <c r="H20" s="127">
        <v>0</v>
      </c>
      <c r="I20" s="127">
        <v>0</v>
      </c>
      <c r="J20" s="127">
        <v>0</v>
      </c>
    </row>
    <row r="21" spans="1:10" s="79" customFormat="1" ht="15" customHeight="1" x14ac:dyDescent="0.25">
      <c r="A21" s="98" t="s">
        <v>684</v>
      </c>
      <c r="B21" s="127">
        <v>0</v>
      </c>
      <c r="C21" s="127">
        <v>0</v>
      </c>
      <c r="D21" s="127">
        <v>0</v>
      </c>
      <c r="E21" s="127">
        <v>0</v>
      </c>
      <c r="F21" s="127">
        <v>0</v>
      </c>
      <c r="G21" s="127">
        <v>9773920.6600000001</v>
      </c>
      <c r="H21" s="127">
        <v>0</v>
      </c>
      <c r="I21" s="127">
        <v>3640952.11</v>
      </c>
      <c r="J21" s="127">
        <v>13414872.77</v>
      </c>
    </row>
    <row r="22" spans="1:10" s="79" customFormat="1" ht="15" customHeight="1" x14ac:dyDescent="0.25">
      <c r="A22" s="326" t="s">
        <v>685</v>
      </c>
      <c r="B22" s="388">
        <v>97815371.849999994</v>
      </c>
      <c r="C22" s="388">
        <v>474789111</v>
      </c>
      <c r="D22" s="388">
        <v>498289697.38000005</v>
      </c>
      <c r="E22" s="388">
        <v>13988517.810000001</v>
      </c>
      <c r="F22" s="388">
        <v>76739014.605099991</v>
      </c>
      <c r="G22" s="388">
        <v>106616130.6525</v>
      </c>
      <c r="H22" s="388">
        <v>8297436</v>
      </c>
      <c r="I22" s="388">
        <v>190033289.60999998</v>
      </c>
      <c r="J22" s="388">
        <v>1466568568.9075997</v>
      </c>
    </row>
    <row r="23" spans="1:10" s="79" customFormat="1" ht="15" customHeight="1" x14ac:dyDescent="0.25">
      <c r="A23" s="98" t="s">
        <v>686</v>
      </c>
      <c r="B23" s="127">
        <v>10675687.3533528</v>
      </c>
      <c r="C23" s="127">
        <v>0</v>
      </c>
      <c r="D23" s="127">
        <v>0</v>
      </c>
      <c r="E23" s="127">
        <v>0</v>
      </c>
      <c r="F23" s="127">
        <v>0</v>
      </c>
      <c r="G23" s="127">
        <v>0</v>
      </c>
      <c r="H23" s="127">
        <v>0</v>
      </c>
      <c r="I23" s="127">
        <v>34300000</v>
      </c>
      <c r="J23" s="127">
        <v>44975687.3533528</v>
      </c>
    </row>
    <row r="24" spans="1:10" s="79" customFormat="1" ht="15" customHeight="1" x14ac:dyDescent="0.25">
      <c r="A24" s="98" t="s">
        <v>687</v>
      </c>
      <c r="B24" s="127">
        <v>0</v>
      </c>
      <c r="C24" s="127">
        <v>0</v>
      </c>
      <c r="D24" s="127">
        <v>0</v>
      </c>
      <c r="E24" s="127">
        <v>0</v>
      </c>
      <c r="F24" s="127">
        <v>0</v>
      </c>
      <c r="G24" s="127">
        <v>0</v>
      </c>
      <c r="H24" s="127">
        <v>0</v>
      </c>
      <c r="I24" s="127">
        <v>0</v>
      </c>
      <c r="J24" s="127">
        <v>0</v>
      </c>
    </row>
    <row r="25" spans="1:10" s="133" customFormat="1" ht="15" customHeight="1" x14ac:dyDescent="0.25">
      <c r="A25" s="98" t="s">
        <v>688</v>
      </c>
      <c r="B25" s="127">
        <v>0</v>
      </c>
      <c r="C25" s="127">
        <v>0</v>
      </c>
      <c r="D25" s="127">
        <v>0</v>
      </c>
      <c r="E25" s="127">
        <v>0</v>
      </c>
      <c r="F25" s="127">
        <v>0</v>
      </c>
      <c r="G25" s="127">
        <v>0</v>
      </c>
      <c r="H25" s="127">
        <v>0</v>
      </c>
      <c r="I25" s="127">
        <v>0</v>
      </c>
      <c r="J25" s="127">
        <v>0</v>
      </c>
    </row>
    <row r="26" spans="1:10" s="79" customFormat="1" ht="15" customHeight="1" x14ac:dyDescent="0.25">
      <c r="A26" s="98" t="s">
        <v>689</v>
      </c>
      <c r="B26" s="127">
        <v>10675687.3533528</v>
      </c>
      <c r="C26" s="127">
        <v>0</v>
      </c>
      <c r="D26" s="127">
        <v>0</v>
      </c>
      <c r="E26" s="127">
        <v>0</v>
      </c>
      <c r="F26" s="127">
        <v>0</v>
      </c>
      <c r="G26" s="127">
        <v>0</v>
      </c>
      <c r="H26" s="127">
        <v>0</v>
      </c>
      <c r="I26" s="127">
        <v>34300000</v>
      </c>
      <c r="J26" s="127">
        <v>44975687.3533528</v>
      </c>
    </row>
    <row r="27" spans="1:10" s="52" customFormat="1" ht="15" customHeight="1" x14ac:dyDescent="0.25">
      <c r="A27" s="131" t="s">
        <v>690</v>
      </c>
      <c r="B27" s="127">
        <v>17924452</v>
      </c>
      <c r="C27" s="127">
        <v>15639005.060000001</v>
      </c>
      <c r="D27" s="127">
        <v>0</v>
      </c>
      <c r="E27" s="127">
        <v>0</v>
      </c>
      <c r="F27" s="127">
        <v>3542040.05</v>
      </c>
      <c r="G27" s="127">
        <v>7241243.9900000002</v>
      </c>
      <c r="H27" s="127">
        <v>0</v>
      </c>
      <c r="I27" s="127">
        <v>5705398.79</v>
      </c>
      <c r="J27" s="127">
        <v>50052139.890000001</v>
      </c>
    </row>
    <row r="28" spans="1:10" s="134" customFormat="1" ht="15" customHeight="1" x14ac:dyDescent="0.25">
      <c r="A28" s="131" t="s">
        <v>691</v>
      </c>
      <c r="B28" s="127">
        <v>0</v>
      </c>
      <c r="C28" s="127">
        <v>0</v>
      </c>
      <c r="D28" s="127">
        <v>0</v>
      </c>
      <c r="E28" s="127">
        <v>0</v>
      </c>
      <c r="F28" s="127">
        <v>0</v>
      </c>
      <c r="G28" s="127">
        <v>0</v>
      </c>
      <c r="H28" s="127">
        <v>0</v>
      </c>
      <c r="I28" s="127">
        <v>0</v>
      </c>
      <c r="J28" s="127">
        <v>0</v>
      </c>
    </row>
    <row r="29" spans="1:10" s="79" customFormat="1" ht="15" customHeight="1" x14ac:dyDescent="0.25">
      <c r="A29" s="391" t="s">
        <v>692</v>
      </c>
      <c r="B29" s="388">
        <v>28600139.3533528</v>
      </c>
      <c r="C29" s="388">
        <v>15639005.060000001</v>
      </c>
      <c r="D29" s="388">
        <v>0</v>
      </c>
      <c r="E29" s="388">
        <v>0</v>
      </c>
      <c r="F29" s="388">
        <v>3542040.05</v>
      </c>
      <c r="G29" s="388">
        <v>7241243.9900000002</v>
      </c>
      <c r="H29" s="388">
        <v>0</v>
      </c>
      <c r="I29" s="388">
        <v>40005398.789999999</v>
      </c>
      <c r="J29" s="388">
        <v>95027827.243352801</v>
      </c>
    </row>
    <row r="30" spans="1:10" s="79" customFormat="1" ht="15" customHeight="1" x14ac:dyDescent="0.25">
      <c r="A30" s="131" t="s">
        <v>693</v>
      </c>
      <c r="B30" s="127">
        <v>0</v>
      </c>
      <c r="C30" s="127">
        <v>0</v>
      </c>
      <c r="D30" s="127">
        <v>0</v>
      </c>
      <c r="E30" s="127">
        <v>0</v>
      </c>
      <c r="F30" s="127">
        <v>0</v>
      </c>
      <c r="G30" s="127">
        <v>0</v>
      </c>
      <c r="H30" s="127">
        <v>0</v>
      </c>
      <c r="I30" s="127">
        <v>0</v>
      </c>
      <c r="J30" s="127">
        <v>0</v>
      </c>
    </row>
    <row r="31" spans="1:10" s="79" customFormat="1" ht="15" customHeight="1" x14ac:dyDescent="0.25">
      <c r="A31" s="131" t="s">
        <v>694</v>
      </c>
      <c r="B31" s="127">
        <v>0</v>
      </c>
      <c r="C31" s="127">
        <v>421800</v>
      </c>
      <c r="D31" s="127">
        <v>662900</v>
      </c>
      <c r="E31" s="127">
        <v>0</v>
      </c>
      <c r="F31" s="127">
        <v>0</v>
      </c>
      <c r="G31" s="127">
        <v>390700</v>
      </c>
      <c r="H31" s="127">
        <v>0</v>
      </c>
      <c r="I31" s="127">
        <v>805500</v>
      </c>
      <c r="J31" s="127">
        <v>2280900</v>
      </c>
    </row>
    <row r="32" spans="1:10" s="79" customFormat="1" ht="15" customHeight="1" x14ac:dyDescent="0.25">
      <c r="A32" s="326" t="s">
        <v>695</v>
      </c>
      <c r="B32" s="388">
        <v>126415511.20335279</v>
      </c>
      <c r="C32" s="388">
        <v>490006316.06</v>
      </c>
      <c r="D32" s="388">
        <v>497626797.38000005</v>
      </c>
      <c r="E32" s="388">
        <v>13988517.810000001</v>
      </c>
      <c r="F32" s="388">
        <v>80281054.655099988</v>
      </c>
      <c r="G32" s="388">
        <v>113466674.6425</v>
      </c>
      <c r="H32" s="388">
        <v>8297436</v>
      </c>
      <c r="I32" s="388">
        <v>229233188.39999998</v>
      </c>
      <c r="J32" s="388">
        <v>1559315496.1509528</v>
      </c>
    </row>
    <row r="33" spans="1:10" s="79" customFormat="1" ht="15" customHeight="1" x14ac:dyDescent="0.25">
      <c r="A33" s="98" t="s">
        <v>696</v>
      </c>
      <c r="B33" s="127">
        <v>33130879.571602777</v>
      </c>
      <c r="C33" s="127">
        <v>205285499.77354997</v>
      </c>
      <c r="D33" s="127">
        <v>321454331.56450009</v>
      </c>
      <c r="E33" s="127">
        <v>7268433.4835999999</v>
      </c>
      <c r="F33" s="127">
        <v>27435629.635799989</v>
      </c>
      <c r="G33" s="127">
        <v>21955864.243500009</v>
      </c>
      <c r="H33" s="127">
        <v>5488037.7009999994</v>
      </c>
      <c r="I33" s="127">
        <v>100795614.07849996</v>
      </c>
      <c r="J33" s="127">
        <v>722814290.05205274</v>
      </c>
    </row>
    <row r="34" spans="1:10" s="138" customFormat="1" ht="15" customHeight="1" x14ac:dyDescent="0.25">
      <c r="A34" s="98" t="s">
        <v>697</v>
      </c>
      <c r="B34" s="136">
        <v>7.2108824330397836E-2</v>
      </c>
      <c r="C34" s="136">
        <v>0.12578784662533357</v>
      </c>
      <c r="D34" s="136">
        <v>0.15153214852378175</v>
      </c>
      <c r="E34" s="136">
        <v>0.27159228387185336</v>
      </c>
      <c r="F34" s="136">
        <v>7.4789419693038053E-2</v>
      </c>
      <c r="G34" s="136">
        <v>0.12214287176094728</v>
      </c>
      <c r="H34" s="136">
        <v>0.18615029028244381</v>
      </c>
      <c r="I34" s="136">
        <v>6.9174515002296225E-2</v>
      </c>
      <c r="J34" s="136">
        <v>0.12006750954642953</v>
      </c>
    </row>
    <row r="35" spans="1:10" ht="3.75" customHeight="1" thickBot="1" x14ac:dyDescent="0.25">
      <c r="A35" s="71"/>
      <c r="B35" s="427"/>
      <c r="C35" s="427"/>
      <c r="D35" s="427"/>
      <c r="E35" s="427"/>
      <c r="F35" s="427"/>
      <c r="G35" s="427"/>
      <c r="H35" s="427"/>
      <c r="I35" s="427"/>
      <c r="J35" s="427"/>
    </row>
    <row r="36" spans="1:10" ht="15" customHeight="1" thickTop="1" x14ac:dyDescent="0.2">
      <c r="A36" s="139" t="s">
        <v>698</v>
      </c>
      <c r="B36" s="52"/>
      <c r="C36" s="52"/>
      <c r="D36" s="52"/>
      <c r="E36" s="52"/>
      <c r="F36" s="52"/>
      <c r="G36" s="52"/>
      <c r="H36" s="52"/>
      <c r="I36" s="52"/>
      <c r="J36" s="52"/>
    </row>
    <row r="37" spans="1:10" ht="15" customHeight="1" x14ac:dyDescent="0.2">
      <c r="A37" s="98"/>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C6546-D85E-416E-A1CA-634DA031198F}">
  <sheetPr codeName="Sheet41">
    <pageSetUpPr fitToPage="1"/>
  </sheetPr>
  <dimension ref="A1:L26"/>
  <sheetViews>
    <sheetView zoomScaleNormal="100" workbookViewId="0">
      <selection activeCell="B10" sqref="B10"/>
    </sheetView>
  </sheetViews>
  <sheetFormatPr baseColWidth="10" defaultRowHeight="12.75" x14ac:dyDescent="0.2"/>
  <cols>
    <col min="1" max="1" width="38.28515625" style="140" customWidth="1"/>
    <col min="2" max="9" width="13.85546875" style="75" customWidth="1"/>
    <col min="10" max="10" width="14.140625" style="75" customWidth="1"/>
    <col min="11" max="11" width="12.140625" style="75" customWidth="1"/>
    <col min="12" max="256" width="9.140625" style="75" customWidth="1"/>
    <col min="257" max="257" width="38.28515625" style="75" customWidth="1"/>
    <col min="258" max="265" width="13.85546875" style="75" customWidth="1"/>
    <col min="266" max="266" width="14.140625" style="75" customWidth="1"/>
    <col min="267" max="267" width="12.140625" style="75" customWidth="1"/>
    <col min="268" max="512" width="9.140625" style="75" customWidth="1"/>
    <col min="513" max="513" width="38.28515625" style="75" customWidth="1"/>
    <col min="514" max="521" width="13.85546875" style="75" customWidth="1"/>
    <col min="522" max="522" width="14.140625" style="75" customWidth="1"/>
    <col min="523" max="523" width="12.140625" style="75" customWidth="1"/>
    <col min="524" max="768" width="9.140625" style="75" customWidth="1"/>
    <col min="769" max="769" width="38.28515625" style="75" customWidth="1"/>
    <col min="770" max="777" width="13.85546875" style="75" customWidth="1"/>
    <col min="778" max="778" width="14.140625" style="75" customWidth="1"/>
    <col min="779" max="779" width="12.140625" style="75" customWidth="1"/>
    <col min="780" max="1024" width="9.140625" style="75" customWidth="1"/>
    <col min="1025" max="1025" width="38.28515625" style="75" customWidth="1"/>
    <col min="1026" max="1033" width="13.85546875" style="75" customWidth="1"/>
    <col min="1034" max="1034" width="14.140625" style="75" customWidth="1"/>
    <col min="1035" max="1035" width="12.140625" style="75" customWidth="1"/>
    <col min="1036" max="1280" width="9.140625" style="75" customWidth="1"/>
    <col min="1281" max="1281" width="38.28515625" style="75" customWidth="1"/>
    <col min="1282" max="1289" width="13.85546875" style="75" customWidth="1"/>
    <col min="1290" max="1290" width="14.140625" style="75" customWidth="1"/>
    <col min="1291" max="1291" width="12.140625" style="75" customWidth="1"/>
    <col min="1292" max="1536" width="9.140625" style="75" customWidth="1"/>
    <col min="1537" max="1537" width="38.28515625" style="75" customWidth="1"/>
    <col min="1538" max="1545" width="13.85546875" style="75" customWidth="1"/>
    <col min="1546" max="1546" width="14.140625" style="75" customWidth="1"/>
    <col min="1547" max="1547" width="12.140625" style="75" customWidth="1"/>
    <col min="1548" max="1792" width="9.140625" style="75" customWidth="1"/>
    <col min="1793" max="1793" width="38.28515625" style="75" customWidth="1"/>
    <col min="1794" max="1801" width="13.85546875" style="75" customWidth="1"/>
    <col min="1802" max="1802" width="14.140625" style="75" customWidth="1"/>
    <col min="1803" max="1803" width="12.140625" style="75" customWidth="1"/>
    <col min="1804" max="2048" width="9.140625" style="75" customWidth="1"/>
    <col min="2049" max="2049" width="38.28515625" style="75" customWidth="1"/>
    <col min="2050" max="2057" width="13.85546875" style="75" customWidth="1"/>
    <col min="2058" max="2058" width="14.140625" style="75" customWidth="1"/>
    <col min="2059" max="2059" width="12.140625" style="75" customWidth="1"/>
    <col min="2060" max="2304" width="9.140625" style="75" customWidth="1"/>
    <col min="2305" max="2305" width="38.28515625" style="75" customWidth="1"/>
    <col min="2306" max="2313" width="13.85546875" style="75" customWidth="1"/>
    <col min="2314" max="2314" width="14.140625" style="75" customWidth="1"/>
    <col min="2315" max="2315" width="12.140625" style="75" customWidth="1"/>
    <col min="2316" max="2560" width="9.140625" style="75" customWidth="1"/>
    <col min="2561" max="2561" width="38.28515625" style="75" customWidth="1"/>
    <col min="2562" max="2569" width="13.85546875" style="75" customWidth="1"/>
    <col min="2570" max="2570" width="14.140625" style="75" customWidth="1"/>
    <col min="2571" max="2571" width="12.140625" style="75" customWidth="1"/>
    <col min="2572" max="2816" width="9.140625" style="75" customWidth="1"/>
    <col min="2817" max="2817" width="38.28515625" style="75" customWidth="1"/>
    <col min="2818" max="2825" width="13.85546875" style="75" customWidth="1"/>
    <col min="2826" max="2826" width="14.140625" style="75" customWidth="1"/>
    <col min="2827" max="2827" width="12.140625" style="75" customWidth="1"/>
    <col min="2828" max="3072" width="9.140625" style="75" customWidth="1"/>
    <col min="3073" max="3073" width="38.28515625" style="75" customWidth="1"/>
    <col min="3074" max="3081" width="13.85546875" style="75" customWidth="1"/>
    <col min="3082" max="3082" width="14.140625" style="75" customWidth="1"/>
    <col min="3083" max="3083" width="12.140625" style="75" customWidth="1"/>
    <col min="3084" max="3328" width="9.140625" style="75" customWidth="1"/>
    <col min="3329" max="3329" width="38.28515625" style="75" customWidth="1"/>
    <col min="3330" max="3337" width="13.85546875" style="75" customWidth="1"/>
    <col min="3338" max="3338" width="14.140625" style="75" customWidth="1"/>
    <col min="3339" max="3339" width="12.140625" style="75" customWidth="1"/>
    <col min="3340" max="3584" width="9.140625" style="75" customWidth="1"/>
    <col min="3585" max="3585" width="38.28515625" style="75" customWidth="1"/>
    <col min="3586" max="3593" width="13.85546875" style="75" customWidth="1"/>
    <col min="3594" max="3594" width="14.140625" style="75" customWidth="1"/>
    <col min="3595" max="3595" width="12.140625" style="75" customWidth="1"/>
    <col min="3596" max="3840" width="9.140625" style="75" customWidth="1"/>
    <col min="3841" max="3841" width="38.28515625" style="75" customWidth="1"/>
    <col min="3842" max="3849" width="13.85546875" style="75" customWidth="1"/>
    <col min="3850" max="3850" width="14.140625" style="75" customWidth="1"/>
    <col min="3851" max="3851" width="12.140625" style="75" customWidth="1"/>
    <col min="3852" max="4096" width="9.140625" style="75" customWidth="1"/>
    <col min="4097" max="4097" width="38.28515625" style="75" customWidth="1"/>
    <col min="4098" max="4105" width="13.85546875" style="75" customWidth="1"/>
    <col min="4106" max="4106" width="14.140625" style="75" customWidth="1"/>
    <col min="4107" max="4107" width="12.140625" style="75" customWidth="1"/>
    <col min="4108" max="4352" width="9.140625" style="75" customWidth="1"/>
    <col min="4353" max="4353" width="38.28515625" style="75" customWidth="1"/>
    <col min="4354" max="4361" width="13.85546875" style="75" customWidth="1"/>
    <col min="4362" max="4362" width="14.140625" style="75" customWidth="1"/>
    <col min="4363" max="4363" width="12.140625" style="75" customWidth="1"/>
    <col min="4364" max="4608" width="9.140625" style="75" customWidth="1"/>
    <col min="4609" max="4609" width="38.28515625" style="75" customWidth="1"/>
    <col min="4610" max="4617" width="13.85546875" style="75" customWidth="1"/>
    <col min="4618" max="4618" width="14.140625" style="75" customWidth="1"/>
    <col min="4619" max="4619" width="12.140625" style="75" customWidth="1"/>
    <col min="4620" max="4864" width="9.140625" style="75" customWidth="1"/>
    <col min="4865" max="4865" width="38.28515625" style="75" customWidth="1"/>
    <col min="4866" max="4873" width="13.85546875" style="75" customWidth="1"/>
    <col min="4874" max="4874" width="14.140625" style="75" customWidth="1"/>
    <col min="4875" max="4875" width="12.140625" style="75" customWidth="1"/>
    <col min="4876" max="5120" width="9.140625" style="75" customWidth="1"/>
    <col min="5121" max="5121" width="38.28515625" style="75" customWidth="1"/>
    <col min="5122" max="5129" width="13.85546875" style="75" customWidth="1"/>
    <col min="5130" max="5130" width="14.140625" style="75" customWidth="1"/>
    <col min="5131" max="5131" width="12.140625" style="75" customWidth="1"/>
    <col min="5132" max="5376" width="9.140625" style="75" customWidth="1"/>
    <col min="5377" max="5377" width="38.28515625" style="75" customWidth="1"/>
    <col min="5378" max="5385" width="13.85546875" style="75" customWidth="1"/>
    <col min="5386" max="5386" width="14.140625" style="75" customWidth="1"/>
    <col min="5387" max="5387" width="12.140625" style="75" customWidth="1"/>
    <col min="5388" max="5632" width="9.140625" style="75" customWidth="1"/>
    <col min="5633" max="5633" width="38.28515625" style="75" customWidth="1"/>
    <col min="5634" max="5641" width="13.85546875" style="75" customWidth="1"/>
    <col min="5642" max="5642" width="14.140625" style="75" customWidth="1"/>
    <col min="5643" max="5643" width="12.140625" style="75" customWidth="1"/>
    <col min="5644" max="5888" width="9.140625" style="75" customWidth="1"/>
    <col min="5889" max="5889" width="38.28515625" style="75" customWidth="1"/>
    <col min="5890" max="5897" width="13.85546875" style="75" customWidth="1"/>
    <col min="5898" max="5898" width="14.140625" style="75" customWidth="1"/>
    <col min="5899" max="5899" width="12.140625" style="75" customWidth="1"/>
    <col min="5900" max="6144" width="9.140625" style="75" customWidth="1"/>
    <col min="6145" max="6145" width="38.28515625" style="75" customWidth="1"/>
    <col min="6146" max="6153" width="13.85546875" style="75" customWidth="1"/>
    <col min="6154" max="6154" width="14.140625" style="75" customWidth="1"/>
    <col min="6155" max="6155" width="12.140625" style="75" customWidth="1"/>
    <col min="6156" max="6400" width="9.140625" style="75" customWidth="1"/>
    <col min="6401" max="6401" width="38.28515625" style="75" customWidth="1"/>
    <col min="6402" max="6409" width="13.85546875" style="75" customWidth="1"/>
    <col min="6410" max="6410" width="14.140625" style="75" customWidth="1"/>
    <col min="6411" max="6411" width="12.140625" style="75" customWidth="1"/>
    <col min="6412" max="6656" width="9.140625" style="75" customWidth="1"/>
    <col min="6657" max="6657" width="38.28515625" style="75" customWidth="1"/>
    <col min="6658" max="6665" width="13.85546875" style="75" customWidth="1"/>
    <col min="6666" max="6666" width="14.140625" style="75" customWidth="1"/>
    <col min="6667" max="6667" width="12.140625" style="75" customWidth="1"/>
    <col min="6668" max="6912" width="9.140625" style="75" customWidth="1"/>
    <col min="6913" max="6913" width="38.28515625" style="75" customWidth="1"/>
    <col min="6914" max="6921" width="13.85546875" style="75" customWidth="1"/>
    <col min="6922" max="6922" width="14.140625" style="75" customWidth="1"/>
    <col min="6923" max="6923" width="12.140625" style="75" customWidth="1"/>
    <col min="6924" max="7168" width="9.140625" style="75" customWidth="1"/>
    <col min="7169" max="7169" width="38.28515625" style="75" customWidth="1"/>
    <col min="7170" max="7177" width="13.85546875" style="75" customWidth="1"/>
    <col min="7178" max="7178" width="14.140625" style="75" customWidth="1"/>
    <col min="7179" max="7179" width="12.140625" style="75" customWidth="1"/>
    <col min="7180" max="7424" width="9.140625" style="75" customWidth="1"/>
    <col min="7425" max="7425" width="38.28515625" style="75" customWidth="1"/>
    <col min="7426" max="7433" width="13.85546875" style="75" customWidth="1"/>
    <col min="7434" max="7434" width="14.140625" style="75" customWidth="1"/>
    <col min="7435" max="7435" width="12.140625" style="75" customWidth="1"/>
    <col min="7436" max="7680" width="9.140625" style="75" customWidth="1"/>
    <col min="7681" max="7681" width="38.28515625" style="75" customWidth="1"/>
    <col min="7682" max="7689" width="13.85546875" style="75" customWidth="1"/>
    <col min="7690" max="7690" width="14.140625" style="75" customWidth="1"/>
    <col min="7691" max="7691" width="12.140625" style="75" customWidth="1"/>
    <col min="7692" max="7936" width="9.140625" style="75" customWidth="1"/>
    <col min="7937" max="7937" width="38.28515625" style="75" customWidth="1"/>
    <col min="7938" max="7945" width="13.85546875" style="75" customWidth="1"/>
    <col min="7946" max="7946" width="14.140625" style="75" customWidth="1"/>
    <col min="7947" max="7947" width="12.140625" style="75" customWidth="1"/>
    <col min="7948" max="8192" width="9.140625" style="75" customWidth="1"/>
    <col min="8193" max="8193" width="38.28515625" style="75" customWidth="1"/>
    <col min="8194" max="8201" width="13.85546875" style="75" customWidth="1"/>
    <col min="8202" max="8202" width="14.140625" style="75" customWidth="1"/>
    <col min="8203" max="8203" width="12.140625" style="75" customWidth="1"/>
    <col min="8204" max="8448" width="9.140625" style="75" customWidth="1"/>
    <col min="8449" max="8449" width="38.28515625" style="75" customWidth="1"/>
    <col min="8450" max="8457" width="13.85546875" style="75" customWidth="1"/>
    <col min="8458" max="8458" width="14.140625" style="75" customWidth="1"/>
    <col min="8459" max="8459" width="12.140625" style="75" customWidth="1"/>
    <col min="8460" max="8704" width="9.140625" style="75" customWidth="1"/>
    <col min="8705" max="8705" width="38.28515625" style="75" customWidth="1"/>
    <col min="8706" max="8713" width="13.85546875" style="75" customWidth="1"/>
    <col min="8714" max="8714" width="14.140625" style="75" customWidth="1"/>
    <col min="8715" max="8715" width="12.140625" style="75" customWidth="1"/>
    <col min="8716" max="8960" width="9.140625" style="75" customWidth="1"/>
    <col min="8961" max="8961" width="38.28515625" style="75" customWidth="1"/>
    <col min="8962" max="8969" width="13.85546875" style="75" customWidth="1"/>
    <col min="8970" max="8970" width="14.140625" style="75" customWidth="1"/>
    <col min="8971" max="8971" width="12.140625" style="75" customWidth="1"/>
    <col min="8972" max="9216" width="9.140625" style="75" customWidth="1"/>
    <col min="9217" max="9217" width="38.28515625" style="75" customWidth="1"/>
    <col min="9218" max="9225" width="13.85546875" style="75" customWidth="1"/>
    <col min="9226" max="9226" width="14.140625" style="75" customWidth="1"/>
    <col min="9227" max="9227" width="12.140625" style="75" customWidth="1"/>
    <col min="9228" max="9472" width="9.140625" style="75" customWidth="1"/>
    <col min="9473" max="9473" width="38.28515625" style="75" customWidth="1"/>
    <col min="9474" max="9481" width="13.85546875" style="75" customWidth="1"/>
    <col min="9482" max="9482" width="14.140625" style="75" customWidth="1"/>
    <col min="9483" max="9483" width="12.140625" style="75" customWidth="1"/>
    <col min="9484" max="9728" width="9.140625" style="75" customWidth="1"/>
    <col min="9729" max="9729" width="38.28515625" style="75" customWidth="1"/>
    <col min="9730" max="9737" width="13.85546875" style="75" customWidth="1"/>
    <col min="9738" max="9738" width="14.140625" style="75" customWidth="1"/>
    <col min="9739" max="9739" width="12.140625" style="75" customWidth="1"/>
    <col min="9740" max="9984" width="9.140625" style="75" customWidth="1"/>
    <col min="9985" max="9985" width="38.28515625" style="75" customWidth="1"/>
    <col min="9986" max="9993" width="13.85546875" style="75" customWidth="1"/>
    <col min="9994" max="9994" width="14.140625" style="75" customWidth="1"/>
    <col min="9995" max="9995" width="12.140625" style="75" customWidth="1"/>
    <col min="9996" max="10240" width="9.140625" style="75" customWidth="1"/>
    <col min="10241" max="10241" width="38.28515625" style="75" customWidth="1"/>
    <col min="10242" max="10249" width="13.85546875" style="75" customWidth="1"/>
    <col min="10250" max="10250" width="14.140625" style="75" customWidth="1"/>
    <col min="10251" max="10251" width="12.140625" style="75" customWidth="1"/>
    <col min="10252" max="10496" width="9.140625" style="75" customWidth="1"/>
    <col min="10497" max="10497" width="38.28515625" style="75" customWidth="1"/>
    <col min="10498" max="10505" width="13.85546875" style="75" customWidth="1"/>
    <col min="10506" max="10506" width="14.140625" style="75" customWidth="1"/>
    <col min="10507" max="10507" width="12.140625" style="75" customWidth="1"/>
    <col min="10508" max="10752" width="9.140625" style="75" customWidth="1"/>
    <col min="10753" max="10753" width="38.28515625" style="75" customWidth="1"/>
    <col min="10754" max="10761" width="13.85546875" style="75" customWidth="1"/>
    <col min="10762" max="10762" width="14.140625" style="75" customWidth="1"/>
    <col min="10763" max="10763" width="12.140625" style="75" customWidth="1"/>
    <col min="10764" max="11008" width="9.140625" style="75" customWidth="1"/>
    <col min="11009" max="11009" width="38.28515625" style="75" customWidth="1"/>
    <col min="11010" max="11017" width="13.85546875" style="75" customWidth="1"/>
    <col min="11018" max="11018" width="14.140625" style="75" customWidth="1"/>
    <col min="11019" max="11019" width="12.140625" style="75" customWidth="1"/>
    <col min="11020" max="11264" width="9.140625" style="75" customWidth="1"/>
    <col min="11265" max="11265" width="38.28515625" style="75" customWidth="1"/>
    <col min="11266" max="11273" width="13.85546875" style="75" customWidth="1"/>
    <col min="11274" max="11274" width="14.140625" style="75" customWidth="1"/>
    <col min="11275" max="11275" width="12.140625" style="75" customWidth="1"/>
    <col min="11276" max="11520" width="9.140625" style="75" customWidth="1"/>
    <col min="11521" max="11521" width="38.28515625" style="75" customWidth="1"/>
    <col min="11522" max="11529" width="13.85546875" style="75" customWidth="1"/>
    <col min="11530" max="11530" width="14.140625" style="75" customWidth="1"/>
    <col min="11531" max="11531" width="12.140625" style="75" customWidth="1"/>
    <col min="11532" max="11776" width="9.140625" style="75" customWidth="1"/>
    <col min="11777" max="11777" width="38.28515625" style="75" customWidth="1"/>
    <col min="11778" max="11785" width="13.85546875" style="75" customWidth="1"/>
    <col min="11786" max="11786" width="14.140625" style="75" customWidth="1"/>
    <col min="11787" max="11787" width="12.140625" style="75" customWidth="1"/>
    <col min="11788" max="12032" width="9.140625" style="75" customWidth="1"/>
    <col min="12033" max="12033" width="38.28515625" style="75" customWidth="1"/>
    <col min="12034" max="12041" width="13.85546875" style="75" customWidth="1"/>
    <col min="12042" max="12042" width="14.140625" style="75" customWidth="1"/>
    <col min="12043" max="12043" width="12.140625" style="75" customWidth="1"/>
    <col min="12044" max="12288" width="9.140625" style="75" customWidth="1"/>
    <col min="12289" max="12289" width="38.28515625" style="75" customWidth="1"/>
    <col min="12290" max="12297" width="13.85546875" style="75" customWidth="1"/>
    <col min="12298" max="12298" width="14.140625" style="75" customWidth="1"/>
    <col min="12299" max="12299" width="12.140625" style="75" customWidth="1"/>
    <col min="12300" max="12544" width="9.140625" style="75" customWidth="1"/>
    <col min="12545" max="12545" width="38.28515625" style="75" customWidth="1"/>
    <col min="12546" max="12553" width="13.85546875" style="75" customWidth="1"/>
    <col min="12554" max="12554" width="14.140625" style="75" customWidth="1"/>
    <col min="12555" max="12555" width="12.140625" style="75" customWidth="1"/>
    <col min="12556" max="12800" width="9.140625" style="75" customWidth="1"/>
    <col min="12801" max="12801" width="38.28515625" style="75" customWidth="1"/>
    <col min="12802" max="12809" width="13.85546875" style="75" customWidth="1"/>
    <col min="12810" max="12810" width="14.140625" style="75" customWidth="1"/>
    <col min="12811" max="12811" width="12.140625" style="75" customWidth="1"/>
    <col min="12812" max="13056" width="9.140625" style="75" customWidth="1"/>
    <col min="13057" max="13057" width="38.28515625" style="75" customWidth="1"/>
    <col min="13058" max="13065" width="13.85546875" style="75" customWidth="1"/>
    <col min="13066" max="13066" width="14.140625" style="75" customWidth="1"/>
    <col min="13067" max="13067" width="12.140625" style="75" customWidth="1"/>
    <col min="13068" max="13312" width="9.140625" style="75" customWidth="1"/>
    <col min="13313" max="13313" width="38.28515625" style="75" customWidth="1"/>
    <col min="13314" max="13321" width="13.85546875" style="75" customWidth="1"/>
    <col min="13322" max="13322" width="14.140625" style="75" customWidth="1"/>
    <col min="13323" max="13323" width="12.140625" style="75" customWidth="1"/>
    <col min="13324" max="13568" width="9.140625" style="75" customWidth="1"/>
    <col min="13569" max="13569" width="38.28515625" style="75" customWidth="1"/>
    <col min="13570" max="13577" width="13.85546875" style="75" customWidth="1"/>
    <col min="13578" max="13578" width="14.140625" style="75" customWidth="1"/>
    <col min="13579" max="13579" width="12.140625" style="75" customWidth="1"/>
    <col min="13580" max="13824" width="9.140625" style="75" customWidth="1"/>
    <col min="13825" max="13825" width="38.28515625" style="75" customWidth="1"/>
    <col min="13826" max="13833" width="13.85546875" style="75" customWidth="1"/>
    <col min="13834" max="13834" width="14.140625" style="75" customWidth="1"/>
    <col min="13835" max="13835" width="12.140625" style="75" customWidth="1"/>
    <col min="13836" max="14080" width="9.140625" style="75" customWidth="1"/>
    <col min="14081" max="14081" width="38.28515625" style="75" customWidth="1"/>
    <col min="14082" max="14089" width="13.85546875" style="75" customWidth="1"/>
    <col min="14090" max="14090" width="14.140625" style="75" customWidth="1"/>
    <col min="14091" max="14091" width="12.140625" style="75" customWidth="1"/>
    <col min="14092" max="14336" width="9.140625" style="75" customWidth="1"/>
    <col min="14337" max="14337" width="38.28515625" style="75" customWidth="1"/>
    <col min="14338" max="14345" width="13.85546875" style="75" customWidth="1"/>
    <col min="14346" max="14346" width="14.140625" style="75" customWidth="1"/>
    <col min="14347" max="14347" width="12.140625" style="75" customWidth="1"/>
    <col min="14348" max="14592" width="9.140625" style="75" customWidth="1"/>
    <col min="14593" max="14593" width="38.28515625" style="75" customWidth="1"/>
    <col min="14594" max="14601" width="13.85546875" style="75" customWidth="1"/>
    <col min="14602" max="14602" width="14.140625" style="75" customWidth="1"/>
    <col min="14603" max="14603" width="12.140625" style="75" customWidth="1"/>
    <col min="14604" max="14848" width="9.140625" style="75" customWidth="1"/>
    <col min="14849" max="14849" width="38.28515625" style="75" customWidth="1"/>
    <col min="14850" max="14857" width="13.85546875" style="75" customWidth="1"/>
    <col min="14858" max="14858" width="14.140625" style="75" customWidth="1"/>
    <col min="14859" max="14859" width="12.140625" style="75" customWidth="1"/>
    <col min="14860" max="15104" width="9.140625" style="75" customWidth="1"/>
    <col min="15105" max="15105" width="38.28515625" style="75" customWidth="1"/>
    <col min="15106" max="15113" width="13.85546875" style="75" customWidth="1"/>
    <col min="15114" max="15114" width="14.140625" style="75" customWidth="1"/>
    <col min="15115" max="15115" width="12.140625" style="75" customWidth="1"/>
    <col min="15116" max="15360" width="9.140625" style="75" customWidth="1"/>
    <col min="15361" max="15361" width="38.28515625" style="75" customWidth="1"/>
    <col min="15362" max="15369" width="13.85546875" style="75" customWidth="1"/>
    <col min="15370" max="15370" width="14.140625" style="75" customWidth="1"/>
    <col min="15371" max="15371" width="12.140625" style="75" customWidth="1"/>
    <col min="15372" max="15616" width="9.140625" style="75" customWidth="1"/>
    <col min="15617" max="15617" width="38.28515625" style="75" customWidth="1"/>
    <col min="15618" max="15625" width="13.85546875" style="75" customWidth="1"/>
    <col min="15626" max="15626" width="14.140625" style="75" customWidth="1"/>
    <col min="15627" max="15627" width="12.140625" style="75" customWidth="1"/>
    <col min="15628" max="15872" width="9.140625" style="75" customWidth="1"/>
    <col min="15873" max="15873" width="38.28515625" style="75" customWidth="1"/>
    <col min="15874" max="15881" width="13.85546875" style="75" customWidth="1"/>
    <col min="15882" max="15882" width="14.140625" style="75" customWidth="1"/>
    <col min="15883" max="15883" width="12.140625" style="75" customWidth="1"/>
    <col min="15884" max="16128" width="9.140625" style="75" customWidth="1"/>
    <col min="16129" max="16129" width="38.28515625" style="75" customWidth="1"/>
    <col min="16130" max="16137" width="13.85546875" style="75" customWidth="1"/>
    <col min="16138" max="16138" width="14.140625" style="75" customWidth="1"/>
    <col min="16139" max="16139" width="12.140625" style="75" customWidth="1"/>
    <col min="16140" max="16384" width="9.140625" style="75" customWidth="1"/>
  </cols>
  <sheetData>
    <row r="1" spans="1:12" s="141" customFormat="1" ht="30" customHeight="1" x14ac:dyDescent="0.25">
      <c r="A1" s="771" t="s">
        <v>934</v>
      </c>
      <c r="B1" s="771"/>
      <c r="C1" s="771"/>
      <c r="D1" s="771"/>
      <c r="E1" s="771"/>
      <c r="F1" s="771"/>
      <c r="G1" s="771"/>
      <c r="H1" s="771"/>
      <c r="I1" s="771"/>
      <c r="J1" s="771"/>
      <c r="K1" s="771"/>
    </row>
    <row r="2" spans="1:12" s="141" customFormat="1" ht="15" customHeight="1" x14ac:dyDescent="0.25">
      <c r="A2" s="772" t="s">
        <v>699</v>
      </c>
      <c r="B2" s="772"/>
      <c r="C2" s="772"/>
      <c r="D2" s="772"/>
      <c r="E2" s="772"/>
      <c r="F2" s="772"/>
      <c r="G2" s="772"/>
      <c r="H2" s="772"/>
      <c r="I2" s="772"/>
      <c r="J2" s="772"/>
      <c r="K2" s="772"/>
    </row>
    <row r="3" spans="1:12" s="141" customFormat="1" ht="15" customHeight="1" x14ac:dyDescent="0.25">
      <c r="A3" s="772" t="s">
        <v>2</v>
      </c>
      <c r="B3" s="772"/>
      <c r="C3" s="772"/>
      <c r="D3" s="772"/>
      <c r="E3" s="772"/>
      <c r="F3" s="772"/>
      <c r="G3" s="772"/>
      <c r="H3" s="772"/>
      <c r="I3" s="772"/>
      <c r="J3" s="772"/>
      <c r="K3" s="772"/>
    </row>
    <row r="4" spans="1:12" s="142" customFormat="1" ht="30" customHeight="1" x14ac:dyDescent="0.25">
      <c r="A4" s="773" t="s">
        <v>3</v>
      </c>
      <c r="B4" s="773"/>
      <c r="C4" s="773"/>
      <c r="D4" s="773"/>
      <c r="E4" s="773"/>
      <c r="F4" s="773"/>
      <c r="G4" s="773"/>
      <c r="H4" s="773"/>
      <c r="I4" s="773"/>
      <c r="J4" s="773"/>
      <c r="K4" s="773"/>
    </row>
    <row r="5" spans="1:12" ht="15" customHeight="1" x14ac:dyDescent="0.2">
      <c r="A5" s="290"/>
      <c r="B5" s="226"/>
      <c r="C5" s="226"/>
      <c r="D5" s="226"/>
      <c r="E5" s="226"/>
      <c r="F5" s="52"/>
      <c r="G5" s="357"/>
      <c r="H5" s="52"/>
      <c r="I5" s="52"/>
      <c r="J5" s="52"/>
      <c r="K5" s="52"/>
    </row>
    <row r="6" spans="1:12" s="356" customFormat="1" ht="30" customHeight="1" x14ac:dyDescent="0.2">
      <c r="A6" s="292"/>
      <c r="B6" s="292" t="s">
        <v>935</v>
      </c>
      <c r="C6" s="292" t="s">
        <v>936</v>
      </c>
      <c r="D6" s="292" t="s">
        <v>937</v>
      </c>
      <c r="E6" s="292" t="s">
        <v>938</v>
      </c>
      <c r="F6" s="292" t="s">
        <v>939</v>
      </c>
      <c r="G6" s="292" t="s">
        <v>940</v>
      </c>
      <c r="H6" s="292" t="s">
        <v>941</v>
      </c>
      <c r="I6" s="292" t="s">
        <v>942</v>
      </c>
      <c r="J6" s="293" t="s">
        <v>8</v>
      </c>
      <c r="K6" s="294" t="s">
        <v>700</v>
      </c>
    </row>
    <row r="7" spans="1:12" ht="15" customHeight="1" x14ac:dyDescent="0.25">
      <c r="A7" s="244" t="s">
        <v>701</v>
      </c>
      <c r="B7" s="144">
        <v>787317.54869880015</v>
      </c>
      <c r="C7" s="144">
        <v>2753523.7634188002</v>
      </c>
      <c r="D7" s="144">
        <v>1751839.8284638</v>
      </c>
      <c r="E7" s="144">
        <v>54413.018322600001</v>
      </c>
      <c r="F7" s="145">
        <v>490913.76299000002</v>
      </c>
      <c r="G7" s="144">
        <v>762608.29081859998</v>
      </c>
      <c r="H7" s="145">
        <v>16106.5110386</v>
      </c>
      <c r="I7" s="145">
        <v>1164352.4381300004</v>
      </c>
      <c r="J7" s="145">
        <v>7781075.1618812</v>
      </c>
      <c r="K7" s="146">
        <v>0.95496869997305334</v>
      </c>
      <c r="L7" s="428"/>
    </row>
    <row r="8" spans="1:12" ht="15" customHeight="1" x14ac:dyDescent="0.25">
      <c r="A8" s="244" t="s">
        <v>702</v>
      </c>
      <c r="B8" s="429">
        <v>4671.9008000000013</v>
      </c>
      <c r="C8" s="429">
        <v>19007.257399999995</v>
      </c>
      <c r="D8" s="429">
        <v>19940.185690000002</v>
      </c>
      <c r="E8" s="429">
        <v>276.79582000000005</v>
      </c>
      <c r="F8" s="430">
        <v>2458.5994500000002</v>
      </c>
      <c r="G8" s="429">
        <v>3531.5955000000004</v>
      </c>
      <c r="H8" s="430">
        <v>140.26170999999999</v>
      </c>
      <c r="I8" s="430">
        <v>5795.8618100000012</v>
      </c>
      <c r="J8" s="430">
        <v>55822.458180000009</v>
      </c>
      <c r="K8" s="146">
        <v>6.8510712476611661E-3</v>
      </c>
      <c r="L8" s="428"/>
    </row>
    <row r="9" spans="1:12" ht="15" customHeight="1" x14ac:dyDescent="0.25">
      <c r="A9" s="244" t="s">
        <v>703</v>
      </c>
      <c r="B9" s="144">
        <v>56032.562584800013</v>
      </c>
      <c r="C9" s="144">
        <v>21298.012505199989</v>
      </c>
      <c r="D9" s="144">
        <v>5346.9992099999999</v>
      </c>
      <c r="E9" s="144">
        <v>221.37816999999998</v>
      </c>
      <c r="F9" s="145">
        <v>2675.0107499999999</v>
      </c>
      <c r="G9" s="144">
        <v>44438.745626399992</v>
      </c>
      <c r="H9" s="145">
        <v>1177.3705228000001</v>
      </c>
      <c r="I9" s="145">
        <v>9988.3824299999978</v>
      </c>
      <c r="J9" s="145">
        <v>141178.46179919998</v>
      </c>
      <c r="K9" s="146">
        <v>1.7326784451209727E-2</v>
      </c>
      <c r="L9" s="428"/>
    </row>
    <row r="10" spans="1:12" ht="15" customHeight="1" x14ac:dyDescent="0.25">
      <c r="A10" s="244" t="s">
        <v>704</v>
      </c>
      <c r="B10" s="429">
        <v>1789.4141000000004</v>
      </c>
      <c r="C10" s="429">
        <v>989.1105799999998</v>
      </c>
      <c r="D10" s="429">
        <v>259.43371999999994</v>
      </c>
      <c r="E10" s="429">
        <v>11.724260000000001</v>
      </c>
      <c r="F10" s="430">
        <v>124.85898999999999</v>
      </c>
      <c r="G10" s="429">
        <v>1897.2451299999991</v>
      </c>
      <c r="H10" s="430">
        <v>54.201600000000006</v>
      </c>
      <c r="I10" s="430">
        <v>460.14371999999997</v>
      </c>
      <c r="J10" s="430">
        <v>5586.1320999999998</v>
      </c>
      <c r="K10" s="146">
        <v>6.8558408683010608E-4</v>
      </c>
      <c r="L10" s="428"/>
    </row>
    <row r="11" spans="1:12" ht="15" customHeight="1" x14ac:dyDescent="0.25">
      <c r="A11" s="244" t="s">
        <v>705</v>
      </c>
      <c r="B11" s="144">
        <v>11496.061537999996</v>
      </c>
      <c r="C11" s="144">
        <v>9138.0207300000038</v>
      </c>
      <c r="D11" s="144">
        <v>2771.8211299999984</v>
      </c>
      <c r="E11" s="144">
        <v>23.508230000000001</v>
      </c>
      <c r="F11" s="145">
        <v>1363.27098</v>
      </c>
      <c r="G11" s="144">
        <v>8727.9860146000028</v>
      </c>
      <c r="H11" s="145">
        <v>46.384637399999995</v>
      </c>
      <c r="I11" s="145">
        <v>18035.366760000001</v>
      </c>
      <c r="J11" s="145">
        <v>51602.420020000005</v>
      </c>
      <c r="K11" s="146">
        <v>6.3331474040213415E-3</v>
      </c>
      <c r="L11" s="428"/>
    </row>
    <row r="12" spans="1:12" ht="15" customHeight="1" x14ac:dyDescent="0.25">
      <c r="A12" s="244" t="s">
        <v>706</v>
      </c>
      <c r="B12" s="429">
        <v>1173.1374799999994</v>
      </c>
      <c r="C12" s="429">
        <v>1681.6763300000002</v>
      </c>
      <c r="D12" s="429">
        <v>546.02776000000006</v>
      </c>
      <c r="E12" s="429">
        <v>4.7016400000000003</v>
      </c>
      <c r="F12" s="430">
        <v>272.65422999999998</v>
      </c>
      <c r="G12" s="429">
        <v>1668.7157400000006</v>
      </c>
      <c r="H12" s="430">
        <v>9.2768699999999988</v>
      </c>
      <c r="I12" s="430">
        <v>3516.6375100000018</v>
      </c>
      <c r="J12" s="430">
        <v>8872.8275600000015</v>
      </c>
      <c r="K12" s="146">
        <v>1.0889590993244859E-3</v>
      </c>
      <c r="L12" s="428"/>
    </row>
    <row r="13" spans="1:12" ht="15" customHeight="1" x14ac:dyDescent="0.25">
      <c r="A13" s="244" t="s">
        <v>707</v>
      </c>
      <c r="B13" s="144">
        <v>775.73294999999996</v>
      </c>
      <c r="C13" s="144">
        <v>5167.4277899999997</v>
      </c>
      <c r="D13" s="144">
        <v>1632.8898799999995</v>
      </c>
      <c r="E13" s="144">
        <v>0</v>
      </c>
      <c r="F13" s="145">
        <v>421.64249999999993</v>
      </c>
      <c r="G13" s="144">
        <v>1331.2244064000001</v>
      </c>
      <c r="H13" s="145">
        <v>32.330529999999996</v>
      </c>
      <c r="I13" s="145">
        <v>2005.2246500000006</v>
      </c>
      <c r="J13" s="145">
        <v>11366.472706399998</v>
      </c>
      <c r="K13" s="146">
        <v>1.3950033173931865E-3</v>
      </c>
      <c r="L13" s="428"/>
    </row>
    <row r="14" spans="1:12" ht="15" customHeight="1" x14ac:dyDescent="0.25">
      <c r="A14" s="244" t="s">
        <v>708</v>
      </c>
      <c r="B14" s="429">
        <v>256.38457</v>
      </c>
      <c r="C14" s="429">
        <v>2320.0123500000004</v>
      </c>
      <c r="D14" s="429">
        <v>802.03952000000004</v>
      </c>
      <c r="E14" s="429">
        <v>0</v>
      </c>
      <c r="F14" s="430">
        <v>210.82124999999999</v>
      </c>
      <c r="G14" s="429">
        <v>645.01241000000005</v>
      </c>
      <c r="H14" s="430">
        <v>16.165279999999999</v>
      </c>
      <c r="I14" s="430">
        <v>913.06483000000014</v>
      </c>
      <c r="J14" s="430">
        <v>5163.5002100000011</v>
      </c>
      <c r="K14" s="146">
        <v>6.3371461915838186E-4</v>
      </c>
      <c r="L14" s="428"/>
    </row>
    <row r="15" spans="1:12" ht="15" customHeight="1" x14ac:dyDescent="0.25">
      <c r="A15" s="244" t="s">
        <v>709</v>
      </c>
      <c r="B15" s="144">
        <v>271.01166999999998</v>
      </c>
      <c r="C15" s="144">
        <v>4473.3217275999996</v>
      </c>
      <c r="D15" s="144">
        <v>2864.6102499999988</v>
      </c>
      <c r="E15" s="144">
        <v>1.1380599999999998</v>
      </c>
      <c r="F15" s="145">
        <v>1049.08951</v>
      </c>
      <c r="G15" s="144">
        <v>1198.03973</v>
      </c>
      <c r="H15" s="145">
        <v>17.090579999999999</v>
      </c>
      <c r="I15" s="145">
        <v>1141.0200300000004</v>
      </c>
      <c r="J15" s="145">
        <v>11015.321557599998</v>
      </c>
      <c r="K15" s="146">
        <v>1.3519066567020813E-3</v>
      </c>
      <c r="L15" s="428"/>
    </row>
    <row r="16" spans="1:12" ht="15" customHeight="1" x14ac:dyDescent="0.25">
      <c r="A16" s="244" t="s">
        <v>710</v>
      </c>
      <c r="B16" s="429">
        <v>192.31602000000001</v>
      </c>
      <c r="C16" s="429">
        <v>3421.4309900000012</v>
      </c>
      <c r="D16" s="429">
        <v>1902.1412899999998</v>
      </c>
      <c r="E16" s="429">
        <v>0.69045000000000001</v>
      </c>
      <c r="F16" s="430">
        <v>839.27159999999958</v>
      </c>
      <c r="G16" s="429">
        <v>941.33073999999988</v>
      </c>
      <c r="H16" s="430">
        <v>13.672469999999999</v>
      </c>
      <c r="I16" s="430">
        <v>912.81605000000013</v>
      </c>
      <c r="J16" s="430">
        <v>8223.6696100000008</v>
      </c>
      <c r="K16" s="146">
        <v>1.0092881655921358E-3</v>
      </c>
      <c r="L16" s="428"/>
    </row>
    <row r="17" spans="1:12" ht="15" customHeight="1" x14ac:dyDescent="0.25">
      <c r="A17" s="244" t="s">
        <v>711</v>
      </c>
      <c r="B17" s="144">
        <v>9196.0331923999966</v>
      </c>
      <c r="C17" s="144">
        <v>40752.859491200012</v>
      </c>
      <c r="D17" s="144">
        <v>47749.004893999976</v>
      </c>
      <c r="E17" s="144">
        <v>999.76612979999993</v>
      </c>
      <c r="F17" s="145">
        <v>13111.029879999993</v>
      </c>
      <c r="G17" s="144">
        <v>10318.904039000003</v>
      </c>
      <c r="H17" s="145">
        <v>550.71605399999987</v>
      </c>
      <c r="I17" s="145">
        <v>29073.580480200009</v>
      </c>
      <c r="J17" s="145">
        <v>151751.8941606</v>
      </c>
      <c r="K17" s="146">
        <v>1.8624458197620111E-2</v>
      </c>
      <c r="L17" s="428"/>
    </row>
    <row r="18" spans="1:12" ht="15" customHeight="1" x14ac:dyDescent="0.25">
      <c r="A18" s="609" t="s">
        <v>712</v>
      </c>
      <c r="B18" s="610">
        <v>5368.0496999999996</v>
      </c>
      <c r="C18" s="610">
        <v>34319.621040000013</v>
      </c>
      <c r="D18" s="610">
        <v>43035.868629999997</v>
      </c>
      <c r="E18" s="610">
        <v>549.63103000000001</v>
      </c>
      <c r="F18" s="611">
        <v>13102.174000000006</v>
      </c>
      <c r="G18" s="610">
        <v>8402.5722799999985</v>
      </c>
      <c r="H18" s="611">
        <v>550.71605</v>
      </c>
      <c r="I18" s="611">
        <v>27370.563969999985</v>
      </c>
      <c r="J18" s="611">
        <v>132699.1967</v>
      </c>
      <c r="K18" s="612">
        <v>1.6286127138428776E-2</v>
      </c>
      <c r="L18" s="428"/>
    </row>
    <row r="19" spans="1:12" ht="15" customHeight="1" x14ac:dyDescent="0.25">
      <c r="A19" s="613" t="s">
        <v>713</v>
      </c>
      <c r="B19" s="614">
        <v>865088.95063400024</v>
      </c>
      <c r="C19" s="614">
        <v>2834353.4056628002</v>
      </c>
      <c r="D19" s="614">
        <v>1812205.1538277999</v>
      </c>
      <c r="E19" s="614">
        <v>55658.808912400003</v>
      </c>
      <c r="F19" s="614">
        <v>509533.80661000003</v>
      </c>
      <c r="G19" s="614">
        <v>828623.19063500001</v>
      </c>
      <c r="H19" s="614">
        <v>17930.4033628</v>
      </c>
      <c r="I19" s="614">
        <v>1224596.0124802003</v>
      </c>
      <c r="J19" s="614">
        <v>8147989.732125002</v>
      </c>
      <c r="K19" s="615">
        <v>1</v>
      </c>
      <c r="L19" s="428"/>
    </row>
    <row r="20" spans="1:12" ht="15" customHeight="1" x14ac:dyDescent="0.2">
      <c r="A20" s="609" t="s">
        <v>714</v>
      </c>
      <c r="B20" s="616">
        <v>13451.202670000001</v>
      </c>
      <c r="C20" s="616">
        <v>61739.108690000008</v>
      </c>
      <c r="D20" s="616">
        <v>66485.696609999999</v>
      </c>
      <c r="E20" s="616">
        <v>843.54320000000007</v>
      </c>
      <c r="F20" s="616">
        <v>17008.379520000006</v>
      </c>
      <c r="G20" s="616">
        <v>17086.471799999999</v>
      </c>
      <c r="H20" s="616">
        <v>784.29398000000003</v>
      </c>
      <c r="I20" s="616">
        <v>38969.087889999988</v>
      </c>
      <c r="J20" s="616">
        <v>216367.78435999999</v>
      </c>
      <c r="K20" s="617"/>
    </row>
    <row r="21" spans="1:12" s="156" customFormat="1" ht="15" customHeight="1" thickBot="1" x14ac:dyDescent="0.25">
      <c r="A21" s="295" t="s">
        <v>715</v>
      </c>
      <c r="B21" s="154">
        <v>0.1061720717716693</v>
      </c>
      <c r="C21" s="154">
        <v>0.34785922648967288</v>
      </c>
      <c r="D21" s="154">
        <v>0.22241132026502633</v>
      </c>
      <c r="E21" s="154">
        <v>6.8309866288803166E-3</v>
      </c>
      <c r="F21" s="154">
        <v>6.2534910249219616E-2</v>
      </c>
      <c r="G21" s="154">
        <v>0.10169664148789918</v>
      </c>
      <c r="H21" s="154">
        <v>2.2005922874578461E-3</v>
      </c>
      <c r="I21" s="154">
        <v>0.15029425082017436</v>
      </c>
      <c r="J21" s="154">
        <v>0.99999999999999978</v>
      </c>
      <c r="K21" s="155"/>
    </row>
    <row r="22" spans="1:12" ht="15" customHeight="1" thickTop="1" x14ac:dyDescent="0.2">
      <c r="A22" s="431" t="s">
        <v>716</v>
      </c>
      <c r="B22" s="432"/>
      <c r="C22" s="432"/>
      <c r="D22" s="432"/>
      <c r="E22" s="432"/>
      <c r="F22" s="433"/>
      <c r="G22" s="433"/>
      <c r="H22" s="433"/>
      <c r="I22" s="433"/>
      <c r="J22" s="433"/>
      <c r="K22" s="433"/>
    </row>
    <row r="23" spans="1:12" ht="60.75" customHeight="1" x14ac:dyDescent="0.2">
      <c r="A23" s="800" t="s">
        <v>375</v>
      </c>
      <c r="B23" s="802"/>
      <c r="C23" s="802"/>
      <c r="D23" s="802"/>
      <c r="E23" s="802"/>
      <c r="F23" s="802"/>
      <c r="G23" s="802"/>
      <c r="H23" s="802"/>
      <c r="I23" s="802"/>
      <c r="J23" s="802"/>
      <c r="K23" s="802"/>
    </row>
    <row r="24" spans="1:12" ht="51.75" customHeight="1" x14ac:dyDescent="0.2">
      <c r="A24" s="800" t="s">
        <v>376</v>
      </c>
      <c r="B24" s="801"/>
      <c r="C24" s="801"/>
      <c r="D24" s="801"/>
      <c r="E24" s="801"/>
      <c r="F24" s="801"/>
      <c r="G24" s="801"/>
      <c r="H24" s="801"/>
      <c r="I24" s="801"/>
      <c r="J24" s="801"/>
      <c r="K24" s="801"/>
    </row>
    <row r="25" spans="1:12" ht="15" customHeight="1" x14ac:dyDescent="0.2">
      <c r="A25" s="74" t="s">
        <v>717</v>
      </c>
      <c r="B25" s="298"/>
      <c r="C25" s="298"/>
      <c r="D25" s="298"/>
      <c r="E25" s="298"/>
      <c r="F25" s="74"/>
      <c r="G25" s="74"/>
      <c r="H25" s="74"/>
      <c r="I25" s="74"/>
      <c r="J25" s="74"/>
      <c r="K25" s="74"/>
    </row>
    <row r="26" spans="1:12" ht="15" customHeight="1" x14ac:dyDescent="0.2">
      <c r="A26" s="290"/>
      <c r="B26" s="84"/>
      <c r="C26" s="84"/>
      <c r="D26" s="84"/>
      <c r="E26" s="84"/>
      <c r="F26" s="84"/>
      <c r="G26" s="84"/>
      <c r="H26" s="84"/>
      <c r="I26" s="84"/>
      <c r="J26" s="84"/>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9B929-FCFA-4E46-96EE-729AAD5E8BAF}">
  <sheetPr codeName="Hoja29"/>
  <dimension ref="A1:L216"/>
  <sheetViews>
    <sheetView topLeftCell="A16" zoomScale="85" zoomScaleNormal="85" workbookViewId="0">
      <selection activeCell="D11" sqref="D11"/>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94" t="s">
        <v>934</v>
      </c>
      <c r="B1" s="794"/>
      <c r="C1" s="794"/>
      <c r="D1" s="794"/>
      <c r="E1" s="794"/>
      <c r="F1" s="794"/>
      <c r="G1" s="794"/>
      <c r="H1" s="794"/>
      <c r="I1" s="794"/>
      <c r="J1" s="794"/>
      <c r="K1" s="794"/>
    </row>
    <row r="2" spans="1:11" ht="18" x14ac:dyDescent="0.25">
      <c r="A2" s="794" t="s">
        <v>822</v>
      </c>
      <c r="B2" s="794"/>
      <c r="C2" s="794"/>
      <c r="D2" s="794"/>
      <c r="E2" s="794"/>
      <c r="F2" s="794"/>
      <c r="G2" s="794"/>
      <c r="H2" s="794"/>
      <c r="I2" s="794"/>
      <c r="J2" s="794"/>
      <c r="K2" s="794"/>
    </row>
    <row r="3" spans="1:11" ht="18" x14ac:dyDescent="0.25">
      <c r="A3" s="794" t="s">
        <v>2</v>
      </c>
      <c r="B3" s="794"/>
      <c r="C3" s="794"/>
      <c r="D3" s="794"/>
      <c r="E3" s="794"/>
      <c r="F3" s="794"/>
      <c r="G3" s="794"/>
      <c r="H3" s="794"/>
      <c r="I3" s="794"/>
      <c r="J3" s="794"/>
      <c r="K3" s="794"/>
    </row>
    <row r="4" spans="1:11" ht="18" x14ac:dyDescent="0.25">
      <c r="A4" s="795" t="s">
        <v>3</v>
      </c>
      <c r="B4" s="795"/>
      <c r="C4" s="795"/>
      <c r="D4" s="795"/>
      <c r="E4" s="795"/>
      <c r="F4" s="795"/>
      <c r="G4" s="795"/>
      <c r="H4" s="795"/>
      <c r="I4" s="795"/>
      <c r="J4" s="795"/>
      <c r="K4" s="795"/>
    </row>
    <row r="5" spans="1:11" ht="17.25" thickBot="1" x14ac:dyDescent="0.35">
      <c r="A5" s="246"/>
      <c r="B5" s="247"/>
      <c r="C5" s="247"/>
      <c r="D5" s="247"/>
      <c r="E5" s="247"/>
      <c r="F5" s="247"/>
      <c r="G5" s="247"/>
      <c r="H5" s="247"/>
      <c r="I5" s="247"/>
      <c r="J5" s="247"/>
      <c r="K5" s="248"/>
    </row>
    <row r="6" spans="1:11" ht="27.75" thickTop="1" thickBot="1" x14ac:dyDescent="0.3">
      <c r="A6" s="249" t="s">
        <v>823</v>
      </c>
      <c r="B6" s="250" t="s">
        <v>935</v>
      </c>
      <c r="C6" s="250" t="s">
        <v>936</v>
      </c>
      <c r="D6" s="250" t="s">
        <v>937</v>
      </c>
      <c r="E6" s="250" t="s">
        <v>938</v>
      </c>
      <c r="F6" s="250" t="s">
        <v>939</v>
      </c>
      <c r="G6" s="250" t="s">
        <v>940</v>
      </c>
      <c r="H6" s="250" t="s">
        <v>941</v>
      </c>
      <c r="I6" s="250" t="s">
        <v>942</v>
      </c>
      <c r="J6" s="251" t="s">
        <v>8</v>
      </c>
      <c r="K6" s="250" t="s">
        <v>824</v>
      </c>
    </row>
    <row r="7" spans="1:11" ht="15.75" thickTop="1" x14ac:dyDescent="0.25">
      <c r="A7" s="252" t="s">
        <v>825</v>
      </c>
      <c r="B7" s="253">
        <v>0</v>
      </c>
      <c r="C7" s="253">
        <v>0</v>
      </c>
      <c r="D7" s="253">
        <v>0</v>
      </c>
      <c r="E7" s="253">
        <v>0</v>
      </c>
      <c r="F7" s="253">
        <v>0</v>
      </c>
      <c r="G7" s="253">
        <v>0</v>
      </c>
      <c r="H7" s="253">
        <v>0</v>
      </c>
      <c r="I7" s="253">
        <v>0</v>
      </c>
      <c r="J7" s="253">
        <v>0</v>
      </c>
      <c r="K7" s="32">
        <v>0</v>
      </c>
    </row>
    <row r="8" spans="1:11" x14ac:dyDescent="0.25">
      <c r="A8" s="252" t="s">
        <v>826</v>
      </c>
      <c r="B8" s="253">
        <v>30496.303589999996</v>
      </c>
      <c r="C8" s="253">
        <v>94357.09332</v>
      </c>
      <c r="D8" s="253">
        <v>57909.798320000002</v>
      </c>
      <c r="E8" s="253">
        <v>0</v>
      </c>
      <c r="F8" s="253">
        <v>0</v>
      </c>
      <c r="G8" s="253">
        <v>25378.82343</v>
      </c>
      <c r="H8" s="253">
        <v>0</v>
      </c>
      <c r="I8" s="253">
        <v>10121.241119999999</v>
      </c>
      <c r="J8" s="253">
        <v>218263.25977999999</v>
      </c>
      <c r="K8" s="32">
        <v>0.12460356944559796</v>
      </c>
    </row>
    <row r="9" spans="1:11" x14ac:dyDescent="0.25">
      <c r="A9" s="252" t="s">
        <v>827</v>
      </c>
      <c r="B9" s="253">
        <v>10905.82582</v>
      </c>
      <c r="C9" s="253">
        <v>217033.11111000003</v>
      </c>
      <c r="D9" s="253">
        <v>17362.771430000001</v>
      </c>
      <c r="E9" s="253">
        <v>0</v>
      </c>
      <c r="F9" s="253">
        <v>0</v>
      </c>
      <c r="G9" s="253">
        <v>4000</v>
      </c>
      <c r="H9" s="253">
        <v>0</v>
      </c>
      <c r="I9" s="253">
        <v>19000</v>
      </c>
      <c r="J9" s="253">
        <v>268301.70836000005</v>
      </c>
      <c r="K9" s="32">
        <v>0.15316984903325098</v>
      </c>
    </row>
    <row r="10" spans="1:11" x14ac:dyDescent="0.25">
      <c r="A10" s="252" t="s">
        <v>828</v>
      </c>
      <c r="B10" s="253">
        <v>26852.532299999999</v>
      </c>
      <c r="C10" s="253">
        <v>70121.812519999992</v>
      </c>
      <c r="D10" s="253">
        <v>19956.513309999998</v>
      </c>
      <c r="E10" s="253">
        <v>0</v>
      </c>
      <c r="F10" s="253">
        <v>6910.7744500000008</v>
      </c>
      <c r="G10" s="253">
        <v>20925</v>
      </c>
      <c r="H10" s="253">
        <v>0</v>
      </c>
      <c r="I10" s="253">
        <v>9509.9839800000009</v>
      </c>
      <c r="J10" s="253">
        <v>154276.61655999997</v>
      </c>
      <c r="K10" s="32">
        <v>8.8074452497145989E-2</v>
      </c>
    </row>
    <row r="11" spans="1:11" x14ac:dyDescent="0.25">
      <c r="A11" s="252" t="s">
        <v>829</v>
      </c>
      <c r="B11" s="253">
        <v>4088.7593100000004</v>
      </c>
      <c r="C11" s="253">
        <v>42872.328049999996</v>
      </c>
      <c r="D11" s="253">
        <v>14195.896129999999</v>
      </c>
      <c r="E11" s="253">
        <v>0</v>
      </c>
      <c r="F11" s="253">
        <v>10556.64213</v>
      </c>
      <c r="G11" s="253">
        <v>18327.425999999999</v>
      </c>
      <c r="H11" s="253">
        <v>0</v>
      </c>
      <c r="I11" s="253">
        <v>22928.133819999999</v>
      </c>
      <c r="J11" s="253">
        <v>112969.18544000002</v>
      </c>
      <c r="K11" s="32">
        <v>6.44925937483663E-2</v>
      </c>
    </row>
    <row r="12" spans="1:11" x14ac:dyDescent="0.25">
      <c r="A12" s="252" t="s">
        <v>830</v>
      </c>
      <c r="B12" s="253">
        <v>5231.0970699999998</v>
      </c>
      <c r="C12" s="253">
        <v>50166.708440000002</v>
      </c>
      <c r="D12" s="253">
        <v>46743.028740000002</v>
      </c>
      <c r="E12" s="253">
        <v>0</v>
      </c>
      <c r="F12" s="253">
        <v>1840</v>
      </c>
      <c r="G12" s="253">
        <v>21374.85542</v>
      </c>
      <c r="H12" s="253">
        <v>0</v>
      </c>
      <c r="I12" s="253">
        <v>27000</v>
      </c>
      <c r="J12" s="253">
        <v>152355.68967000002</v>
      </c>
      <c r="K12" s="32">
        <v>8.697782108341523E-2</v>
      </c>
    </row>
    <row r="13" spans="1:11" x14ac:dyDescent="0.25">
      <c r="A13" s="252" t="s">
        <v>831</v>
      </c>
      <c r="B13" s="253">
        <v>8343.5102200000001</v>
      </c>
      <c r="C13" s="253">
        <v>9692.8073499999991</v>
      </c>
      <c r="D13" s="253">
        <v>10887.276960000001</v>
      </c>
      <c r="E13" s="253">
        <v>0</v>
      </c>
      <c r="F13" s="253">
        <v>2147.5768699999999</v>
      </c>
      <c r="G13" s="253">
        <v>18542.851239999996</v>
      </c>
      <c r="H13" s="253">
        <v>0</v>
      </c>
      <c r="I13" s="253">
        <v>0</v>
      </c>
      <c r="J13" s="253">
        <v>49614.022639999996</v>
      </c>
      <c r="K13" s="32">
        <v>2.8323980507438517E-2</v>
      </c>
    </row>
    <row r="14" spans="1:11" x14ac:dyDescent="0.25">
      <c r="A14" s="252" t="s">
        <v>832</v>
      </c>
      <c r="B14" s="253">
        <v>5039.0178900000001</v>
      </c>
      <c r="C14" s="253">
        <v>11993.022870000001</v>
      </c>
      <c r="D14" s="253">
        <v>10979.957420000001</v>
      </c>
      <c r="E14" s="253">
        <v>0</v>
      </c>
      <c r="F14" s="253">
        <v>2862.7337999999995</v>
      </c>
      <c r="G14" s="253">
        <v>18344.72983</v>
      </c>
      <c r="H14" s="253">
        <v>0</v>
      </c>
      <c r="I14" s="253">
        <v>316.62412</v>
      </c>
      <c r="J14" s="253">
        <v>49536.085930000001</v>
      </c>
      <c r="K14" s="32">
        <v>2.8279487484349636E-2</v>
      </c>
    </row>
    <row r="15" spans="1:11" x14ac:dyDescent="0.25">
      <c r="A15" s="252" t="s">
        <v>833</v>
      </c>
      <c r="B15" s="253">
        <v>3265.3757100000003</v>
      </c>
      <c r="C15" s="253">
        <v>6880.4192700000012</v>
      </c>
      <c r="D15" s="253">
        <v>8462.6638400000011</v>
      </c>
      <c r="E15" s="253">
        <v>0</v>
      </c>
      <c r="F15" s="253">
        <v>1411.06953</v>
      </c>
      <c r="G15" s="253">
        <v>9004.0310800000007</v>
      </c>
      <c r="H15" s="253">
        <v>0</v>
      </c>
      <c r="I15" s="253">
        <v>1524.4235000000001</v>
      </c>
      <c r="J15" s="253">
        <v>30547.982930000006</v>
      </c>
      <c r="K15" s="32">
        <v>1.7439433994882476E-2</v>
      </c>
    </row>
    <row r="16" spans="1:11" x14ac:dyDescent="0.25">
      <c r="A16" s="252" t="s">
        <v>834</v>
      </c>
      <c r="B16" s="253">
        <v>7922.8865999999998</v>
      </c>
      <c r="C16" s="253">
        <v>16428.232619999999</v>
      </c>
      <c r="D16" s="253">
        <v>16421.593489999999</v>
      </c>
      <c r="E16" s="253">
        <v>0</v>
      </c>
      <c r="F16" s="253">
        <v>3923.98531</v>
      </c>
      <c r="G16" s="253">
        <v>19200.044910000001</v>
      </c>
      <c r="H16" s="253">
        <v>0</v>
      </c>
      <c r="I16" s="253">
        <v>1204.6778899999999</v>
      </c>
      <c r="J16" s="253">
        <v>65101.420819999992</v>
      </c>
      <c r="K16" s="32">
        <v>3.7165528538006733E-2</v>
      </c>
    </row>
    <row r="17" spans="1:12" x14ac:dyDescent="0.25">
      <c r="A17" s="252" t="s">
        <v>835</v>
      </c>
      <c r="B17" s="253">
        <v>12508.736159999999</v>
      </c>
      <c r="C17" s="253">
        <v>38078.509380000003</v>
      </c>
      <c r="D17" s="253">
        <v>22795.457989999999</v>
      </c>
      <c r="E17" s="253">
        <v>0</v>
      </c>
      <c r="F17" s="253">
        <v>6886.9407199999996</v>
      </c>
      <c r="G17" s="253">
        <v>23286.122740000003</v>
      </c>
      <c r="H17" s="253">
        <v>0</v>
      </c>
      <c r="I17" s="253">
        <v>4725.4598900000001</v>
      </c>
      <c r="J17" s="253">
        <v>108281.22688</v>
      </c>
      <c r="K17" s="32">
        <v>6.1816301043044149E-2</v>
      </c>
    </row>
    <row r="18" spans="1:12" x14ac:dyDescent="0.25">
      <c r="A18" s="252" t="s">
        <v>836</v>
      </c>
      <c r="B18" s="253">
        <v>13914.206099999999</v>
      </c>
      <c r="C18" s="253">
        <v>235124.42277</v>
      </c>
      <c r="D18" s="253">
        <v>43890.455260000002</v>
      </c>
      <c r="E18" s="253">
        <v>0</v>
      </c>
      <c r="F18" s="253">
        <v>44933.903910000001</v>
      </c>
      <c r="G18" s="253">
        <v>38475.196520000005</v>
      </c>
      <c r="H18" s="253">
        <v>0</v>
      </c>
      <c r="I18" s="253">
        <v>65794.596240000013</v>
      </c>
      <c r="J18" s="253">
        <v>442132.78080000007</v>
      </c>
      <c r="K18" s="32">
        <v>0.25240767828776056</v>
      </c>
    </row>
    <row r="19" spans="1:12" x14ac:dyDescent="0.25">
      <c r="A19" s="252" t="s">
        <v>837</v>
      </c>
      <c r="B19" s="253">
        <v>2385.3321799999999</v>
      </c>
      <c r="C19" s="253">
        <v>30014.236109999998</v>
      </c>
      <c r="D19" s="253">
        <v>8706.8501899999992</v>
      </c>
      <c r="E19" s="253">
        <v>0</v>
      </c>
      <c r="F19" s="253">
        <v>5653.9153200000001</v>
      </c>
      <c r="G19" s="253">
        <v>6374.1989800000001</v>
      </c>
      <c r="H19" s="253">
        <v>0</v>
      </c>
      <c r="I19" s="253">
        <v>7194.1726299999991</v>
      </c>
      <c r="J19" s="253">
        <v>60328.705410000002</v>
      </c>
      <c r="K19" s="32">
        <v>3.4440849283085682E-2</v>
      </c>
    </row>
    <row r="20" spans="1:12" ht="15.75" thickBot="1" x14ac:dyDescent="0.3">
      <c r="A20" s="252" t="s">
        <v>838</v>
      </c>
      <c r="B20" s="253">
        <v>3840.2360299999996</v>
      </c>
      <c r="C20" s="253">
        <v>15009.75786</v>
      </c>
      <c r="D20" s="253">
        <v>7652.9193800000003</v>
      </c>
      <c r="E20" s="253">
        <v>0</v>
      </c>
      <c r="F20" s="253">
        <v>2917.4023900000002</v>
      </c>
      <c r="G20" s="253">
        <v>5156.5033599999997</v>
      </c>
      <c r="H20" s="253">
        <v>0</v>
      </c>
      <c r="I20" s="253">
        <v>5375.870719999999</v>
      </c>
      <c r="J20" s="253">
        <v>39952.689739999994</v>
      </c>
      <c r="K20" s="32">
        <v>2.2808455053655748E-2</v>
      </c>
    </row>
    <row r="21" spans="1:12" ht="16.5" thickTop="1" thickBot="1" x14ac:dyDescent="0.3">
      <c r="A21" s="249" t="s">
        <v>725</v>
      </c>
      <c r="B21" s="254">
        <v>134793.81897999995</v>
      </c>
      <c r="C21" s="254">
        <v>837772.46167000011</v>
      </c>
      <c r="D21" s="254">
        <v>285965.18245999998</v>
      </c>
      <c r="E21" s="254">
        <v>0</v>
      </c>
      <c r="F21" s="254">
        <v>90044.944430000003</v>
      </c>
      <c r="G21" s="254">
        <v>228389.78350999998</v>
      </c>
      <c r="H21" s="254">
        <v>0</v>
      </c>
      <c r="I21" s="254">
        <v>174695.18391000002</v>
      </c>
      <c r="J21" s="254">
        <v>1751661.3749600002</v>
      </c>
      <c r="K21" s="255">
        <v>0.99999999999999989</v>
      </c>
    </row>
    <row r="22" spans="1:12" ht="16.5" thickTop="1" thickBot="1" x14ac:dyDescent="0.3">
      <c r="A22" s="256" t="s">
        <v>839</v>
      </c>
      <c r="B22" s="32">
        <v>7.6951984502757004E-2</v>
      </c>
      <c r="C22" s="32">
        <v>0.47827306901091599</v>
      </c>
      <c r="D22" s="32">
        <v>0.16325368963880368</v>
      </c>
      <c r="E22" s="32">
        <v>0</v>
      </c>
      <c r="F22" s="32">
        <v>5.1405451828299982E-2</v>
      </c>
      <c r="G22" s="32">
        <v>0.13038466610889068</v>
      </c>
      <c r="H22" s="32">
        <v>0</v>
      </c>
      <c r="I22" s="32">
        <v>9.9731138910332626E-2</v>
      </c>
      <c r="J22" s="32">
        <v>1</v>
      </c>
      <c r="K22" s="257"/>
    </row>
    <row r="23" spans="1:12" ht="27.75" thickTop="1" thickBot="1" x14ac:dyDescent="0.3">
      <c r="A23" s="258" t="s">
        <v>840</v>
      </c>
      <c r="B23" s="250" t="s">
        <v>935</v>
      </c>
      <c r="C23" s="250" t="s">
        <v>936</v>
      </c>
      <c r="D23" s="250" t="s">
        <v>937</v>
      </c>
      <c r="E23" s="250" t="s">
        <v>938</v>
      </c>
      <c r="F23" s="250" t="s">
        <v>939</v>
      </c>
      <c r="G23" s="250" t="s">
        <v>940</v>
      </c>
      <c r="H23" s="250" t="s">
        <v>941</v>
      </c>
      <c r="I23" s="250" t="s">
        <v>942</v>
      </c>
      <c r="J23" s="251" t="s">
        <v>8</v>
      </c>
      <c r="K23" s="250" t="s">
        <v>700</v>
      </c>
    </row>
    <row r="24" spans="1:12" ht="15.75" thickTop="1" x14ac:dyDescent="0.25">
      <c r="A24" s="252" t="s">
        <v>825</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826</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827</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828</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829</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830</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831</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832</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833</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834</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835</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836</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837</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838</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725</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839</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796" t="s">
        <v>841</v>
      </c>
      <c r="B41" s="797"/>
      <c r="C41" s="797"/>
      <c r="D41" s="797"/>
      <c r="E41" s="797"/>
      <c r="F41" s="797"/>
      <c r="G41" s="797"/>
      <c r="H41" s="797"/>
      <c r="I41" s="797"/>
      <c r="J41" s="797"/>
      <c r="K41" s="797"/>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794" t="s">
        <v>934</v>
      </c>
      <c r="B44" s="794"/>
      <c r="C44" s="794"/>
      <c r="D44" s="794"/>
      <c r="E44" s="794"/>
      <c r="F44" s="794"/>
      <c r="G44" s="794"/>
      <c r="H44" s="794"/>
      <c r="I44" s="794"/>
      <c r="J44" s="794"/>
      <c r="K44" s="794"/>
    </row>
    <row r="45" spans="1:12" ht="18" x14ac:dyDescent="0.25">
      <c r="A45" s="794" t="s">
        <v>842</v>
      </c>
      <c r="B45" s="794"/>
      <c r="C45" s="794"/>
      <c r="D45" s="794"/>
      <c r="E45" s="794"/>
      <c r="F45" s="794"/>
      <c r="G45" s="794"/>
      <c r="H45" s="794"/>
      <c r="I45" s="794"/>
      <c r="J45" s="794"/>
      <c r="K45" s="794"/>
    </row>
    <row r="46" spans="1:12" ht="18" x14ac:dyDescent="0.25">
      <c r="A46" s="794" t="s">
        <v>2</v>
      </c>
      <c r="B46" s="794"/>
      <c r="C46" s="794"/>
      <c r="D46" s="794"/>
      <c r="E46" s="794"/>
      <c r="F46" s="794"/>
      <c r="G46" s="794"/>
      <c r="H46" s="794"/>
      <c r="I46" s="794"/>
      <c r="J46" s="794"/>
      <c r="K46" s="794"/>
    </row>
    <row r="47" spans="1:12" ht="27" customHeight="1" x14ac:dyDescent="0.25">
      <c r="A47" s="795" t="s">
        <v>3</v>
      </c>
      <c r="B47" s="795"/>
      <c r="C47" s="795"/>
      <c r="D47" s="795"/>
      <c r="E47" s="795"/>
      <c r="F47" s="795"/>
      <c r="G47" s="795"/>
      <c r="H47" s="795"/>
      <c r="I47" s="795"/>
      <c r="J47" s="795"/>
      <c r="K47" s="795"/>
    </row>
    <row r="48" spans="1:12" ht="15.75" thickBot="1" x14ac:dyDescent="0.3">
      <c r="A48" s="270"/>
      <c r="B48" s="271"/>
      <c r="C48" s="272"/>
      <c r="D48" s="271"/>
      <c r="E48" s="271"/>
      <c r="F48" s="271"/>
      <c r="G48" s="271"/>
      <c r="H48" s="271"/>
      <c r="I48" s="273"/>
      <c r="J48" s="271"/>
      <c r="K48" s="248"/>
    </row>
    <row r="49" spans="1:12" ht="27.75" thickTop="1" thickBot="1" x14ac:dyDescent="0.3">
      <c r="A49" s="250" t="s">
        <v>823</v>
      </c>
      <c r="B49" s="250" t="s">
        <v>935</v>
      </c>
      <c r="C49" s="250" t="s">
        <v>936</v>
      </c>
      <c r="D49" s="250" t="s">
        <v>937</v>
      </c>
      <c r="E49" s="250" t="s">
        <v>938</v>
      </c>
      <c r="F49" s="250" t="s">
        <v>939</v>
      </c>
      <c r="G49" s="250" t="s">
        <v>940</v>
      </c>
      <c r="H49" s="250" t="s">
        <v>941</v>
      </c>
      <c r="I49" s="250" t="s">
        <v>942</v>
      </c>
      <c r="J49" s="251" t="s">
        <v>8</v>
      </c>
      <c r="K49" s="250" t="s">
        <v>824</v>
      </c>
    </row>
    <row r="50" spans="1:12" ht="15.75" thickTop="1" x14ac:dyDescent="0.25">
      <c r="A50" s="252" t="s">
        <v>825</v>
      </c>
      <c r="B50" s="253">
        <v>0</v>
      </c>
      <c r="C50" s="253">
        <v>0</v>
      </c>
      <c r="D50" s="253">
        <v>0</v>
      </c>
      <c r="E50" s="253">
        <v>0</v>
      </c>
      <c r="F50" s="253">
        <v>0</v>
      </c>
      <c r="G50" s="253">
        <v>0</v>
      </c>
      <c r="H50" s="253">
        <v>0</v>
      </c>
      <c r="I50" s="253">
        <v>0</v>
      </c>
      <c r="J50" s="253">
        <v>0</v>
      </c>
      <c r="K50" s="32">
        <v>0</v>
      </c>
      <c r="L50" s="259"/>
    </row>
    <row r="51" spans="1:12" x14ac:dyDescent="0.25">
      <c r="A51" s="252" t="s">
        <v>826</v>
      </c>
      <c r="B51" s="253">
        <v>0</v>
      </c>
      <c r="C51" s="253">
        <v>0</v>
      </c>
      <c r="D51" s="253">
        <v>0</v>
      </c>
      <c r="E51" s="253">
        <v>0</v>
      </c>
      <c r="F51" s="253">
        <v>0</v>
      </c>
      <c r="G51" s="253">
        <v>0</v>
      </c>
      <c r="H51" s="253">
        <v>0</v>
      </c>
      <c r="I51" s="253">
        <v>0</v>
      </c>
      <c r="J51" s="253">
        <v>0</v>
      </c>
      <c r="K51" s="32">
        <v>0</v>
      </c>
      <c r="L51" s="259"/>
    </row>
    <row r="52" spans="1:12" x14ac:dyDescent="0.25">
      <c r="A52" s="252" t="s">
        <v>827</v>
      </c>
      <c r="B52" s="253">
        <v>0</v>
      </c>
      <c r="C52" s="253">
        <v>0</v>
      </c>
      <c r="D52" s="253">
        <v>0</v>
      </c>
      <c r="E52" s="253">
        <v>0</v>
      </c>
      <c r="F52" s="253">
        <v>0</v>
      </c>
      <c r="G52" s="253">
        <v>0</v>
      </c>
      <c r="H52" s="253">
        <v>0</v>
      </c>
      <c r="I52" s="253">
        <v>0</v>
      </c>
      <c r="J52" s="253">
        <v>0</v>
      </c>
      <c r="K52" s="32">
        <v>0</v>
      </c>
      <c r="L52" s="259"/>
    </row>
    <row r="53" spans="1:12" x14ac:dyDescent="0.25">
      <c r="A53" s="252" t="s">
        <v>828</v>
      </c>
      <c r="B53" s="253">
        <v>0</v>
      </c>
      <c r="C53" s="253">
        <v>0</v>
      </c>
      <c r="D53" s="253">
        <v>0</v>
      </c>
      <c r="E53" s="253">
        <v>0</v>
      </c>
      <c r="F53" s="253">
        <v>0</v>
      </c>
      <c r="G53" s="253">
        <v>0</v>
      </c>
      <c r="H53" s="253">
        <v>0</v>
      </c>
      <c r="I53" s="253">
        <v>0</v>
      </c>
      <c r="J53" s="253">
        <v>0</v>
      </c>
      <c r="K53" s="32">
        <v>0</v>
      </c>
      <c r="L53" s="259"/>
    </row>
    <row r="54" spans="1:12" x14ac:dyDescent="0.25">
      <c r="A54" s="252" t="s">
        <v>829</v>
      </c>
      <c r="B54" s="253">
        <v>0</v>
      </c>
      <c r="C54" s="253">
        <v>0</v>
      </c>
      <c r="D54" s="253">
        <v>0</v>
      </c>
      <c r="E54" s="253">
        <v>0</v>
      </c>
      <c r="F54" s="253">
        <v>0</v>
      </c>
      <c r="G54" s="253">
        <v>0</v>
      </c>
      <c r="H54" s="253">
        <v>0</v>
      </c>
      <c r="I54" s="253">
        <v>0</v>
      </c>
      <c r="J54" s="253">
        <v>0</v>
      </c>
      <c r="K54" s="32">
        <v>0</v>
      </c>
      <c r="L54" s="259"/>
    </row>
    <row r="55" spans="1:12" x14ac:dyDescent="0.25">
      <c r="A55" s="252" t="s">
        <v>830</v>
      </c>
      <c r="B55" s="253">
        <v>0</v>
      </c>
      <c r="C55" s="253">
        <v>0</v>
      </c>
      <c r="D55" s="253">
        <v>0</v>
      </c>
      <c r="E55" s="253">
        <v>0</v>
      </c>
      <c r="F55" s="253">
        <v>0</v>
      </c>
      <c r="G55" s="253">
        <v>0</v>
      </c>
      <c r="H55" s="253">
        <v>0</v>
      </c>
      <c r="I55" s="253">
        <v>0</v>
      </c>
      <c r="J55" s="253">
        <v>0</v>
      </c>
      <c r="K55" s="32">
        <v>0</v>
      </c>
      <c r="L55" s="259"/>
    </row>
    <row r="56" spans="1:12" x14ac:dyDescent="0.25">
      <c r="A56" s="252" t="s">
        <v>831</v>
      </c>
      <c r="B56" s="253">
        <v>0</v>
      </c>
      <c r="C56" s="253">
        <v>0</v>
      </c>
      <c r="D56" s="253">
        <v>0</v>
      </c>
      <c r="E56" s="253">
        <v>0</v>
      </c>
      <c r="F56" s="253">
        <v>0</v>
      </c>
      <c r="G56" s="253">
        <v>0</v>
      </c>
      <c r="H56" s="253">
        <v>0</v>
      </c>
      <c r="I56" s="253">
        <v>0</v>
      </c>
      <c r="J56" s="253">
        <v>0</v>
      </c>
      <c r="K56" s="32">
        <v>0</v>
      </c>
      <c r="L56" s="259"/>
    </row>
    <row r="57" spans="1:12" x14ac:dyDescent="0.25">
      <c r="A57" s="252" t="s">
        <v>832</v>
      </c>
      <c r="B57" s="253">
        <v>0</v>
      </c>
      <c r="C57" s="253">
        <v>0</v>
      </c>
      <c r="D57" s="253">
        <v>0</v>
      </c>
      <c r="E57" s="253">
        <v>0</v>
      </c>
      <c r="F57" s="253">
        <v>0</v>
      </c>
      <c r="G57" s="253">
        <v>0</v>
      </c>
      <c r="H57" s="253">
        <v>0</v>
      </c>
      <c r="I57" s="253">
        <v>0</v>
      </c>
      <c r="J57" s="253">
        <v>0</v>
      </c>
      <c r="K57" s="32">
        <v>0</v>
      </c>
      <c r="L57" s="259"/>
    </row>
    <row r="58" spans="1:12" x14ac:dyDescent="0.25">
      <c r="A58" s="252" t="s">
        <v>833</v>
      </c>
      <c r="B58" s="253">
        <v>0</v>
      </c>
      <c r="C58" s="253">
        <v>0</v>
      </c>
      <c r="D58" s="253">
        <v>0</v>
      </c>
      <c r="E58" s="253">
        <v>0</v>
      </c>
      <c r="F58" s="253">
        <v>0</v>
      </c>
      <c r="G58" s="253">
        <v>0</v>
      </c>
      <c r="H58" s="253">
        <v>0</v>
      </c>
      <c r="I58" s="253">
        <v>0</v>
      </c>
      <c r="J58" s="253">
        <v>0</v>
      </c>
      <c r="K58" s="32">
        <v>0</v>
      </c>
      <c r="L58" s="259"/>
    </row>
    <row r="59" spans="1:12" x14ac:dyDescent="0.25">
      <c r="A59" s="252" t="s">
        <v>834</v>
      </c>
      <c r="B59" s="253">
        <v>0</v>
      </c>
      <c r="C59" s="253">
        <v>0</v>
      </c>
      <c r="D59" s="253">
        <v>0</v>
      </c>
      <c r="E59" s="253">
        <v>0</v>
      </c>
      <c r="F59" s="253">
        <v>0</v>
      </c>
      <c r="G59" s="253">
        <v>0</v>
      </c>
      <c r="H59" s="253">
        <v>0</v>
      </c>
      <c r="I59" s="253">
        <v>0</v>
      </c>
      <c r="J59" s="253">
        <v>0</v>
      </c>
      <c r="K59" s="32">
        <v>0</v>
      </c>
      <c r="L59" s="259"/>
    </row>
    <row r="60" spans="1:12" x14ac:dyDescent="0.25">
      <c r="A60" s="252" t="s">
        <v>835</v>
      </c>
      <c r="B60" s="253">
        <v>0</v>
      </c>
      <c r="C60" s="253">
        <v>0</v>
      </c>
      <c r="D60" s="253">
        <v>0</v>
      </c>
      <c r="E60" s="253">
        <v>0</v>
      </c>
      <c r="F60" s="253">
        <v>0</v>
      </c>
      <c r="G60" s="253">
        <v>0</v>
      </c>
      <c r="H60" s="253">
        <v>0</v>
      </c>
      <c r="I60" s="253">
        <v>0</v>
      </c>
      <c r="J60" s="253">
        <v>0</v>
      </c>
      <c r="K60" s="32">
        <v>0</v>
      </c>
      <c r="L60" s="259"/>
    </row>
    <row r="61" spans="1:12" x14ac:dyDescent="0.25">
      <c r="A61" s="252" t="s">
        <v>836</v>
      </c>
      <c r="B61" s="253">
        <v>0</v>
      </c>
      <c r="C61" s="253">
        <v>0</v>
      </c>
      <c r="D61" s="253">
        <v>0</v>
      </c>
      <c r="E61" s="253">
        <v>0</v>
      </c>
      <c r="F61" s="253">
        <v>0</v>
      </c>
      <c r="G61" s="253">
        <v>0</v>
      </c>
      <c r="H61" s="253">
        <v>0</v>
      </c>
      <c r="I61" s="253">
        <v>0</v>
      </c>
      <c r="J61" s="253">
        <v>0</v>
      </c>
      <c r="K61" s="32">
        <v>0</v>
      </c>
      <c r="L61" s="259"/>
    </row>
    <row r="62" spans="1:12" x14ac:dyDescent="0.25">
      <c r="A62" s="252" t="s">
        <v>837</v>
      </c>
      <c r="B62" s="253">
        <v>0</v>
      </c>
      <c r="C62" s="253">
        <v>0</v>
      </c>
      <c r="D62" s="253">
        <v>0</v>
      </c>
      <c r="E62" s="253">
        <v>0</v>
      </c>
      <c r="F62" s="253">
        <v>0</v>
      </c>
      <c r="G62" s="253">
        <v>0</v>
      </c>
      <c r="H62" s="253">
        <v>0</v>
      </c>
      <c r="I62" s="253">
        <v>0</v>
      </c>
      <c r="J62" s="253">
        <v>0</v>
      </c>
      <c r="K62" s="32">
        <v>0</v>
      </c>
      <c r="L62" s="259"/>
    </row>
    <row r="63" spans="1:12" ht="15.75" thickBot="1" x14ac:dyDescent="0.3">
      <c r="A63" s="252" t="s">
        <v>838</v>
      </c>
      <c r="B63" s="253">
        <v>0</v>
      </c>
      <c r="C63" s="253">
        <v>0</v>
      </c>
      <c r="D63" s="253">
        <v>0</v>
      </c>
      <c r="E63" s="253">
        <v>0</v>
      </c>
      <c r="F63" s="253">
        <v>0</v>
      </c>
      <c r="G63" s="253">
        <v>0</v>
      </c>
      <c r="H63" s="253">
        <v>0</v>
      </c>
      <c r="I63" s="253">
        <v>0</v>
      </c>
      <c r="J63" s="253">
        <v>0</v>
      </c>
      <c r="K63" s="32">
        <v>0</v>
      </c>
      <c r="L63" s="259"/>
    </row>
    <row r="64" spans="1:12" ht="16.5" thickTop="1" thickBot="1" x14ac:dyDescent="0.3">
      <c r="A64" s="249" t="s">
        <v>725</v>
      </c>
      <c r="B64" s="254">
        <v>0</v>
      </c>
      <c r="C64" s="254">
        <v>0</v>
      </c>
      <c r="D64" s="254">
        <v>0</v>
      </c>
      <c r="E64" s="254">
        <v>0</v>
      </c>
      <c r="F64" s="254">
        <v>0</v>
      </c>
      <c r="G64" s="254">
        <v>0</v>
      </c>
      <c r="H64" s="254">
        <v>0</v>
      </c>
      <c r="I64" s="254">
        <v>0</v>
      </c>
      <c r="J64" s="254">
        <v>0</v>
      </c>
      <c r="K64" s="255">
        <v>0</v>
      </c>
      <c r="L64" s="259"/>
    </row>
    <row r="65" spans="1:12" ht="16.5" thickTop="1" thickBot="1" x14ac:dyDescent="0.3">
      <c r="A65" s="256" t="s">
        <v>839</v>
      </c>
      <c r="B65" s="32">
        <v>0</v>
      </c>
      <c r="C65" s="32">
        <v>0</v>
      </c>
      <c r="D65" s="32">
        <v>0</v>
      </c>
      <c r="E65" s="32">
        <v>0</v>
      </c>
      <c r="F65" s="32">
        <v>0</v>
      </c>
      <c r="G65" s="32">
        <v>0</v>
      </c>
      <c r="H65" s="32">
        <v>0</v>
      </c>
      <c r="I65" s="32">
        <v>0</v>
      </c>
      <c r="J65" s="32">
        <v>0</v>
      </c>
      <c r="K65" s="257"/>
    </row>
    <row r="66" spans="1:12" ht="27.75" thickTop="1" thickBot="1" x14ac:dyDescent="0.3">
      <c r="A66" s="250" t="s">
        <v>843</v>
      </c>
      <c r="B66" s="250" t="s">
        <v>935</v>
      </c>
      <c r="C66" s="250" t="s">
        <v>936</v>
      </c>
      <c r="D66" s="250" t="s">
        <v>937</v>
      </c>
      <c r="E66" s="250" t="s">
        <v>938</v>
      </c>
      <c r="F66" s="250" t="s">
        <v>939</v>
      </c>
      <c r="G66" s="250" t="s">
        <v>940</v>
      </c>
      <c r="H66" s="250" t="s">
        <v>941</v>
      </c>
      <c r="I66" s="250" t="s">
        <v>942</v>
      </c>
      <c r="J66" s="251" t="s">
        <v>8</v>
      </c>
      <c r="K66" s="250" t="s">
        <v>700</v>
      </c>
    </row>
    <row r="67" spans="1:12" ht="15.75" thickTop="1" x14ac:dyDescent="0.25">
      <c r="A67" s="252" t="s">
        <v>825</v>
      </c>
      <c r="B67" s="253">
        <v>0</v>
      </c>
      <c r="C67" s="253">
        <v>0</v>
      </c>
      <c r="D67" s="253">
        <v>0</v>
      </c>
      <c r="E67" s="253">
        <v>0</v>
      </c>
      <c r="F67" s="253">
        <v>0</v>
      </c>
      <c r="G67" s="253">
        <v>0</v>
      </c>
      <c r="H67" s="253">
        <v>0</v>
      </c>
      <c r="I67" s="253">
        <v>0</v>
      </c>
      <c r="J67" s="253">
        <v>0</v>
      </c>
      <c r="K67" s="32">
        <v>0</v>
      </c>
      <c r="L67" s="259"/>
    </row>
    <row r="68" spans="1:12" x14ac:dyDescent="0.25">
      <c r="A68" s="252" t="s">
        <v>826</v>
      </c>
      <c r="B68" s="253">
        <v>0</v>
      </c>
      <c r="C68" s="253">
        <v>0</v>
      </c>
      <c r="D68" s="253">
        <v>0</v>
      </c>
      <c r="E68" s="253">
        <v>0</v>
      </c>
      <c r="F68" s="253">
        <v>0</v>
      </c>
      <c r="G68" s="253">
        <v>0</v>
      </c>
      <c r="H68" s="253">
        <v>0</v>
      </c>
      <c r="I68" s="253">
        <v>0</v>
      </c>
      <c r="J68" s="253">
        <v>0</v>
      </c>
      <c r="K68" s="32">
        <v>0</v>
      </c>
      <c r="L68" s="259"/>
    </row>
    <row r="69" spans="1:12" x14ac:dyDescent="0.25">
      <c r="A69" s="252" t="s">
        <v>827</v>
      </c>
      <c r="B69" s="253">
        <v>0</v>
      </c>
      <c r="C69" s="253">
        <v>0</v>
      </c>
      <c r="D69" s="253">
        <v>0</v>
      </c>
      <c r="E69" s="253">
        <v>0</v>
      </c>
      <c r="F69" s="253">
        <v>0</v>
      </c>
      <c r="G69" s="253">
        <v>0</v>
      </c>
      <c r="H69" s="253">
        <v>0</v>
      </c>
      <c r="I69" s="253">
        <v>0</v>
      </c>
      <c r="J69" s="253">
        <v>0</v>
      </c>
      <c r="K69" s="32">
        <v>0</v>
      </c>
      <c r="L69" s="259"/>
    </row>
    <row r="70" spans="1:12" x14ac:dyDescent="0.25">
      <c r="A70" s="252" t="s">
        <v>828</v>
      </c>
      <c r="B70" s="253">
        <v>0</v>
      </c>
      <c r="C70" s="253">
        <v>0</v>
      </c>
      <c r="D70" s="253">
        <v>0</v>
      </c>
      <c r="E70" s="253">
        <v>0</v>
      </c>
      <c r="F70" s="253">
        <v>0</v>
      </c>
      <c r="G70" s="253">
        <v>0</v>
      </c>
      <c r="H70" s="253">
        <v>0</v>
      </c>
      <c r="I70" s="253">
        <v>0</v>
      </c>
      <c r="J70" s="253">
        <v>0</v>
      </c>
      <c r="K70" s="32">
        <v>0</v>
      </c>
      <c r="L70" s="259"/>
    </row>
    <row r="71" spans="1:12" x14ac:dyDescent="0.25">
      <c r="A71" s="252" t="s">
        <v>829</v>
      </c>
      <c r="B71" s="253">
        <v>0</v>
      </c>
      <c r="C71" s="253">
        <v>0</v>
      </c>
      <c r="D71" s="253">
        <v>0</v>
      </c>
      <c r="E71" s="253">
        <v>0</v>
      </c>
      <c r="F71" s="253">
        <v>0</v>
      </c>
      <c r="G71" s="253">
        <v>0</v>
      </c>
      <c r="H71" s="253">
        <v>0</v>
      </c>
      <c r="I71" s="253">
        <v>0</v>
      </c>
      <c r="J71" s="253">
        <v>0</v>
      </c>
      <c r="K71" s="32">
        <v>0</v>
      </c>
      <c r="L71" s="259"/>
    </row>
    <row r="72" spans="1:12" x14ac:dyDescent="0.25">
      <c r="A72" s="252" t="s">
        <v>830</v>
      </c>
      <c r="B72" s="253">
        <v>0</v>
      </c>
      <c r="C72" s="253">
        <v>0</v>
      </c>
      <c r="D72" s="253">
        <v>0</v>
      </c>
      <c r="E72" s="253">
        <v>0</v>
      </c>
      <c r="F72" s="253">
        <v>0</v>
      </c>
      <c r="G72" s="253">
        <v>0</v>
      </c>
      <c r="H72" s="253">
        <v>0</v>
      </c>
      <c r="I72" s="253">
        <v>0</v>
      </c>
      <c r="J72" s="253">
        <v>0</v>
      </c>
      <c r="K72" s="32">
        <v>0</v>
      </c>
      <c r="L72" s="259"/>
    </row>
    <row r="73" spans="1:12" x14ac:dyDescent="0.25">
      <c r="A73" s="252" t="s">
        <v>831</v>
      </c>
      <c r="B73" s="253">
        <v>0</v>
      </c>
      <c r="C73" s="253">
        <v>0</v>
      </c>
      <c r="D73" s="253">
        <v>0</v>
      </c>
      <c r="E73" s="253">
        <v>0</v>
      </c>
      <c r="F73" s="253">
        <v>0</v>
      </c>
      <c r="G73" s="253">
        <v>0</v>
      </c>
      <c r="H73" s="253">
        <v>0</v>
      </c>
      <c r="I73" s="253">
        <v>0</v>
      </c>
      <c r="J73" s="253">
        <v>0</v>
      </c>
      <c r="K73" s="32">
        <v>0</v>
      </c>
      <c r="L73" s="259"/>
    </row>
    <row r="74" spans="1:12" x14ac:dyDescent="0.25">
      <c r="A74" s="252" t="s">
        <v>832</v>
      </c>
      <c r="B74" s="253">
        <v>0</v>
      </c>
      <c r="C74" s="253">
        <v>0</v>
      </c>
      <c r="D74" s="253">
        <v>0</v>
      </c>
      <c r="E74" s="253">
        <v>0</v>
      </c>
      <c r="F74" s="253">
        <v>0</v>
      </c>
      <c r="G74" s="253">
        <v>0</v>
      </c>
      <c r="H74" s="253">
        <v>0</v>
      </c>
      <c r="I74" s="253">
        <v>0</v>
      </c>
      <c r="J74" s="253">
        <v>0</v>
      </c>
      <c r="K74" s="32">
        <v>0</v>
      </c>
      <c r="L74" s="259"/>
    </row>
    <row r="75" spans="1:12" x14ac:dyDescent="0.25">
      <c r="A75" s="252" t="s">
        <v>833</v>
      </c>
      <c r="B75" s="253">
        <v>0</v>
      </c>
      <c r="C75" s="253">
        <v>0</v>
      </c>
      <c r="D75" s="253">
        <v>0</v>
      </c>
      <c r="E75" s="253">
        <v>0</v>
      </c>
      <c r="F75" s="253">
        <v>0</v>
      </c>
      <c r="G75" s="253">
        <v>0</v>
      </c>
      <c r="H75" s="253">
        <v>0</v>
      </c>
      <c r="I75" s="253">
        <v>0</v>
      </c>
      <c r="J75" s="253">
        <v>0</v>
      </c>
      <c r="K75" s="32">
        <v>0</v>
      </c>
      <c r="L75" s="259"/>
    </row>
    <row r="76" spans="1:12" x14ac:dyDescent="0.25">
      <c r="A76" s="252" t="s">
        <v>834</v>
      </c>
      <c r="B76" s="253">
        <v>0</v>
      </c>
      <c r="C76" s="253">
        <v>0</v>
      </c>
      <c r="D76" s="253">
        <v>0</v>
      </c>
      <c r="E76" s="253">
        <v>0</v>
      </c>
      <c r="F76" s="253">
        <v>0</v>
      </c>
      <c r="G76" s="253">
        <v>0</v>
      </c>
      <c r="H76" s="253">
        <v>0</v>
      </c>
      <c r="I76" s="253">
        <v>0</v>
      </c>
      <c r="J76" s="253">
        <v>0</v>
      </c>
      <c r="K76" s="32">
        <v>0</v>
      </c>
      <c r="L76" s="259"/>
    </row>
    <row r="77" spans="1:12" x14ac:dyDescent="0.25">
      <c r="A77" s="252" t="s">
        <v>835</v>
      </c>
      <c r="B77" s="253">
        <v>0</v>
      </c>
      <c r="C77" s="253">
        <v>0</v>
      </c>
      <c r="D77" s="253">
        <v>0</v>
      </c>
      <c r="E77" s="253">
        <v>0</v>
      </c>
      <c r="F77" s="253">
        <v>0</v>
      </c>
      <c r="G77" s="253">
        <v>0</v>
      </c>
      <c r="H77" s="253">
        <v>0</v>
      </c>
      <c r="I77" s="253">
        <v>0</v>
      </c>
      <c r="J77" s="253">
        <v>0</v>
      </c>
      <c r="K77" s="32">
        <v>0</v>
      </c>
      <c r="L77" s="259"/>
    </row>
    <row r="78" spans="1:12" x14ac:dyDescent="0.25">
      <c r="A78" s="252" t="s">
        <v>836</v>
      </c>
      <c r="B78" s="253">
        <v>0</v>
      </c>
      <c r="C78" s="253">
        <v>0</v>
      </c>
      <c r="D78" s="253">
        <v>0</v>
      </c>
      <c r="E78" s="253">
        <v>0</v>
      </c>
      <c r="F78" s="253">
        <v>0</v>
      </c>
      <c r="G78" s="253">
        <v>0</v>
      </c>
      <c r="H78" s="253">
        <v>0</v>
      </c>
      <c r="I78" s="253">
        <v>0</v>
      </c>
      <c r="J78" s="253">
        <v>0</v>
      </c>
      <c r="K78" s="32">
        <v>0</v>
      </c>
      <c r="L78" s="259"/>
    </row>
    <row r="79" spans="1:12" x14ac:dyDescent="0.25">
      <c r="A79" s="252" t="s">
        <v>837</v>
      </c>
      <c r="B79" s="253">
        <v>0</v>
      </c>
      <c r="C79" s="253">
        <v>0</v>
      </c>
      <c r="D79" s="253">
        <v>0</v>
      </c>
      <c r="E79" s="253">
        <v>0</v>
      </c>
      <c r="F79" s="253">
        <v>0</v>
      </c>
      <c r="G79" s="253">
        <v>0</v>
      </c>
      <c r="H79" s="253">
        <v>0</v>
      </c>
      <c r="I79" s="253">
        <v>0</v>
      </c>
      <c r="J79" s="253">
        <v>0</v>
      </c>
      <c r="K79" s="32">
        <v>0</v>
      </c>
      <c r="L79" s="259"/>
    </row>
    <row r="80" spans="1:12" ht="15.75" thickBot="1" x14ac:dyDescent="0.3">
      <c r="A80" s="252" t="s">
        <v>838</v>
      </c>
      <c r="B80" s="253">
        <v>0</v>
      </c>
      <c r="C80" s="253">
        <v>0</v>
      </c>
      <c r="D80" s="253">
        <v>0</v>
      </c>
      <c r="E80" s="253">
        <v>0</v>
      </c>
      <c r="F80" s="253">
        <v>0</v>
      </c>
      <c r="G80" s="253">
        <v>0</v>
      </c>
      <c r="H80" s="253">
        <v>0</v>
      </c>
      <c r="I80" s="253">
        <v>0</v>
      </c>
      <c r="J80" s="253">
        <v>0</v>
      </c>
      <c r="K80" s="32">
        <v>0</v>
      </c>
      <c r="L80" s="259"/>
    </row>
    <row r="81" spans="1:11" ht="16.5" thickTop="1" thickBot="1" x14ac:dyDescent="0.3">
      <c r="A81" s="249" t="s">
        <v>725</v>
      </c>
      <c r="B81" s="254">
        <v>0</v>
      </c>
      <c r="C81" s="254">
        <v>0</v>
      </c>
      <c r="D81" s="254">
        <v>0</v>
      </c>
      <c r="E81" s="254">
        <v>0</v>
      </c>
      <c r="F81" s="254">
        <v>0</v>
      </c>
      <c r="G81" s="254">
        <v>0</v>
      </c>
      <c r="H81" s="254">
        <v>0</v>
      </c>
      <c r="I81" s="254">
        <v>0</v>
      </c>
      <c r="J81" s="254">
        <v>0</v>
      </c>
      <c r="K81" s="255">
        <v>0</v>
      </c>
    </row>
    <row r="82" spans="1:11" ht="15.75" thickTop="1" x14ac:dyDescent="0.25">
      <c r="A82" s="256" t="s">
        <v>839</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844</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794" t="s">
        <v>934</v>
      </c>
      <c r="B87" s="794"/>
      <c r="C87" s="794"/>
      <c r="D87" s="794"/>
      <c r="E87" s="794"/>
      <c r="F87" s="794"/>
      <c r="G87" s="794"/>
      <c r="H87" s="794"/>
      <c r="I87" s="794"/>
      <c r="J87" s="794"/>
      <c r="K87" s="794"/>
    </row>
    <row r="88" spans="1:11" ht="18" x14ac:dyDescent="0.25">
      <c r="A88" s="794" t="s">
        <v>845</v>
      </c>
      <c r="B88" s="794"/>
      <c r="C88" s="794"/>
      <c r="D88" s="794"/>
      <c r="E88" s="794"/>
      <c r="F88" s="794"/>
      <c r="G88" s="794"/>
      <c r="H88" s="794"/>
      <c r="I88" s="794"/>
      <c r="J88" s="794"/>
      <c r="K88" s="794"/>
    </row>
    <row r="89" spans="1:11" ht="18" x14ac:dyDescent="0.25">
      <c r="A89" s="794" t="s">
        <v>2</v>
      </c>
      <c r="B89" s="794"/>
      <c r="C89" s="794"/>
      <c r="D89" s="794"/>
      <c r="E89" s="794"/>
      <c r="F89" s="794"/>
      <c r="G89" s="794"/>
      <c r="H89" s="794"/>
      <c r="I89" s="794"/>
      <c r="J89" s="794"/>
      <c r="K89" s="794"/>
    </row>
    <row r="90" spans="1:11" ht="18" x14ac:dyDescent="0.25">
      <c r="A90" s="795" t="s">
        <v>3</v>
      </c>
      <c r="B90" s="795"/>
      <c r="C90" s="795"/>
      <c r="D90" s="795"/>
      <c r="E90" s="795"/>
      <c r="F90" s="795"/>
      <c r="G90" s="795"/>
      <c r="H90" s="795"/>
      <c r="I90" s="795"/>
      <c r="J90" s="795"/>
      <c r="K90" s="795"/>
    </row>
    <row r="91" spans="1:11" ht="15.75" thickBot="1" x14ac:dyDescent="0.3">
      <c r="A91" s="270"/>
      <c r="B91" s="271"/>
      <c r="C91" s="272"/>
      <c r="D91" s="271"/>
      <c r="E91" s="271"/>
      <c r="F91" s="271"/>
      <c r="G91" s="271"/>
      <c r="H91" s="271"/>
      <c r="I91" s="272"/>
      <c r="J91" s="271"/>
      <c r="K91" s="248"/>
    </row>
    <row r="92" spans="1:11" ht="27.75" thickTop="1" thickBot="1" x14ac:dyDescent="0.3">
      <c r="A92" s="250" t="s">
        <v>823</v>
      </c>
      <c r="B92" s="250" t="s">
        <v>935</v>
      </c>
      <c r="C92" s="250" t="s">
        <v>936</v>
      </c>
      <c r="D92" s="250" t="s">
        <v>937</v>
      </c>
      <c r="E92" s="250" t="s">
        <v>938</v>
      </c>
      <c r="F92" s="250" t="s">
        <v>939</v>
      </c>
      <c r="G92" s="250" t="s">
        <v>940</v>
      </c>
      <c r="H92" s="250" t="s">
        <v>941</v>
      </c>
      <c r="I92" s="250" t="s">
        <v>942</v>
      </c>
      <c r="J92" s="251" t="s">
        <v>8</v>
      </c>
      <c r="K92" s="250" t="s">
        <v>824</v>
      </c>
    </row>
    <row r="93" spans="1:11" ht="15.75" thickTop="1" x14ac:dyDescent="0.25">
      <c r="A93" s="252" t="s">
        <v>825</v>
      </c>
      <c r="B93" s="253">
        <v>0</v>
      </c>
      <c r="C93" s="253">
        <v>0</v>
      </c>
      <c r="D93" s="253">
        <v>0</v>
      </c>
      <c r="E93" s="253">
        <v>0</v>
      </c>
      <c r="F93" s="253">
        <v>0</v>
      </c>
      <c r="G93" s="253">
        <v>0</v>
      </c>
      <c r="H93" s="253">
        <v>0</v>
      </c>
      <c r="I93" s="253">
        <v>0</v>
      </c>
      <c r="J93" s="253">
        <v>0</v>
      </c>
      <c r="K93" s="32">
        <v>0</v>
      </c>
    </row>
    <row r="94" spans="1:11" x14ac:dyDescent="0.25">
      <c r="A94" s="252" t="s">
        <v>826</v>
      </c>
      <c r="B94" s="253">
        <v>11410.156289999999</v>
      </c>
      <c r="C94" s="253">
        <v>23007.09332</v>
      </c>
      <c r="D94" s="253">
        <v>7909.7983199999999</v>
      </c>
      <c r="E94" s="253">
        <v>0</v>
      </c>
      <c r="F94" s="253">
        <v>0</v>
      </c>
      <c r="G94" s="253">
        <v>25378.82343</v>
      </c>
      <c r="H94" s="253">
        <v>0</v>
      </c>
      <c r="I94" s="253">
        <v>10121.241119999999</v>
      </c>
      <c r="J94" s="253">
        <v>77827.112480000011</v>
      </c>
      <c r="K94" s="32">
        <v>9.4566985735952569E-2</v>
      </c>
    </row>
    <row r="95" spans="1:11" x14ac:dyDescent="0.25">
      <c r="A95" s="252" t="s">
        <v>827</v>
      </c>
      <c r="B95" s="253">
        <v>4045.82582</v>
      </c>
      <c r="C95" s="253">
        <v>0</v>
      </c>
      <c r="D95" s="253">
        <v>3862.7714300000002</v>
      </c>
      <c r="E95" s="253">
        <v>0</v>
      </c>
      <c r="F95" s="253">
        <v>0</v>
      </c>
      <c r="G95" s="253">
        <v>0</v>
      </c>
      <c r="H95" s="253">
        <v>0</v>
      </c>
      <c r="I95" s="253">
        <v>0</v>
      </c>
      <c r="J95" s="253">
        <v>7908.5972500000007</v>
      </c>
      <c r="K95" s="32">
        <v>9.6096614598715439E-3</v>
      </c>
    </row>
    <row r="96" spans="1:11" x14ac:dyDescent="0.25">
      <c r="A96" s="252" t="s">
        <v>828</v>
      </c>
      <c r="B96" s="253">
        <v>10051.611339999999</v>
      </c>
      <c r="C96" s="253">
        <v>4936.7266100000006</v>
      </c>
      <c r="D96" s="253">
        <v>5956.5133099999994</v>
      </c>
      <c r="E96" s="253">
        <v>0</v>
      </c>
      <c r="F96" s="253">
        <v>2108.7744500000003</v>
      </c>
      <c r="G96" s="253">
        <v>0</v>
      </c>
      <c r="H96" s="253">
        <v>0</v>
      </c>
      <c r="I96" s="253">
        <v>1509.98398</v>
      </c>
      <c r="J96" s="253">
        <v>24563.609690000001</v>
      </c>
      <c r="K96" s="32">
        <v>2.9847009006979106E-2</v>
      </c>
    </row>
    <row r="97" spans="1:11" x14ac:dyDescent="0.25">
      <c r="A97" s="252" t="s">
        <v>829</v>
      </c>
      <c r="B97" s="253">
        <v>3281.4593100000002</v>
      </c>
      <c r="C97" s="253">
        <v>3855.6055300000003</v>
      </c>
      <c r="D97" s="253">
        <v>8195.8961299999992</v>
      </c>
      <c r="E97" s="253">
        <v>0</v>
      </c>
      <c r="F97" s="253">
        <v>2556.6421299999997</v>
      </c>
      <c r="G97" s="253">
        <v>0</v>
      </c>
      <c r="H97" s="253">
        <v>0</v>
      </c>
      <c r="I97" s="253">
        <v>0</v>
      </c>
      <c r="J97" s="253">
        <v>17889.6031</v>
      </c>
      <c r="K97" s="32">
        <v>2.1737486940869126E-2</v>
      </c>
    </row>
    <row r="98" spans="1:11" x14ac:dyDescent="0.25">
      <c r="A98" s="252" t="s">
        <v>830</v>
      </c>
      <c r="B98" s="253">
        <v>1803.82934</v>
      </c>
      <c r="C98" s="253">
        <v>6416.2994400000007</v>
      </c>
      <c r="D98" s="253">
        <v>8748.0287399999997</v>
      </c>
      <c r="E98" s="253">
        <v>0</v>
      </c>
      <c r="F98" s="253">
        <v>0</v>
      </c>
      <c r="G98" s="253">
        <v>465.86841999999996</v>
      </c>
      <c r="H98" s="253">
        <v>0</v>
      </c>
      <c r="I98" s="253">
        <v>0</v>
      </c>
      <c r="J98" s="253">
        <v>17434.02594</v>
      </c>
      <c r="K98" s="32">
        <v>2.1183919457526901E-2</v>
      </c>
    </row>
    <row r="99" spans="1:11" x14ac:dyDescent="0.25">
      <c r="A99" s="252" t="s">
        <v>831</v>
      </c>
      <c r="B99" s="253">
        <v>4119.0959800000001</v>
      </c>
      <c r="C99" s="253">
        <v>7892.9681499999997</v>
      </c>
      <c r="D99" s="253">
        <v>10082.668960000001</v>
      </c>
      <c r="E99" s="253">
        <v>0</v>
      </c>
      <c r="F99" s="253">
        <v>747.57686999999999</v>
      </c>
      <c r="G99" s="253">
        <v>1135.8014699999999</v>
      </c>
      <c r="H99" s="253">
        <v>0</v>
      </c>
      <c r="I99" s="253">
        <v>0</v>
      </c>
      <c r="J99" s="253">
        <v>23978.111430000001</v>
      </c>
      <c r="K99" s="32">
        <v>2.9135575628076942E-2</v>
      </c>
    </row>
    <row r="100" spans="1:11" x14ac:dyDescent="0.25">
      <c r="A100" s="252" t="s">
        <v>832</v>
      </c>
      <c r="B100" s="253">
        <v>1793.5847900000001</v>
      </c>
      <c r="C100" s="253">
        <v>7951.0434500000001</v>
      </c>
      <c r="D100" s="253">
        <v>8656.7074200000006</v>
      </c>
      <c r="E100" s="253">
        <v>0</v>
      </c>
      <c r="F100" s="253">
        <v>812.33225000000004</v>
      </c>
      <c r="G100" s="253">
        <v>2291.6901600000001</v>
      </c>
      <c r="H100" s="253">
        <v>0</v>
      </c>
      <c r="I100" s="253">
        <v>166.62412</v>
      </c>
      <c r="J100" s="253">
        <v>21671.982190000002</v>
      </c>
      <c r="K100" s="32">
        <v>2.6333419875473555E-2</v>
      </c>
    </row>
    <row r="101" spans="1:11" x14ac:dyDescent="0.25">
      <c r="A101" s="252" t="s">
        <v>833</v>
      </c>
      <c r="B101" s="253">
        <v>1636.81646</v>
      </c>
      <c r="C101" s="253">
        <v>5772.2247400000015</v>
      </c>
      <c r="D101" s="253">
        <v>7610.6638400000002</v>
      </c>
      <c r="E101" s="253">
        <v>0</v>
      </c>
      <c r="F101" s="253">
        <v>226.77735000000001</v>
      </c>
      <c r="G101" s="253">
        <v>1285.67633</v>
      </c>
      <c r="H101" s="253">
        <v>0</v>
      </c>
      <c r="I101" s="253">
        <v>1524.4235000000001</v>
      </c>
      <c r="J101" s="253">
        <v>18056.58222</v>
      </c>
      <c r="K101" s="32">
        <v>2.1940381684822267E-2</v>
      </c>
    </row>
    <row r="102" spans="1:11" x14ac:dyDescent="0.25">
      <c r="A102" s="252" t="s">
        <v>834</v>
      </c>
      <c r="B102" s="253">
        <v>3882.1472699999999</v>
      </c>
      <c r="C102" s="253">
        <v>13915.001490000001</v>
      </c>
      <c r="D102" s="253">
        <v>12620.14567</v>
      </c>
      <c r="E102" s="253">
        <v>0</v>
      </c>
      <c r="F102" s="253">
        <v>1185.3793999999998</v>
      </c>
      <c r="G102" s="253">
        <v>2003.3949</v>
      </c>
      <c r="H102" s="253">
        <v>0</v>
      </c>
      <c r="I102" s="253">
        <v>764.67789000000005</v>
      </c>
      <c r="J102" s="253">
        <v>34370.746619999998</v>
      </c>
      <c r="K102" s="32">
        <v>4.1763568013432985E-2</v>
      </c>
    </row>
    <row r="103" spans="1:11" x14ac:dyDescent="0.25">
      <c r="A103" s="252" t="s">
        <v>835</v>
      </c>
      <c r="B103" s="253">
        <v>8342.3254399999987</v>
      </c>
      <c r="C103" s="253">
        <v>34596.72163</v>
      </c>
      <c r="D103" s="253">
        <v>19414.497530000001</v>
      </c>
      <c r="E103" s="253">
        <v>0</v>
      </c>
      <c r="F103" s="253">
        <v>4900.7380999999996</v>
      </c>
      <c r="G103" s="253">
        <v>4995.3891599999997</v>
      </c>
      <c r="H103" s="253">
        <v>0</v>
      </c>
      <c r="I103" s="253">
        <v>3969.4598900000001</v>
      </c>
      <c r="J103" s="253">
        <v>76219.13175</v>
      </c>
      <c r="K103" s="32">
        <v>9.261314361188977E-2</v>
      </c>
    </row>
    <row r="104" spans="1:11" x14ac:dyDescent="0.25">
      <c r="A104" s="252" t="s">
        <v>836</v>
      </c>
      <c r="B104" s="253">
        <v>10311.5664</v>
      </c>
      <c r="C104" s="253">
        <v>232266.73294000002</v>
      </c>
      <c r="D104" s="253">
        <v>40005.925900000002</v>
      </c>
      <c r="E104" s="253">
        <v>0</v>
      </c>
      <c r="F104" s="253">
        <v>42005.858560000001</v>
      </c>
      <c r="G104" s="253">
        <v>22990.480450000003</v>
      </c>
      <c r="H104" s="253">
        <v>0</v>
      </c>
      <c r="I104" s="253">
        <v>64295.011370000007</v>
      </c>
      <c r="J104" s="253">
        <v>411875.57562000008</v>
      </c>
      <c r="K104" s="32">
        <v>0.50046610292336258</v>
      </c>
    </row>
    <row r="105" spans="1:11" x14ac:dyDescent="0.25">
      <c r="A105" s="252" t="s">
        <v>837</v>
      </c>
      <c r="B105" s="253">
        <v>2029.3366899999999</v>
      </c>
      <c r="C105" s="253">
        <v>29808.544399999999</v>
      </c>
      <c r="D105" s="253">
        <v>8513.5623699999996</v>
      </c>
      <c r="E105" s="253">
        <v>0</v>
      </c>
      <c r="F105" s="253">
        <v>5376.8329299999996</v>
      </c>
      <c r="G105" s="253">
        <v>4193.0174200000001</v>
      </c>
      <c r="H105" s="253">
        <v>0</v>
      </c>
      <c r="I105" s="253">
        <v>6725.2478999999994</v>
      </c>
      <c r="J105" s="253">
        <v>56646.54170999999</v>
      </c>
      <c r="K105" s="32">
        <v>6.8830675213052819E-2</v>
      </c>
    </row>
    <row r="106" spans="1:11" ht="15.75" thickBot="1" x14ac:dyDescent="0.3">
      <c r="A106" s="252" t="s">
        <v>838</v>
      </c>
      <c r="B106" s="253">
        <v>2281.1624799999995</v>
      </c>
      <c r="C106" s="253">
        <v>14694.5314</v>
      </c>
      <c r="D106" s="253">
        <v>7520.9387999999999</v>
      </c>
      <c r="E106" s="253">
        <v>0</v>
      </c>
      <c r="F106" s="253">
        <v>2324.5246100000004</v>
      </c>
      <c r="G106" s="253">
        <v>2875.5909699999997</v>
      </c>
      <c r="H106" s="253">
        <v>0</v>
      </c>
      <c r="I106" s="253">
        <v>4845.5925199999992</v>
      </c>
      <c r="J106" s="253">
        <v>34542.340779999999</v>
      </c>
      <c r="K106" s="32">
        <v>4.1972070448689884E-2</v>
      </c>
    </row>
    <row r="107" spans="1:11" ht="16.5" thickTop="1" thickBot="1" x14ac:dyDescent="0.3">
      <c r="A107" s="249" t="s">
        <v>725</v>
      </c>
      <c r="B107" s="254">
        <v>64988.917610000004</v>
      </c>
      <c r="C107" s="254">
        <v>385113.49310000002</v>
      </c>
      <c r="D107" s="254">
        <v>149098.11842000001</v>
      </c>
      <c r="E107" s="254">
        <v>0</v>
      </c>
      <c r="F107" s="254">
        <v>62245.436649999996</v>
      </c>
      <c r="G107" s="254">
        <v>67615.732710000011</v>
      </c>
      <c r="H107" s="254">
        <v>0</v>
      </c>
      <c r="I107" s="254">
        <v>93922.262290000013</v>
      </c>
      <c r="J107" s="254">
        <v>822983.96078000008</v>
      </c>
      <c r="K107" s="255">
        <v>1</v>
      </c>
    </row>
    <row r="108" spans="1:11" ht="16.5" thickTop="1" thickBot="1" x14ac:dyDescent="0.3">
      <c r="A108" s="256" t="s">
        <v>839</v>
      </c>
      <c r="B108" s="32">
        <v>7.896741699365005E-2</v>
      </c>
      <c r="C108" s="32">
        <v>0.46794775044582976</v>
      </c>
      <c r="D108" s="32">
        <v>0.18116770863758899</v>
      </c>
      <c r="E108" s="32">
        <v>0</v>
      </c>
      <c r="F108" s="32">
        <v>7.5633839316875132E-2</v>
      </c>
      <c r="G108" s="32">
        <v>8.2159235091186708E-2</v>
      </c>
      <c r="H108" s="32">
        <v>0</v>
      </c>
      <c r="I108" s="32">
        <v>0.11412404951486933</v>
      </c>
      <c r="J108" s="32">
        <v>1</v>
      </c>
      <c r="K108" s="257"/>
    </row>
    <row r="109" spans="1:11" ht="27.75" thickTop="1" thickBot="1" x14ac:dyDescent="0.3">
      <c r="A109" s="250" t="s">
        <v>843</v>
      </c>
      <c r="B109" s="250" t="s">
        <v>935</v>
      </c>
      <c r="C109" s="250" t="s">
        <v>936</v>
      </c>
      <c r="D109" s="250" t="s">
        <v>937</v>
      </c>
      <c r="E109" s="250" t="s">
        <v>938</v>
      </c>
      <c r="F109" s="250" t="s">
        <v>939</v>
      </c>
      <c r="G109" s="250" t="s">
        <v>940</v>
      </c>
      <c r="H109" s="250" t="s">
        <v>941</v>
      </c>
      <c r="I109" s="250" t="s">
        <v>942</v>
      </c>
      <c r="J109" s="251" t="s">
        <v>8</v>
      </c>
      <c r="K109" s="250" t="s">
        <v>700</v>
      </c>
    </row>
    <row r="110" spans="1:11" ht="15.75" thickTop="1" x14ac:dyDescent="0.25">
      <c r="A110" s="252" t="s">
        <v>825</v>
      </c>
      <c r="B110" s="253">
        <v>1</v>
      </c>
      <c r="C110" s="253">
        <v>0</v>
      </c>
      <c r="D110" s="253">
        <v>0</v>
      </c>
      <c r="E110" s="253">
        <v>0</v>
      </c>
      <c r="F110" s="253">
        <v>0</v>
      </c>
      <c r="G110" s="253">
        <v>0</v>
      </c>
      <c r="H110" s="253">
        <v>0</v>
      </c>
      <c r="I110" s="253">
        <v>0</v>
      </c>
      <c r="J110" s="253">
        <v>1</v>
      </c>
      <c r="K110" s="32">
        <v>3.6211547862613387E-6</v>
      </c>
    </row>
    <row r="111" spans="1:11" x14ac:dyDescent="0.25">
      <c r="A111" s="252" t="s">
        <v>826</v>
      </c>
      <c r="B111" s="253">
        <v>1</v>
      </c>
      <c r="C111" s="253">
        <v>1</v>
      </c>
      <c r="D111" s="253">
        <v>1</v>
      </c>
      <c r="E111" s="253">
        <v>0</v>
      </c>
      <c r="F111" s="253">
        <v>0</v>
      </c>
      <c r="G111" s="253">
        <v>3</v>
      </c>
      <c r="H111" s="253">
        <v>0</v>
      </c>
      <c r="I111" s="253">
        <v>1</v>
      </c>
      <c r="J111" s="253">
        <v>7</v>
      </c>
      <c r="K111" s="32">
        <v>2.5348083503829372E-5</v>
      </c>
    </row>
    <row r="112" spans="1:11" x14ac:dyDescent="0.25">
      <c r="A112" s="252" t="s">
        <v>827</v>
      </c>
      <c r="B112" s="253">
        <v>1</v>
      </c>
      <c r="C112" s="253">
        <v>0</v>
      </c>
      <c r="D112" s="253">
        <v>1</v>
      </c>
      <c r="E112" s="253">
        <v>0</v>
      </c>
      <c r="F112" s="253">
        <v>0</v>
      </c>
      <c r="G112" s="253">
        <v>0</v>
      </c>
      <c r="H112" s="253">
        <v>0</v>
      </c>
      <c r="I112" s="253">
        <v>0</v>
      </c>
      <c r="J112" s="253">
        <v>2</v>
      </c>
      <c r="K112" s="32">
        <v>7.2423095725226774E-6</v>
      </c>
    </row>
    <row r="113" spans="1:11" x14ac:dyDescent="0.25">
      <c r="A113" s="252" t="s">
        <v>828</v>
      </c>
      <c r="B113" s="253">
        <v>4</v>
      </c>
      <c r="C113" s="253">
        <v>3</v>
      </c>
      <c r="D113" s="253">
        <v>4</v>
      </c>
      <c r="E113" s="253">
        <v>0</v>
      </c>
      <c r="F113" s="253">
        <v>1</v>
      </c>
      <c r="G113" s="253">
        <v>0</v>
      </c>
      <c r="H113" s="253">
        <v>0</v>
      </c>
      <c r="I113" s="253">
        <v>0</v>
      </c>
      <c r="J113" s="253">
        <v>12</v>
      </c>
      <c r="K113" s="32">
        <v>4.3453857435136068E-5</v>
      </c>
    </row>
    <row r="114" spans="1:11" x14ac:dyDescent="0.25">
      <c r="A114" s="252" t="s">
        <v>829</v>
      </c>
      <c r="B114" s="253">
        <v>4</v>
      </c>
      <c r="C114" s="253">
        <v>3</v>
      </c>
      <c r="D114" s="253">
        <v>5</v>
      </c>
      <c r="E114" s="253">
        <v>0</v>
      </c>
      <c r="F114" s="253">
        <v>2</v>
      </c>
      <c r="G114" s="253">
        <v>0</v>
      </c>
      <c r="H114" s="253">
        <v>0</v>
      </c>
      <c r="I114" s="253">
        <v>1</v>
      </c>
      <c r="J114" s="253">
        <v>15</v>
      </c>
      <c r="K114" s="32">
        <v>5.4317321793920078E-5</v>
      </c>
    </row>
    <row r="115" spans="1:11" x14ac:dyDescent="0.25">
      <c r="A115" s="252" t="s">
        <v>830</v>
      </c>
      <c r="B115" s="253">
        <v>4</v>
      </c>
      <c r="C115" s="253">
        <v>18</v>
      </c>
      <c r="D115" s="253">
        <v>20</v>
      </c>
      <c r="E115" s="253">
        <v>0</v>
      </c>
      <c r="F115" s="253">
        <v>1</v>
      </c>
      <c r="G115" s="253">
        <v>3</v>
      </c>
      <c r="H115" s="253">
        <v>0</v>
      </c>
      <c r="I115" s="253">
        <v>0</v>
      </c>
      <c r="J115" s="253">
        <v>46</v>
      </c>
      <c r="K115" s="32">
        <v>1.6657312016802158E-4</v>
      </c>
    </row>
    <row r="116" spans="1:11" x14ac:dyDescent="0.25">
      <c r="A116" s="252" t="s">
        <v>831</v>
      </c>
      <c r="B116" s="253">
        <v>12</v>
      </c>
      <c r="C116" s="253">
        <v>31</v>
      </c>
      <c r="D116" s="253">
        <v>37</v>
      </c>
      <c r="E116" s="253">
        <v>0</v>
      </c>
      <c r="F116" s="253">
        <v>4</v>
      </c>
      <c r="G116" s="253">
        <v>3</v>
      </c>
      <c r="H116" s="253">
        <v>0</v>
      </c>
      <c r="I116" s="253">
        <v>0</v>
      </c>
      <c r="J116" s="253">
        <v>87</v>
      </c>
      <c r="K116" s="32">
        <v>3.1504046640473649E-4</v>
      </c>
    </row>
    <row r="117" spans="1:11" x14ac:dyDescent="0.25">
      <c r="A117" s="252" t="s">
        <v>832</v>
      </c>
      <c r="B117" s="253">
        <v>11</v>
      </c>
      <c r="C117" s="253">
        <v>45</v>
      </c>
      <c r="D117" s="253">
        <v>59</v>
      </c>
      <c r="E117" s="253">
        <v>0</v>
      </c>
      <c r="F117" s="253">
        <v>4</v>
      </c>
      <c r="G117" s="253">
        <v>10</v>
      </c>
      <c r="H117" s="253">
        <v>0</v>
      </c>
      <c r="I117" s="253">
        <v>4</v>
      </c>
      <c r="J117" s="253">
        <v>133</v>
      </c>
      <c r="K117" s="32">
        <v>4.8161358657275807E-4</v>
      </c>
    </row>
    <row r="118" spans="1:11" x14ac:dyDescent="0.25">
      <c r="A118" s="252" t="s">
        <v>833</v>
      </c>
      <c r="B118" s="253">
        <v>13</v>
      </c>
      <c r="C118" s="253">
        <v>60</v>
      </c>
      <c r="D118" s="253">
        <v>69</v>
      </c>
      <c r="E118" s="253">
        <v>0</v>
      </c>
      <c r="F118" s="253">
        <v>2</v>
      </c>
      <c r="G118" s="253">
        <v>14</v>
      </c>
      <c r="H118" s="253">
        <v>0</v>
      </c>
      <c r="I118" s="253">
        <v>7</v>
      </c>
      <c r="J118" s="253">
        <v>165</v>
      </c>
      <c r="K118" s="32">
        <v>5.9749053973312094E-4</v>
      </c>
    </row>
    <row r="119" spans="1:11" x14ac:dyDescent="0.25">
      <c r="A119" s="252" t="s">
        <v>834</v>
      </c>
      <c r="B119" s="253">
        <v>34</v>
      </c>
      <c r="C119" s="253">
        <v>155</v>
      </c>
      <c r="D119" s="253">
        <v>139</v>
      </c>
      <c r="E119" s="253">
        <v>0</v>
      </c>
      <c r="F119" s="253">
        <v>6</v>
      </c>
      <c r="G119" s="253">
        <v>27</v>
      </c>
      <c r="H119" s="253">
        <v>0</v>
      </c>
      <c r="I119" s="253">
        <v>7</v>
      </c>
      <c r="J119" s="253">
        <v>368</v>
      </c>
      <c r="K119" s="32">
        <v>1.3325849613441726E-3</v>
      </c>
    </row>
    <row r="120" spans="1:11" x14ac:dyDescent="0.25">
      <c r="A120" s="252" t="s">
        <v>835</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836</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837</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838</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725</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839</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846</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794" t="s">
        <v>934</v>
      </c>
      <c r="B130" s="794"/>
      <c r="C130" s="794"/>
      <c r="D130" s="794"/>
      <c r="E130" s="794"/>
      <c r="F130" s="794"/>
      <c r="G130" s="794"/>
      <c r="H130" s="794"/>
      <c r="I130" s="794"/>
      <c r="J130" s="794"/>
      <c r="K130" s="794"/>
    </row>
    <row r="131" spans="1:12" ht="18" x14ac:dyDescent="0.25">
      <c r="A131" s="794" t="s">
        <v>847</v>
      </c>
      <c r="B131" s="794"/>
      <c r="C131" s="794"/>
      <c r="D131" s="794"/>
      <c r="E131" s="794"/>
      <c r="F131" s="794"/>
      <c r="G131" s="794"/>
      <c r="H131" s="794"/>
      <c r="I131" s="794"/>
      <c r="J131" s="794"/>
      <c r="K131" s="794"/>
    </row>
    <row r="132" spans="1:12" ht="18" x14ac:dyDescent="0.25">
      <c r="A132" s="794" t="s">
        <v>2</v>
      </c>
      <c r="B132" s="794"/>
      <c r="C132" s="794"/>
      <c r="D132" s="794"/>
      <c r="E132" s="794"/>
      <c r="F132" s="794"/>
      <c r="G132" s="794"/>
      <c r="H132" s="794"/>
      <c r="I132" s="794"/>
      <c r="J132" s="794"/>
      <c r="K132" s="794"/>
    </row>
    <row r="133" spans="1:12" ht="18" x14ac:dyDescent="0.25">
      <c r="A133" s="795" t="s">
        <v>3</v>
      </c>
      <c r="B133" s="795"/>
      <c r="C133" s="795"/>
      <c r="D133" s="795"/>
      <c r="E133" s="795"/>
      <c r="F133" s="795"/>
      <c r="G133" s="795"/>
      <c r="H133" s="795"/>
      <c r="I133" s="795"/>
      <c r="J133" s="795"/>
      <c r="K133" s="795"/>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823</v>
      </c>
      <c r="B135" s="250" t="s">
        <v>935</v>
      </c>
      <c r="C135" s="250" t="s">
        <v>936</v>
      </c>
      <c r="D135" s="250" t="s">
        <v>937</v>
      </c>
      <c r="E135" s="250" t="s">
        <v>938</v>
      </c>
      <c r="F135" s="250" t="s">
        <v>939</v>
      </c>
      <c r="G135" s="250" t="s">
        <v>940</v>
      </c>
      <c r="H135" s="250" t="s">
        <v>941</v>
      </c>
      <c r="I135" s="250" t="s">
        <v>942</v>
      </c>
      <c r="J135" s="251" t="s">
        <v>8</v>
      </c>
      <c r="K135" s="275" t="s">
        <v>824</v>
      </c>
    </row>
    <row r="136" spans="1:12" ht="15.75" thickTop="1" x14ac:dyDescent="0.25">
      <c r="A136" s="252" t="s">
        <v>825</v>
      </c>
      <c r="B136" s="253">
        <v>0</v>
      </c>
      <c r="C136" s="253">
        <v>0</v>
      </c>
      <c r="D136" s="253">
        <v>0</v>
      </c>
      <c r="E136" s="253">
        <v>0</v>
      </c>
      <c r="F136" s="253">
        <v>0</v>
      </c>
      <c r="G136" s="253">
        <v>0</v>
      </c>
      <c r="H136" s="253">
        <v>0</v>
      </c>
      <c r="I136" s="253">
        <v>0</v>
      </c>
      <c r="J136" s="253">
        <v>0</v>
      </c>
      <c r="K136" s="32">
        <v>0</v>
      </c>
      <c r="L136" s="259"/>
    </row>
    <row r="137" spans="1:12" x14ac:dyDescent="0.25">
      <c r="A137" s="252" t="s">
        <v>826</v>
      </c>
      <c r="B137" s="253">
        <v>7271.6</v>
      </c>
      <c r="C137" s="253">
        <v>71350</v>
      </c>
      <c r="D137" s="253">
        <v>50000</v>
      </c>
      <c r="E137" s="253">
        <v>0</v>
      </c>
      <c r="F137" s="253">
        <v>0</v>
      </c>
      <c r="G137" s="253">
        <v>0</v>
      </c>
      <c r="H137" s="253">
        <v>0</v>
      </c>
      <c r="I137" s="253">
        <v>0</v>
      </c>
      <c r="J137" s="253">
        <v>128621.6</v>
      </c>
      <c r="K137" s="32">
        <v>0.14055709306570974</v>
      </c>
      <c r="L137" s="259"/>
    </row>
    <row r="138" spans="1:12" x14ac:dyDescent="0.25">
      <c r="A138" s="252" t="s">
        <v>827</v>
      </c>
      <c r="B138" s="253">
        <v>6860</v>
      </c>
      <c r="C138" s="253">
        <v>217033.11111000003</v>
      </c>
      <c r="D138" s="253">
        <v>13500</v>
      </c>
      <c r="E138" s="253">
        <v>0</v>
      </c>
      <c r="F138" s="253">
        <v>0</v>
      </c>
      <c r="G138" s="253">
        <v>4000</v>
      </c>
      <c r="H138" s="253">
        <v>0</v>
      </c>
      <c r="I138" s="253">
        <v>19000</v>
      </c>
      <c r="J138" s="253">
        <v>260393.11111000003</v>
      </c>
      <c r="K138" s="32">
        <v>0.28455639450883807</v>
      </c>
      <c r="L138" s="259"/>
    </row>
    <row r="139" spans="1:12" x14ac:dyDescent="0.25">
      <c r="A139" s="252" t="s">
        <v>828</v>
      </c>
      <c r="B139" s="253">
        <v>16800.920959999999</v>
      </c>
      <c r="C139" s="253">
        <v>65185.085909999994</v>
      </c>
      <c r="D139" s="253">
        <v>14000</v>
      </c>
      <c r="E139" s="253">
        <v>0</v>
      </c>
      <c r="F139" s="253">
        <v>4802</v>
      </c>
      <c r="G139" s="253">
        <v>20925</v>
      </c>
      <c r="H139" s="253">
        <v>0</v>
      </c>
      <c r="I139" s="253">
        <v>8000</v>
      </c>
      <c r="J139" s="253">
        <v>129713.00687</v>
      </c>
      <c r="K139" s="32">
        <v>0.14174977747485365</v>
      </c>
      <c r="L139" s="259"/>
    </row>
    <row r="140" spans="1:12" x14ac:dyDescent="0.25">
      <c r="A140" s="252" t="s">
        <v>829</v>
      </c>
      <c r="B140" s="253">
        <v>807.3</v>
      </c>
      <c r="C140" s="253">
        <v>39016.722519999996</v>
      </c>
      <c r="D140" s="253">
        <v>6000</v>
      </c>
      <c r="E140" s="253">
        <v>0</v>
      </c>
      <c r="F140" s="253">
        <v>8000</v>
      </c>
      <c r="G140" s="253">
        <v>18327.425999999999</v>
      </c>
      <c r="H140" s="253">
        <v>0</v>
      </c>
      <c r="I140" s="253">
        <v>22928.133819999999</v>
      </c>
      <c r="J140" s="253">
        <v>95079.582340000008</v>
      </c>
      <c r="K140" s="32">
        <v>0.10390253039623355</v>
      </c>
      <c r="L140" s="259"/>
    </row>
    <row r="141" spans="1:12" x14ac:dyDescent="0.25">
      <c r="A141" s="252" t="s">
        <v>830</v>
      </c>
      <c r="B141" s="253">
        <v>2492.52</v>
      </c>
      <c r="C141" s="253">
        <v>43750.409</v>
      </c>
      <c r="D141" s="253">
        <v>37995</v>
      </c>
      <c r="E141" s="253">
        <v>0</v>
      </c>
      <c r="F141" s="253">
        <v>1840</v>
      </c>
      <c r="G141" s="253">
        <v>20908.987000000001</v>
      </c>
      <c r="H141" s="253">
        <v>0</v>
      </c>
      <c r="I141" s="253">
        <v>27000</v>
      </c>
      <c r="J141" s="253">
        <v>133986.916</v>
      </c>
      <c r="K141" s="32">
        <v>0.14642028572027896</v>
      </c>
      <c r="L141" s="259"/>
    </row>
    <row r="142" spans="1:12" x14ac:dyDescent="0.25">
      <c r="A142" s="252" t="s">
        <v>831</v>
      </c>
      <c r="B142" s="253">
        <v>3995.6505099999999</v>
      </c>
      <c r="C142" s="253">
        <v>1799.8391999999999</v>
      </c>
      <c r="D142" s="253">
        <v>804.60799999999995</v>
      </c>
      <c r="E142" s="253">
        <v>0</v>
      </c>
      <c r="F142" s="253">
        <v>1400</v>
      </c>
      <c r="G142" s="253">
        <v>16894.519769999999</v>
      </c>
      <c r="H142" s="253">
        <v>0</v>
      </c>
      <c r="I142" s="253">
        <v>0</v>
      </c>
      <c r="J142" s="253">
        <v>24894.617480000001</v>
      </c>
      <c r="K142" s="32">
        <v>2.7204723514336664E-2</v>
      </c>
      <c r="L142" s="259"/>
    </row>
    <row r="143" spans="1:12" x14ac:dyDescent="0.25">
      <c r="A143" s="252" t="s">
        <v>832</v>
      </c>
      <c r="B143" s="253">
        <v>3245.4330999999997</v>
      </c>
      <c r="C143" s="253">
        <v>4041.9794200000001</v>
      </c>
      <c r="D143" s="253">
        <v>2323.25</v>
      </c>
      <c r="E143" s="253">
        <v>0</v>
      </c>
      <c r="F143" s="253">
        <v>2050.4015499999996</v>
      </c>
      <c r="G143" s="253">
        <v>16053.03967</v>
      </c>
      <c r="H143" s="253">
        <v>0</v>
      </c>
      <c r="I143" s="253">
        <v>150</v>
      </c>
      <c r="J143" s="253">
        <v>27864.103739999999</v>
      </c>
      <c r="K143" s="32">
        <v>3.0449764445285788E-2</v>
      </c>
      <c r="L143" s="259"/>
    </row>
    <row r="144" spans="1:12" x14ac:dyDescent="0.25">
      <c r="A144" s="252" t="s">
        <v>833</v>
      </c>
      <c r="B144" s="253">
        <v>1628.55925</v>
      </c>
      <c r="C144" s="253">
        <v>1108.19453</v>
      </c>
      <c r="D144" s="253">
        <v>852</v>
      </c>
      <c r="E144" s="253">
        <v>0</v>
      </c>
      <c r="F144" s="253">
        <v>1184.2921799999999</v>
      </c>
      <c r="G144" s="253">
        <v>7718.3547500000004</v>
      </c>
      <c r="H144" s="253">
        <v>0</v>
      </c>
      <c r="I144" s="253">
        <v>0</v>
      </c>
      <c r="J144" s="253">
        <v>12491.40071</v>
      </c>
      <c r="K144" s="32">
        <v>1.365054525924528E-2</v>
      </c>
      <c r="L144" s="259"/>
    </row>
    <row r="145" spans="1:12" x14ac:dyDescent="0.25">
      <c r="A145" s="252" t="s">
        <v>834</v>
      </c>
      <c r="B145" s="253">
        <v>4040.7393299999999</v>
      </c>
      <c r="C145" s="253">
        <v>2513.2311299999997</v>
      </c>
      <c r="D145" s="253">
        <v>3801.4478199999999</v>
      </c>
      <c r="E145" s="253">
        <v>0</v>
      </c>
      <c r="F145" s="253">
        <v>2738.6059100000002</v>
      </c>
      <c r="G145" s="253">
        <v>17196.650010000001</v>
      </c>
      <c r="H145" s="253">
        <v>0</v>
      </c>
      <c r="I145" s="253">
        <v>440</v>
      </c>
      <c r="J145" s="253">
        <v>30730.674200000001</v>
      </c>
      <c r="K145" s="32">
        <v>3.3582339463211507E-2</v>
      </c>
      <c r="L145" s="259"/>
    </row>
    <row r="146" spans="1:12" x14ac:dyDescent="0.25">
      <c r="A146" s="252" t="s">
        <v>835</v>
      </c>
      <c r="B146" s="253">
        <v>4122.5627199999999</v>
      </c>
      <c r="C146" s="253">
        <v>3481.78775</v>
      </c>
      <c r="D146" s="253">
        <v>3380.9604599999998</v>
      </c>
      <c r="E146" s="253">
        <v>0</v>
      </c>
      <c r="F146" s="253">
        <v>1986.20262</v>
      </c>
      <c r="G146" s="253">
        <v>18290.733580000004</v>
      </c>
      <c r="H146" s="253">
        <v>0</v>
      </c>
      <c r="I146" s="253">
        <v>756</v>
      </c>
      <c r="J146" s="253">
        <v>32018.247130000003</v>
      </c>
      <c r="K146" s="32">
        <v>3.4989393240733316E-2</v>
      </c>
      <c r="L146" s="259"/>
    </row>
    <row r="147" spans="1:12" x14ac:dyDescent="0.25">
      <c r="A147" s="252" t="s">
        <v>836</v>
      </c>
      <c r="B147" s="253">
        <v>3544.0396999999998</v>
      </c>
      <c r="C147" s="253">
        <v>2857.6898300000003</v>
      </c>
      <c r="D147" s="253">
        <v>3884.52936</v>
      </c>
      <c r="E147" s="253">
        <v>0</v>
      </c>
      <c r="F147" s="253">
        <v>2928.0453499999999</v>
      </c>
      <c r="G147" s="253">
        <v>15484.71607</v>
      </c>
      <c r="H147" s="253">
        <v>0</v>
      </c>
      <c r="I147" s="253">
        <v>1499.5848700000001</v>
      </c>
      <c r="J147" s="253">
        <v>30198.605179999999</v>
      </c>
      <c r="K147" s="32">
        <v>3.3000896884659216E-2</v>
      </c>
      <c r="L147" s="259"/>
    </row>
    <row r="148" spans="1:12" x14ac:dyDescent="0.25">
      <c r="A148" s="252" t="s">
        <v>837</v>
      </c>
      <c r="B148" s="253">
        <v>355.99549000000002</v>
      </c>
      <c r="C148" s="253">
        <v>205.69171</v>
      </c>
      <c r="D148" s="253">
        <v>193.28782000000001</v>
      </c>
      <c r="E148" s="253">
        <v>0</v>
      </c>
      <c r="F148" s="253">
        <v>277.08239000000003</v>
      </c>
      <c r="G148" s="253">
        <v>2181.18156</v>
      </c>
      <c r="H148" s="253">
        <v>0</v>
      </c>
      <c r="I148" s="253">
        <v>468.92472999999995</v>
      </c>
      <c r="J148" s="253">
        <v>3682.1637000000001</v>
      </c>
      <c r="K148" s="32">
        <v>4.0238515604228073E-3</v>
      </c>
      <c r="L148" s="259"/>
    </row>
    <row r="149" spans="1:12" ht="15.75" thickBot="1" x14ac:dyDescent="0.3">
      <c r="A149" s="252" t="s">
        <v>838</v>
      </c>
      <c r="B149" s="253">
        <v>1559.0735500000001</v>
      </c>
      <c r="C149" s="253">
        <v>315.22646000000003</v>
      </c>
      <c r="D149" s="253">
        <v>131.98057999999997</v>
      </c>
      <c r="E149" s="253">
        <v>0</v>
      </c>
      <c r="F149" s="253">
        <v>592.87778000000003</v>
      </c>
      <c r="G149" s="253">
        <v>2280.91239</v>
      </c>
      <c r="H149" s="253">
        <v>0</v>
      </c>
      <c r="I149" s="253">
        <v>530.27819999999997</v>
      </c>
      <c r="J149" s="253">
        <v>5410.3489600000003</v>
      </c>
      <c r="K149" s="32">
        <v>5.9124044661914166E-3</v>
      </c>
      <c r="L149" s="259"/>
    </row>
    <row r="150" spans="1:12" ht="16.5" thickTop="1" thickBot="1" x14ac:dyDescent="0.3">
      <c r="A150" s="249" t="s">
        <v>725</v>
      </c>
      <c r="B150" s="254">
        <v>56724.394610000003</v>
      </c>
      <c r="C150" s="254">
        <v>452658.96856999997</v>
      </c>
      <c r="D150" s="254">
        <v>136867.06403999997</v>
      </c>
      <c r="E150" s="254">
        <v>0</v>
      </c>
      <c r="F150" s="254">
        <v>27799.507779999996</v>
      </c>
      <c r="G150" s="254">
        <v>160261.5208</v>
      </c>
      <c r="H150" s="254">
        <v>0</v>
      </c>
      <c r="I150" s="254">
        <v>80772.921620000008</v>
      </c>
      <c r="J150" s="254">
        <v>915084.37742000003</v>
      </c>
      <c r="K150" s="255">
        <v>1</v>
      </c>
      <c r="L150" s="259"/>
    </row>
    <row r="151" spans="1:12" ht="16.5" thickTop="1" thickBot="1" x14ac:dyDescent="0.3">
      <c r="A151" s="256" t="s">
        <v>839</v>
      </c>
      <c r="B151" s="32">
        <v>6.1988157605672875E-2</v>
      </c>
      <c r="C151" s="32">
        <v>0.4946636394845163</v>
      </c>
      <c r="D151" s="32">
        <v>0.14956769825519764</v>
      </c>
      <c r="E151" s="32">
        <v>0</v>
      </c>
      <c r="F151" s="32">
        <v>3.0379174277216123E-2</v>
      </c>
      <c r="G151" s="32">
        <v>0.17513305303259932</v>
      </c>
      <c r="H151" s="32">
        <v>0</v>
      </c>
      <c r="I151" s="32">
        <v>8.8268277344797599E-2</v>
      </c>
      <c r="J151" s="32">
        <v>0.99999999999999989</v>
      </c>
      <c r="K151" s="260"/>
    </row>
    <row r="152" spans="1:12" ht="27.75" thickTop="1" thickBot="1" x14ac:dyDescent="0.3">
      <c r="A152" s="250" t="s">
        <v>843</v>
      </c>
      <c r="B152" s="250" t="s">
        <v>935</v>
      </c>
      <c r="C152" s="250" t="s">
        <v>936</v>
      </c>
      <c r="D152" s="250" t="s">
        <v>937</v>
      </c>
      <c r="E152" s="250" t="s">
        <v>938</v>
      </c>
      <c r="F152" s="250" t="s">
        <v>939</v>
      </c>
      <c r="G152" s="250" t="s">
        <v>940</v>
      </c>
      <c r="H152" s="250" t="s">
        <v>941</v>
      </c>
      <c r="I152" s="250" t="s">
        <v>942</v>
      </c>
      <c r="J152" s="251" t="s">
        <v>8</v>
      </c>
      <c r="K152" s="275" t="s">
        <v>700</v>
      </c>
    </row>
    <row r="153" spans="1:12" ht="15.75" thickTop="1" x14ac:dyDescent="0.25">
      <c r="A153" s="252" t="s">
        <v>825</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826</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827</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828</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829</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830</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831</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832</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833</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834</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835</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836</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837</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838</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725</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839</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848</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794" t="s">
        <v>934</v>
      </c>
      <c r="B174" s="794"/>
      <c r="C174" s="794"/>
      <c r="D174" s="794"/>
      <c r="E174" s="794"/>
      <c r="F174" s="794"/>
      <c r="G174" s="794"/>
      <c r="H174" s="794"/>
      <c r="I174" s="794"/>
      <c r="J174" s="794"/>
      <c r="K174" s="794"/>
    </row>
    <row r="175" spans="1:12" ht="18" x14ac:dyDescent="0.25">
      <c r="A175" s="794" t="s">
        <v>849</v>
      </c>
      <c r="B175" s="794"/>
      <c r="C175" s="794"/>
      <c r="D175" s="794"/>
      <c r="E175" s="794"/>
      <c r="F175" s="794"/>
      <c r="G175" s="794"/>
      <c r="H175" s="794"/>
      <c r="I175" s="794"/>
      <c r="J175" s="794"/>
      <c r="K175" s="794"/>
    </row>
    <row r="176" spans="1:12" ht="18" x14ac:dyDescent="0.25">
      <c r="A176" s="794" t="s">
        <v>2</v>
      </c>
      <c r="B176" s="794"/>
      <c r="C176" s="794"/>
      <c r="D176" s="794"/>
      <c r="E176" s="794"/>
      <c r="F176" s="794"/>
      <c r="G176" s="794"/>
      <c r="H176" s="794"/>
      <c r="I176" s="794"/>
      <c r="J176" s="794"/>
      <c r="K176" s="794"/>
    </row>
    <row r="177" spans="1:12" ht="18" x14ac:dyDescent="0.25">
      <c r="A177" s="795" t="s">
        <v>3</v>
      </c>
      <c r="B177" s="795"/>
      <c r="C177" s="795"/>
      <c r="D177" s="795"/>
      <c r="E177" s="795"/>
      <c r="F177" s="795"/>
      <c r="G177" s="795"/>
      <c r="H177" s="795"/>
      <c r="I177" s="795"/>
      <c r="J177" s="795"/>
      <c r="K177" s="795"/>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823</v>
      </c>
      <c r="B179" s="250" t="s">
        <v>935</v>
      </c>
      <c r="C179" s="250" t="s">
        <v>936</v>
      </c>
      <c r="D179" s="250" t="s">
        <v>937</v>
      </c>
      <c r="E179" s="250" t="s">
        <v>938</v>
      </c>
      <c r="F179" s="250" t="s">
        <v>939</v>
      </c>
      <c r="G179" s="250" t="s">
        <v>940</v>
      </c>
      <c r="H179" s="250" t="s">
        <v>941</v>
      </c>
      <c r="I179" s="250" t="s">
        <v>942</v>
      </c>
      <c r="J179" s="251" t="s">
        <v>8</v>
      </c>
      <c r="K179" s="250" t="s">
        <v>824</v>
      </c>
    </row>
    <row r="180" spans="1:12" ht="15.75" thickTop="1" x14ac:dyDescent="0.25">
      <c r="A180" s="252" t="s">
        <v>825</v>
      </c>
      <c r="B180" s="253">
        <v>0</v>
      </c>
      <c r="C180" s="253">
        <v>0</v>
      </c>
      <c r="D180" s="253">
        <v>0</v>
      </c>
      <c r="E180" s="253">
        <v>0</v>
      </c>
      <c r="F180" s="253">
        <v>0</v>
      </c>
      <c r="G180" s="253">
        <v>0</v>
      </c>
      <c r="H180" s="253">
        <v>0</v>
      </c>
      <c r="I180" s="253">
        <v>0</v>
      </c>
      <c r="J180" s="253">
        <v>0</v>
      </c>
      <c r="K180" s="32">
        <v>0</v>
      </c>
      <c r="L180" s="259"/>
    </row>
    <row r="181" spans="1:12" x14ac:dyDescent="0.25">
      <c r="A181" s="252" t="s">
        <v>826</v>
      </c>
      <c r="B181" s="253">
        <v>11814.5473</v>
      </c>
      <c r="C181" s="253">
        <v>0</v>
      </c>
      <c r="D181" s="253">
        <v>0</v>
      </c>
      <c r="E181" s="253">
        <v>0</v>
      </c>
      <c r="F181" s="253">
        <v>0</v>
      </c>
      <c r="G181" s="253">
        <v>0</v>
      </c>
      <c r="H181" s="253">
        <v>0</v>
      </c>
      <c r="I181" s="253">
        <v>0</v>
      </c>
      <c r="J181" s="253">
        <v>11814.5473</v>
      </c>
      <c r="K181" s="32">
        <v>0.86916172659566915</v>
      </c>
      <c r="L181" s="259"/>
    </row>
    <row r="182" spans="1:12" x14ac:dyDescent="0.25">
      <c r="A182" s="252" t="s">
        <v>827</v>
      </c>
      <c r="B182" s="253">
        <v>0</v>
      </c>
      <c r="C182" s="253">
        <v>0</v>
      </c>
      <c r="D182" s="253">
        <v>0</v>
      </c>
      <c r="E182" s="253">
        <v>0</v>
      </c>
      <c r="F182" s="253">
        <v>0</v>
      </c>
      <c r="G182" s="253">
        <v>0</v>
      </c>
      <c r="H182" s="253">
        <v>0</v>
      </c>
      <c r="I182" s="253">
        <v>0</v>
      </c>
      <c r="J182" s="253">
        <v>0</v>
      </c>
      <c r="K182" s="32">
        <v>0</v>
      </c>
      <c r="L182" s="259"/>
    </row>
    <row r="183" spans="1:12" x14ac:dyDescent="0.25">
      <c r="A183" s="252" t="s">
        <v>828</v>
      </c>
      <c r="B183" s="253">
        <v>0</v>
      </c>
      <c r="C183" s="253">
        <v>0</v>
      </c>
      <c r="D183" s="253">
        <v>0</v>
      </c>
      <c r="E183" s="253">
        <v>0</v>
      </c>
      <c r="F183" s="253">
        <v>0</v>
      </c>
      <c r="G183" s="253">
        <v>0</v>
      </c>
      <c r="H183" s="253">
        <v>0</v>
      </c>
      <c r="I183" s="253">
        <v>0</v>
      </c>
      <c r="J183" s="253">
        <v>0</v>
      </c>
      <c r="K183" s="32">
        <v>0</v>
      </c>
      <c r="L183" s="259"/>
    </row>
    <row r="184" spans="1:12" x14ac:dyDescent="0.25">
      <c r="A184" s="252" t="s">
        <v>829</v>
      </c>
      <c r="B184" s="253">
        <v>0</v>
      </c>
      <c r="C184" s="253">
        <v>0</v>
      </c>
      <c r="D184" s="253">
        <v>0</v>
      </c>
      <c r="E184" s="253">
        <v>0</v>
      </c>
      <c r="F184" s="253">
        <v>0</v>
      </c>
      <c r="G184" s="253">
        <v>0</v>
      </c>
      <c r="H184" s="253">
        <v>0</v>
      </c>
      <c r="I184" s="253">
        <v>0</v>
      </c>
      <c r="J184" s="253">
        <v>0</v>
      </c>
      <c r="K184" s="32">
        <v>0</v>
      </c>
      <c r="L184" s="259"/>
    </row>
    <row r="185" spans="1:12" x14ac:dyDescent="0.25">
      <c r="A185" s="252" t="s">
        <v>830</v>
      </c>
      <c r="B185" s="253">
        <v>934.74772999999993</v>
      </c>
      <c r="C185" s="253">
        <v>0</v>
      </c>
      <c r="D185" s="253">
        <v>0</v>
      </c>
      <c r="E185" s="253">
        <v>0</v>
      </c>
      <c r="F185" s="253">
        <v>0</v>
      </c>
      <c r="G185" s="253">
        <v>0</v>
      </c>
      <c r="H185" s="253">
        <v>0</v>
      </c>
      <c r="I185" s="253">
        <v>0</v>
      </c>
      <c r="J185" s="253">
        <v>934.74772999999993</v>
      </c>
      <c r="K185" s="32">
        <v>6.8766659467196206E-2</v>
      </c>
      <c r="L185" s="259"/>
    </row>
    <row r="186" spans="1:12" x14ac:dyDescent="0.25">
      <c r="A186" s="252" t="s">
        <v>831</v>
      </c>
      <c r="B186" s="253">
        <v>228.76373000000001</v>
      </c>
      <c r="C186" s="253">
        <v>0</v>
      </c>
      <c r="D186" s="253">
        <v>0</v>
      </c>
      <c r="E186" s="253">
        <v>0</v>
      </c>
      <c r="F186" s="253">
        <v>0</v>
      </c>
      <c r="G186" s="253">
        <v>512.53</v>
      </c>
      <c r="H186" s="253">
        <v>0</v>
      </c>
      <c r="I186" s="253">
        <v>0</v>
      </c>
      <c r="J186" s="253">
        <v>741.29372999999998</v>
      </c>
      <c r="K186" s="32">
        <v>5.4534813896876422E-2</v>
      </c>
      <c r="L186" s="259"/>
    </row>
    <row r="187" spans="1:12" x14ac:dyDescent="0.25">
      <c r="A187" s="252" t="s">
        <v>832</v>
      </c>
      <c r="B187" s="253">
        <v>0</v>
      </c>
      <c r="C187" s="253">
        <v>0</v>
      </c>
      <c r="D187" s="253">
        <v>0</v>
      </c>
      <c r="E187" s="253">
        <v>0</v>
      </c>
      <c r="F187" s="253">
        <v>0</v>
      </c>
      <c r="G187" s="253">
        <v>0</v>
      </c>
      <c r="H187" s="253">
        <v>0</v>
      </c>
      <c r="I187" s="253">
        <v>0</v>
      </c>
      <c r="J187" s="253">
        <v>0</v>
      </c>
      <c r="K187" s="32">
        <v>0</v>
      </c>
      <c r="L187" s="259"/>
    </row>
    <row r="188" spans="1:12" x14ac:dyDescent="0.25">
      <c r="A188" s="252" t="s">
        <v>833</v>
      </c>
      <c r="B188" s="253">
        <v>0</v>
      </c>
      <c r="C188" s="253">
        <v>0</v>
      </c>
      <c r="D188" s="253">
        <v>0</v>
      </c>
      <c r="E188" s="253">
        <v>0</v>
      </c>
      <c r="F188" s="253">
        <v>0</v>
      </c>
      <c r="G188" s="253">
        <v>0</v>
      </c>
      <c r="H188" s="253">
        <v>0</v>
      </c>
      <c r="I188" s="253">
        <v>0</v>
      </c>
      <c r="J188" s="253">
        <v>0</v>
      </c>
      <c r="K188" s="32">
        <v>0</v>
      </c>
      <c r="L188" s="259"/>
    </row>
    <row r="189" spans="1:12" x14ac:dyDescent="0.25">
      <c r="A189" s="252" t="s">
        <v>834</v>
      </c>
      <c r="B189" s="253">
        <v>0</v>
      </c>
      <c r="C189" s="253">
        <v>0</v>
      </c>
      <c r="D189" s="253">
        <v>0</v>
      </c>
      <c r="E189" s="253">
        <v>0</v>
      </c>
      <c r="F189" s="253">
        <v>0</v>
      </c>
      <c r="G189" s="253">
        <v>0</v>
      </c>
      <c r="H189" s="253">
        <v>0</v>
      </c>
      <c r="I189" s="253">
        <v>0</v>
      </c>
      <c r="J189" s="253">
        <v>0</v>
      </c>
      <c r="K189" s="32">
        <v>0</v>
      </c>
      <c r="L189" s="259"/>
    </row>
    <row r="190" spans="1:12" x14ac:dyDescent="0.25">
      <c r="A190" s="252" t="s">
        <v>835</v>
      </c>
      <c r="B190" s="253">
        <v>43.847999999999999</v>
      </c>
      <c r="C190" s="253">
        <v>0</v>
      </c>
      <c r="D190" s="253">
        <v>0</v>
      </c>
      <c r="E190" s="253">
        <v>0</v>
      </c>
      <c r="F190" s="253">
        <v>0</v>
      </c>
      <c r="G190" s="253">
        <v>0</v>
      </c>
      <c r="H190" s="253">
        <v>0</v>
      </c>
      <c r="I190" s="253">
        <v>0</v>
      </c>
      <c r="J190" s="253">
        <v>43.847999999999999</v>
      </c>
      <c r="K190" s="32">
        <v>3.2257692504025865E-3</v>
      </c>
      <c r="L190" s="259"/>
    </row>
    <row r="191" spans="1:12" x14ac:dyDescent="0.25">
      <c r="A191" s="252" t="s">
        <v>836</v>
      </c>
      <c r="B191" s="253">
        <v>58.6</v>
      </c>
      <c r="C191" s="253">
        <v>0</v>
      </c>
      <c r="D191" s="253">
        <v>0</v>
      </c>
      <c r="E191" s="253">
        <v>0</v>
      </c>
      <c r="F191" s="253">
        <v>0</v>
      </c>
      <c r="G191" s="253">
        <v>0</v>
      </c>
      <c r="H191" s="253">
        <v>0</v>
      </c>
      <c r="I191" s="253">
        <v>0</v>
      </c>
      <c r="J191" s="253">
        <v>58.6</v>
      </c>
      <c r="K191" s="32">
        <v>4.3110307898556735E-3</v>
      </c>
      <c r="L191" s="259"/>
    </row>
    <row r="192" spans="1:12" x14ac:dyDescent="0.25">
      <c r="A192" s="252" t="s">
        <v>837</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838</v>
      </c>
      <c r="B193" s="253">
        <v>0</v>
      </c>
      <c r="C193" s="253">
        <v>0</v>
      </c>
      <c r="D193" s="253">
        <v>0</v>
      </c>
      <c r="E193" s="253">
        <v>0</v>
      </c>
      <c r="F193" s="253">
        <v>0</v>
      </c>
      <c r="G193" s="253">
        <v>0</v>
      </c>
      <c r="H193" s="253">
        <v>0</v>
      </c>
      <c r="I193" s="253">
        <v>0</v>
      </c>
      <c r="J193" s="253">
        <v>0</v>
      </c>
      <c r="K193" s="32">
        <v>0</v>
      </c>
      <c r="L193" s="259"/>
    </row>
    <row r="194" spans="1:12" ht="16.5" thickTop="1" thickBot="1" x14ac:dyDescent="0.3">
      <c r="A194" s="249" t="s">
        <v>725</v>
      </c>
      <c r="B194" s="254">
        <v>13080.50676</v>
      </c>
      <c r="C194" s="254">
        <v>0</v>
      </c>
      <c r="D194" s="254">
        <v>0</v>
      </c>
      <c r="E194" s="254">
        <v>0</v>
      </c>
      <c r="F194" s="254">
        <v>0</v>
      </c>
      <c r="G194" s="254">
        <v>512.53</v>
      </c>
      <c r="H194" s="254">
        <v>0</v>
      </c>
      <c r="I194" s="254">
        <v>0</v>
      </c>
      <c r="J194" s="254">
        <v>13593.036759999999</v>
      </c>
      <c r="K194" s="255">
        <v>1</v>
      </c>
      <c r="L194" s="259"/>
    </row>
    <row r="195" spans="1:12" ht="16.5" thickTop="1" thickBot="1" x14ac:dyDescent="0.3">
      <c r="A195" s="256" t="s">
        <v>839</v>
      </c>
      <c r="B195" s="32">
        <v>0.9622946653459945</v>
      </c>
      <c r="C195" s="32">
        <v>0</v>
      </c>
      <c r="D195" s="32">
        <v>0</v>
      </c>
      <c r="E195" s="32">
        <v>0</v>
      </c>
      <c r="F195" s="32">
        <v>0</v>
      </c>
      <c r="G195" s="32">
        <v>3.77053346540056E-2</v>
      </c>
      <c r="H195" s="32">
        <v>0</v>
      </c>
      <c r="I195" s="32">
        <v>0</v>
      </c>
      <c r="J195" s="32">
        <v>1</v>
      </c>
      <c r="K195" s="257"/>
    </row>
    <row r="196" spans="1:12" ht="27.75" thickTop="1" thickBot="1" x14ac:dyDescent="0.3">
      <c r="A196" s="250" t="s">
        <v>843</v>
      </c>
      <c r="B196" s="250" t="s">
        <v>935</v>
      </c>
      <c r="C196" s="250" t="s">
        <v>936</v>
      </c>
      <c r="D196" s="250" t="s">
        <v>937</v>
      </c>
      <c r="E196" s="250" t="s">
        <v>938</v>
      </c>
      <c r="F196" s="250" t="s">
        <v>939</v>
      </c>
      <c r="G196" s="250" t="s">
        <v>940</v>
      </c>
      <c r="H196" s="250" t="s">
        <v>941</v>
      </c>
      <c r="I196" s="250" t="s">
        <v>942</v>
      </c>
      <c r="J196" s="251" t="s">
        <v>8</v>
      </c>
      <c r="K196" s="250" t="s">
        <v>700</v>
      </c>
    </row>
    <row r="197" spans="1:12" ht="15.75" thickTop="1" x14ac:dyDescent="0.25">
      <c r="A197" s="252" t="s">
        <v>825</v>
      </c>
      <c r="B197" s="253">
        <v>0</v>
      </c>
      <c r="C197" s="253">
        <v>0</v>
      </c>
      <c r="D197" s="253">
        <v>0</v>
      </c>
      <c r="E197" s="253">
        <v>0</v>
      </c>
      <c r="F197" s="253">
        <v>0</v>
      </c>
      <c r="G197" s="253">
        <v>0</v>
      </c>
      <c r="H197" s="253">
        <v>0</v>
      </c>
      <c r="I197" s="253">
        <v>0</v>
      </c>
      <c r="J197" s="253">
        <v>0</v>
      </c>
      <c r="K197" s="32">
        <v>0</v>
      </c>
    </row>
    <row r="198" spans="1:12" x14ac:dyDescent="0.25">
      <c r="A198" s="252" t="s">
        <v>826</v>
      </c>
      <c r="B198" s="253">
        <v>1</v>
      </c>
      <c r="C198" s="253">
        <v>0</v>
      </c>
      <c r="D198" s="253">
        <v>0</v>
      </c>
      <c r="E198" s="253">
        <v>0</v>
      </c>
      <c r="F198" s="253">
        <v>0</v>
      </c>
      <c r="G198" s="253">
        <v>0</v>
      </c>
      <c r="H198" s="253">
        <v>0</v>
      </c>
      <c r="I198" s="253">
        <v>0</v>
      </c>
      <c r="J198" s="253">
        <v>1</v>
      </c>
      <c r="K198" s="32">
        <v>0.1111111111111111</v>
      </c>
    </row>
    <row r="199" spans="1:12" x14ac:dyDescent="0.25">
      <c r="A199" s="252" t="s">
        <v>827</v>
      </c>
      <c r="B199" s="253">
        <v>1</v>
      </c>
      <c r="C199" s="253">
        <v>0</v>
      </c>
      <c r="D199" s="253">
        <v>0</v>
      </c>
      <c r="E199" s="253">
        <v>0</v>
      </c>
      <c r="F199" s="253">
        <v>0</v>
      </c>
      <c r="G199" s="253">
        <v>0</v>
      </c>
      <c r="H199" s="253">
        <v>0</v>
      </c>
      <c r="I199" s="253">
        <v>0</v>
      </c>
      <c r="J199" s="253">
        <v>1</v>
      </c>
      <c r="K199" s="32">
        <v>0.1111111111111111</v>
      </c>
    </row>
    <row r="200" spans="1:12" x14ac:dyDescent="0.25">
      <c r="A200" s="252" t="s">
        <v>828</v>
      </c>
      <c r="B200" s="253">
        <v>1</v>
      </c>
      <c r="C200" s="253">
        <v>0</v>
      </c>
      <c r="D200" s="253">
        <v>0</v>
      </c>
      <c r="E200" s="253">
        <v>0</v>
      </c>
      <c r="F200" s="253">
        <v>0</v>
      </c>
      <c r="G200" s="253">
        <v>0</v>
      </c>
      <c r="H200" s="253">
        <v>0</v>
      </c>
      <c r="I200" s="253">
        <v>0</v>
      </c>
      <c r="J200" s="253">
        <v>1</v>
      </c>
      <c r="K200" s="32">
        <v>0.1111111111111111</v>
      </c>
    </row>
    <row r="201" spans="1:12" x14ac:dyDescent="0.25">
      <c r="A201" s="252" t="s">
        <v>829</v>
      </c>
      <c r="B201" s="253">
        <v>0</v>
      </c>
      <c r="C201" s="253">
        <v>0</v>
      </c>
      <c r="D201" s="253">
        <v>0</v>
      </c>
      <c r="E201" s="253">
        <v>0</v>
      </c>
      <c r="F201" s="253">
        <v>0</v>
      </c>
      <c r="G201" s="253">
        <v>0</v>
      </c>
      <c r="H201" s="253">
        <v>0</v>
      </c>
      <c r="I201" s="253">
        <v>0</v>
      </c>
      <c r="J201" s="253">
        <v>0</v>
      </c>
      <c r="K201" s="32">
        <v>0</v>
      </c>
    </row>
    <row r="202" spans="1:12" x14ac:dyDescent="0.25">
      <c r="A202" s="252" t="s">
        <v>830</v>
      </c>
      <c r="B202" s="253">
        <v>1</v>
      </c>
      <c r="C202" s="253">
        <v>0</v>
      </c>
      <c r="D202" s="253">
        <v>0</v>
      </c>
      <c r="E202" s="253">
        <v>0</v>
      </c>
      <c r="F202" s="253">
        <v>0</v>
      </c>
      <c r="G202" s="253">
        <v>0</v>
      </c>
      <c r="H202" s="253">
        <v>0</v>
      </c>
      <c r="I202" s="253">
        <v>0</v>
      </c>
      <c r="J202" s="253">
        <v>1</v>
      </c>
      <c r="K202" s="32">
        <v>0.1111111111111111</v>
      </c>
    </row>
    <row r="203" spans="1:12" x14ac:dyDescent="0.25">
      <c r="A203" s="252" t="s">
        <v>831</v>
      </c>
      <c r="B203" s="253">
        <v>1</v>
      </c>
      <c r="C203" s="253">
        <v>0</v>
      </c>
      <c r="D203" s="253">
        <v>0</v>
      </c>
      <c r="E203" s="253">
        <v>0</v>
      </c>
      <c r="F203" s="253">
        <v>0</v>
      </c>
      <c r="G203" s="253">
        <v>1</v>
      </c>
      <c r="H203" s="253">
        <v>0</v>
      </c>
      <c r="I203" s="253">
        <v>0</v>
      </c>
      <c r="J203" s="253">
        <v>2</v>
      </c>
      <c r="K203" s="32">
        <v>0.22222222222222221</v>
      </c>
    </row>
    <row r="204" spans="1:12" x14ac:dyDescent="0.25">
      <c r="A204" s="252" t="s">
        <v>832</v>
      </c>
      <c r="B204" s="253">
        <v>0</v>
      </c>
      <c r="C204" s="253">
        <v>0</v>
      </c>
      <c r="D204" s="253">
        <v>0</v>
      </c>
      <c r="E204" s="253">
        <v>0</v>
      </c>
      <c r="F204" s="253">
        <v>0</v>
      </c>
      <c r="G204" s="253">
        <v>0</v>
      </c>
      <c r="H204" s="253">
        <v>0</v>
      </c>
      <c r="I204" s="253">
        <v>0</v>
      </c>
      <c r="J204" s="253">
        <v>0</v>
      </c>
      <c r="K204" s="32">
        <v>0</v>
      </c>
    </row>
    <row r="205" spans="1:12" x14ac:dyDescent="0.25">
      <c r="A205" s="252" t="s">
        <v>833</v>
      </c>
      <c r="B205" s="253">
        <v>0</v>
      </c>
      <c r="C205" s="253">
        <v>0</v>
      </c>
      <c r="D205" s="253">
        <v>0</v>
      </c>
      <c r="E205" s="253">
        <v>0</v>
      </c>
      <c r="F205" s="253">
        <v>0</v>
      </c>
      <c r="G205" s="253">
        <v>0</v>
      </c>
      <c r="H205" s="253">
        <v>0</v>
      </c>
      <c r="I205" s="253">
        <v>0</v>
      </c>
      <c r="J205" s="253">
        <v>0</v>
      </c>
      <c r="K205" s="32">
        <v>0</v>
      </c>
    </row>
    <row r="206" spans="1:12" x14ac:dyDescent="0.25">
      <c r="A206" s="252" t="s">
        <v>834</v>
      </c>
      <c r="B206" s="253">
        <v>0</v>
      </c>
      <c r="C206" s="253">
        <v>0</v>
      </c>
      <c r="D206" s="253">
        <v>0</v>
      </c>
      <c r="E206" s="253">
        <v>0</v>
      </c>
      <c r="F206" s="253">
        <v>0</v>
      </c>
      <c r="G206" s="253">
        <v>0</v>
      </c>
      <c r="H206" s="253">
        <v>0</v>
      </c>
      <c r="I206" s="253">
        <v>0</v>
      </c>
      <c r="J206" s="253">
        <v>0</v>
      </c>
      <c r="K206" s="32">
        <v>0</v>
      </c>
    </row>
    <row r="207" spans="1:12" x14ac:dyDescent="0.25">
      <c r="A207" s="252" t="s">
        <v>835</v>
      </c>
      <c r="B207" s="253">
        <v>1</v>
      </c>
      <c r="C207" s="253">
        <v>0</v>
      </c>
      <c r="D207" s="253">
        <v>0</v>
      </c>
      <c r="E207" s="253">
        <v>0</v>
      </c>
      <c r="F207" s="253">
        <v>0</v>
      </c>
      <c r="G207" s="253">
        <v>0</v>
      </c>
      <c r="H207" s="253">
        <v>0</v>
      </c>
      <c r="I207" s="253">
        <v>0</v>
      </c>
      <c r="J207" s="253">
        <v>1</v>
      </c>
      <c r="K207" s="32">
        <v>0.1111111111111111</v>
      </c>
    </row>
    <row r="208" spans="1:12" x14ac:dyDescent="0.25">
      <c r="A208" s="252" t="s">
        <v>836</v>
      </c>
      <c r="B208" s="253">
        <v>2</v>
      </c>
      <c r="C208" s="253">
        <v>0</v>
      </c>
      <c r="D208" s="253">
        <v>0</v>
      </c>
      <c r="E208" s="253">
        <v>0</v>
      </c>
      <c r="F208" s="253">
        <v>0</v>
      </c>
      <c r="G208" s="253">
        <v>0</v>
      </c>
      <c r="H208" s="253">
        <v>0</v>
      </c>
      <c r="I208" s="253">
        <v>0</v>
      </c>
      <c r="J208" s="253">
        <v>2</v>
      </c>
      <c r="K208" s="32">
        <v>0.22222222222222221</v>
      </c>
    </row>
    <row r="209" spans="1:11" x14ac:dyDescent="0.25">
      <c r="A209" s="252" t="s">
        <v>837</v>
      </c>
      <c r="B209" s="253">
        <v>0</v>
      </c>
      <c r="C209" s="253">
        <v>0</v>
      </c>
      <c r="D209" s="253">
        <v>0</v>
      </c>
      <c r="E209" s="253">
        <v>0</v>
      </c>
      <c r="F209" s="253">
        <v>0</v>
      </c>
      <c r="G209" s="253">
        <v>0</v>
      </c>
      <c r="H209" s="253">
        <v>0</v>
      </c>
      <c r="I209" s="253">
        <v>0</v>
      </c>
      <c r="J209" s="253">
        <v>0</v>
      </c>
      <c r="K209" s="32">
        <v>0</v>
      </c>
    </row>
    <row r="210" spans="1:11" ht="15.75" thickBot="1" x14ac:dyDescent="0.3">
      <c r="A210" s="252" t="s">
        <v>838</v>
      </c>
      <c r="B210" s="253">
        <v>0</v>
      </c>
      <c r="C210" s="253">
        <v>0</v>
      </c>
      <c r="D210" s="253">
        <v>0</v>
      </c>
      <c r="E210" s="253">
        <v>0</v>
      </c>
      <c r="F210" s="253">
        <v>0</v>
      </c>
      <c r="G210" s="253">
        <v>0</v>
      </c>
      <c r="H210" s="253">
        <v>0</v>
      </c>
      <c r="I210" s="253">
        <v>0</v>
      </c>
      <c r="J210" s="253">
        <v>0</v>
      </c>
      <c r="K210" s="32">
        <v>0</v>
      </c>
    </row>
    <row r="211" spans="1:11" ht="16.5" thickTop="1" thickBot="1" x14ac:dyDescent="0.3">
      <c r="A211" s="249" t="s">
        <v>725</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839</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850</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78647-4AA3-4630-9341-B0AEA88EDA70}">
  <sheetPr codeName="Hoja30"/>
  <dimension ref="A1:H328"/>
  <sheetViews>
    <sheetView zoomScaleNormal="100" workbookViewId="0">
      <selection activeCell="C10" sqref="C10"/>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6" t="s">
        <v>874</v>
      </c>
      <c r="B1" s="756"/>
      <c r="C1" s="756"/>
      <c r="D1" s="756"/>
      <c r="E1" s="756"/>
      <c r="F1" s="756"/>
    </row>
    <row r="2" spans="1:8" ht="18" x14ac:dyDescent="0.25">
      <c r="A2" s="757" t="s">
        <v>1</v>
      </c>
      <c r="B2" s="757"/>
      <c r="C2" s="757"/>
      <c r="D2" s="757"/>
      <c r="E2" s="757"/>
      <c r="F2" s="757"/>
    </row>
    <row r="3" spans="1:8" ht="18" x14ac:dyDescent="0.25">
      <c r="A3" s="757" t="s">
        <v>2</v>
      </c>
      <c r="B3" s="757"/>
      <c r="C3" s="757"/>
      <c r="D3" s="757"/>
      <c r="E3" s="757"/>
      <c r="F3" s="757"/>
    </row>
    <row r="4" spans="1:8" ht="30" customHeight="1" x14ac:dyDescent="0.25">
      <c r="A4" s="761" t="s">
        <v>3</v>
      </c>
      <c r="B4" s="761"/>
      <c r="C4" s="761"/>
      <c r="D4" s="761"/>
      <c r="E4" s="761"/>
      <c r="F4" s="761"/>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10178347.07972</v>
      </c>
      <c r="C7" s="6">
        <v>253498.67608999999</v>
      </c>
      <c r="D7" s="6">
        <v>10343.594789999999</v>
      </c>
      <c r="E7" s="6">
        <v>5387.5651799999996</v>
      </c>
      <c r="F7" s="6">
        <v>10447576.91578</v>
      </c>
      <c r="H7" s="7"/>
    </row>
    <row r="8" spans="1:8" x14ac:dyDescent="0.25">
      <c r="A8" s="8" t="s">
        <v>10</v>
      </c>
      <c r="B8" s="9">
        <v>169469.70021000001</v>
      </c>
      <c r="C8" s="9">
        <v>88362.719639999996</v>
      </c>
      <c r="D8" s="9">
        <v>0</v>
      </c>
      <c r="E8" s="9">
        <v>0</v>
      </c>
      <c r="F8" s="9">
        <v>257832.41985000001</v>
      </c>
      <c r="H8" s="7"/>
    </row>
    <row r="9" spans="1:8" x14ac:dyDescent="0.25">
      <c r="A9" s="10" t="s">
        <v>11</v>
      </c>
      <c r="B9" s="11">
        <v>0</v>
      </c>
      <c r="C9" s="11">
        <v>0</v>
      </c>
      <c r="D9" s="11">
        <v>0</v>
      </c>
      <c r="E9" s="11">
        <v>0</v>
      </c>
      <c r="F9" s="11">
        <v>0</v>
      </c>
    </row>
    <row r="10" spans="1:8" x14ac:dyDescent="0.25">
      <c r="A10" s="10" t="s">
        <v>12</v>
      </c>
      <c r="B10" s="11">
        <v>49157.217429999997</v>
      </c>
      <c r="C10" s="11">
        <v>88279.71286</v>
      </c>
      <c r="D10" s="11">
        <v>0</v>
      </c>
      <c r="E10" s="11">
        <v>0</v>
      </c>
      <c r="F10" s="11">
        <v>137436.93028999999</v>
      </c>
    </row>
    <row r="11" spans="1:8" x14ac:dyDescent="0.25">
      <c r="A11" s="10" t="s">
        <v>13</v>
      </c>
      <c r="B11" s="11">
        <v>120312.48278000001</v>
      </c>
      <c r="C11" s="11">
        <v>83.006779999999992</v>
      </c>
      <c r="D11" s="11">
        <v>0</v>
      </c>
      <c r="E11" s="11">
        <v>0</v>
      </c>
      <c r="F11" s="11">
        <v>120395.48956</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891355.1518799999</v>
      </c>
      <c r="C17" s="9">
        <v>7021.80188</v>
      </c>
      <c r="D17" s="9">
        <v>0</v>
      </c>
      <c r="E17" s="9">
        <v>5387.5651799999996</v>
      </c>
      <c r="F17" s="9">
        <v>903764.51893999998</v>
      </c>
    </row>
    <row r="18" spans="1:6" x14ac:dyDescent="0.25">
      <c r="A18" s="10" t="s">
        <v>20</v>
      </c>
      <c r="B18" s="11">
        <v>0</v>
      </c>
      <c r="C18" s="11">
        <v>0</v>
      </c>
      <c r="D18" s="11">
        <v>0</v>
      </c>
      <c r="E18" s="11">
        <v>0</v>
      </c>
      <c r="F18" s="11">
        <v>0</v>
      </c>
    </row>
    <row r="19" spans="1:6" x14ac:dyDescent="0.25">
      <c r="A19" s="10" t="s">
        <v>21</v>
      </c>
      <c r="B19" s="11">
        <v>740449.10034</v>
      </c>
      <c r="C19" s="11">
        <v>1715</v>
      </c>
      <c r="D19" s="11">
        <v>0</v>
      </c>
      <c r="E19" s="11">
        <v>0</v>
      </c>
      <c r="F19" s="11">
        <v>742164.10034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99423.196709999989</v>
      </c>
      <c r="C22" s="11">
        <v>621.61418000000003</v>
      </c>
      <c r="D22" s="11">
        <v>0</v>
      </c>
      <c r="E22" s="11">
        <v>5387.5651799999996</v>
      </c>
      <c r="F22" s="11">
        <v>105432.37607</v>
      </c>
    </row>
    <row r="23" spans="1:6" x14ac:dyDescent="0.25">
      <c r="A23" s="10" t="s">
        <v>25</v>
      </c>
      <c r="B23" s="11">
        <v>48895.593549999998</v>
      </c>
      <c r="C23" s="11">
        <v>4650.6773800000001</v>
      </c>
      <c r="D23" s="11">
        <v>0</v>
      </c>
      <c r="E23" s="11">
        <v>0</v>
      </c>
      <c r="F23" s="11">
        <v>53546.270929999999</v>
      </c>
    </row>
    <row r="24" spans="1:6" x14ac:dyDescent="0.25">
      <c r="A24" s="10" t="s">
        <v>26</v>
      </c>
      <c r="B24" s="11">
        <v>2587.2612800000002</v>
      </c>
      <c r="C24" s="11">
        <v>34.51032</v>
      </c>
      <c r="D24" s="11">
        <v>0</v>
      </c>
      <c r="E24" s="11">
        <v>0</v>
      </c>
      <c r="F24" s="11">
        <v>2621.7716</v>
      </c>
    </row>
    <row r="25" spans="1:6" x14ac:dyDescent="0.25">
      <c r="A25" s="10" t="s">
        <v>27</v>
      </c>
      <c r="B25" s="11">
        <v>0</v>
      </c>
      <c r="C25" s="11">
        <v>0</v>
      </c>
      <c r="D25" s="11">
        <v>0</v>
      </c>
      <c r="E25" s="11">
        <v>0</v>
      </c>
      <c r="F25" s="11">
        <v>0</v>
      </c>
    </row>
    <row r="26" spans="1:6" x14ac:dyDescent="0.25">
      <c r="A26" s="8" t="s">
        <v>28</v>
      </c>
      <c r="B26" s="9">
        <v>7110480.7759499997</v>
      </c>
      <c r="C26" s="9">
        <v>731.06894</v>
      </c>
      <c r="D26" s="9">
        <v>0</v>
      </c>
      <c r="E26" s="9">
        <v>0</v>
      </c>
      <c r="F26" s="9">
        <v>7111211.8448899994</v>
      </c>
    </row>
    <row r="27" spans="1:6" x14ac:dyDescent="0.25">
      <c r="A27" s="12" t="s">
        <v>29</v>
      </c>
      <c r="B27" s="11">
        <v>6826508.479509999</v>
      </c>
      <c r="C27" s="11">
        <v>686</v>
      </c>
      <c r="D27" s="11">
        <v>0</v>
      </c>
      <c r="E27" s="11">
        <v>0</v>
      </c>
      <c r="F27" s="11">
        <v>6827194.479509999</v>
      </c>
    </row>
    <row r="28" spans="1:6" x14ac:dyDescent="0.25">
      <c r="A28" s="10" t="s">
        <v>30</v>
      </c>
      <c r="B28" s="11">
        <v>6289808.3677699994</v>
      </c>
      <c r="C28" s="11">
        <v>0</v>
      </c>
      <c r="D28" s="11">
        <v>0</v>
      </c>
      <c r="E28" s="11">
        <v>0</v>
      </c>
      <c r="F28" s="11">
        <v>6289808.3677699994</v>
      </c>
    </row>
    <row r="29" spans="1:6" x14ac:dyDescent="0.25">
      <c r="A29" s="10" t="s">
        <v>31</v>
      </c>
      <c r="B29" s="11">
        <v>536700.11173999996</v>
      </c>
      <c r="C29" s="11">
        <v>686</v>
      </c>
      <c r="D29" s="11">
        <v>0</v>
      </c>
      <c r="E29" s="11">
        <v>0</v>
      </c>
      <c r="F29" s="11">
        <v>537386.11173999996</v>
      </c>
    </row>
    <row r="30" spans="1:6" x14ac:dyDescent="0.25">
      <c r="A30" s="12" t="s">
        <v>32</v>
      </c>
      <c r="B30" s="11">
        <v>88728.283850000007</v>
      </c>
      <c r="C30" s="11">
        <v>0</v>
      </c>
      <c r="D30" s="11">
        <v>0</v>
      </c>
      <c r="E30" s="11">
        <v>0</v>
      </c>
      <c r="F30" s="11">
        <v>88728.283850000007</v>
      </c>
    </row>
    <row r="31" spans="1:6" x14ac:dyDescent="0.25">
      <c r="A31" s="10" t="s">
        <v>33</v>
      </c>
      <c r="B31" s="11">
        <v>24259.434970000002</v>
      </c>
      <c r="C31" s="11">
        <v>0</v>
      </c>
      <c r="D31" s="11">
        <v>0</v>
      </c>
      <c r="E31" s="11">
        <v>0</v>
      </c>
      <c r="F31" s="11">
        <v>24259.434970000002</v>
      </c>
    </row>
    <row r="32" spans="1:6" x14ac:dyDescent="0.25">
      <c r="A32" s="10" t="s">
        <v>34</v>
      </c>
      <c r="B32" s="11">
        <v>64468.848879999998</v>
      </c>
      <c r="C32" s="11">
        <v>0</v>
      </c>
      <c r="D32" s="11">
        <v>0</v>
      </c>
      <c r="E32" s="11">
        <v>0</v>
      </c>
      <c r="F32" s="11">
        <v>64468.848879999998</v>
      </c>
    </row>
    <row r="33" spans="1:6" x14ac:dyDescent="0.25">
      <c r="A33" s="12" t="s">
        <v>35</v>
      </c>
      <c r="B33" s="11">
        <v>99049.024409999998</v>
      </c>
      <c r="C33" s="11">
        <v>0</v>
      </c>
      <c r="D33" s="11">
        <v>0</v>
      </c>
      <c r="E33" s="11">
        <v>0</v>
      </c>
      <c r="F33" s="11">
        <v>99049.024409999998</v>
      </c>
    </row>
    <row r="34" spans="1:6" x14ac:dyDescent="0.25">
      <c r="A34" s="10" t="s">
        <v>36</v>
      </c>
      <c r="B34" s="11">
        <v>65374.603640000001</v>
      </c>
      <c r="C34" s="11">
        <v>0</v>
      </c>
      <c r="D34" s="11">
        <v>0</v>
      </c>
      <c r="E34" s="11">
        <v>0</v>
      </c>
      <c r="F34" s="11">
        <v>65374.603640000001</v>
      </c>
    </row>
    <row r="35" spans="1:6" x14ac:dyDescent="0.25">
      <c r="A35" s="10" t="s">
        <v>37</v>
      </c>
      <c r="B35" s="11">
        <v>33674.420769999997</v>
      </c>
      <c r="C35" s="11">
        <v>0</v>
      </c>
      <c r="D35" s="11">
        <v>0</v>
      </c>
      <c r="E35" s="11">
        <v>0</v>
      </c>
      <c r="F35" s="11">
        <v>33674.420769999997</v>
      </c>
    </row>
    <row r="36" spans="1:6" x14ac:dyDescent="0.25">
      <c r="A36" s="12" t="s">
        <v>38</v>
      </c>
      <c r="B36" s="11">
        <v>244197.23806999999</v>
      </c>
      <c r="C36" s="11">
        <v>45.068940000000005</v>
      </c>
      <c r="D36" s="11">
        <v>0</v>
      </c>
      <c r="E36" s="11">
        <v>0</v>
      </c>
      <c r="F36" s="11">
        <v>244242.30700999999</v>
      </c>
    </row>
    <row r="37" spans="1:6" x14ac:dyDescent="0.25">
      <c r="A37" s="13" t="s">
        <v>39</v>
      </c>
      <c r="B37" s="11">
        <v>110096.79742</v>
      </c>
      <c r="C37" s="11">
        <v>0</v>
      </c>
      <c r="D37" s="11">
        <v>0</v>
      </c>
      <c r="E37" s="11">
        <v>0</v>
      </c>
      <c r="F37" s="11">
        <v>110096.79742</v>
      </c>
    </row>
    <row r="38" spans="1:6" x14ac:dyDescent="0.25">
      <c r="A38" s="10" t="s">
        <v>40</v>
      </c>
      <c r="B38" s="11">
        <v>70483.208659999989</v>
      </c>
      <c r="C38" s="11">
        <v>45.068940000000005</v>
      </c>
      <c r="D38" s="11">
        <v>0</v>
      </c>
      <c r="E38" s="11">
        <v>0</v>
      </c>
      <c r="F38" s="11">
        <v>70528.277599999987</v>
      </c>
    </row>
    <row r="39" spans="1:6" x14ac:dyDescent="0.25">
      <c r="A39" s="10" t="s">
        <v>41</v>
      </c>
      <c r="B39" s="11">
        <v>96.844149999999999</v>
      </c>
      <c r="C39" s="11">
        <v>0</v>
      </c>
      <c r="D39" s="11">
        <v>0</v>
      </c>
      <c r="E39" s="11">
        <v>0</v>
      </c>
      <c r="F39" s="11">
        <v>96.844149999999999</v>
      </c>
    </row>
    <row r="40" spans="1:6" x14ac:dyDescent="0.25">
      <c r="A40" s="10" t="s">
        <v>42</v>
      </c>
      <c r="B40" s="11">
        <v>10453.83591</v>
      </c>
      <c r="C40" s="11">
        <v>0</v>
      </c>
      <c r="D40" s="11">
        <v>0</v>
      </c>
      <c r="E40" s="11">
        <v>0</v>
      </c>
      <c r="F40" s="11">
        <v>10453.83591</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19202.575290000001</v>
      </c>
      <c r="C43" s="11">
        <v>0</v>
      </c>
      <c r="D43" s="11">
        <v>0</v>
      </c>
      <c r="E43" s="11">
        <v>0</v>
      </c>
      <c r="F43" s="11">
        <v>19202.575290000001</v>
      </c>
    </row>
    <row r="44" spans="1:6" x14ac:dyDescent="0.25">
      <c r="A44" s="10" t="s">
        <v>46</v>
      </c>
      <c r="B44" s="11">
        <v>27449.62428</v>
      </c>
      <c r="C44" s="11">
        <v>0</v>
      </c>
      <c r="D44" s="11">
        <v>0</v>
      </c>
      <c r="E44" s="11">
        <v>0</v>
      </c>
      <c r="F44" s="11">
        <v>27449.62428</v>
      </c>
    </row>
    <row r="45" spans="1:6" x14ac:dyDescent="0.25">
      <c r="A45" s="10" t="s">
        <v>47</v>
      </c>
      <c r="B45" s="11">
        <v>761.95935999999995</v>
      </c>
      <c r="C45" s="11">
        <v>0</v>
      </c>
      <c r="D45" s="11">
        <v>0</v>
      </c>
      <c r="E45" s="11">
        <v>0</v>
      </c>
      <c r="F45" s="11">
        <v>761.95935999999995</v>
      </c>
    </row>
    <row r="46" spans="1:6" x14ac:dyDescent="0.25">
      <c r="A46" s="10" t="s">
        <v>48</v>
      </c>
      <c r="B46" s="11">
        <v>2030.0512800000001</v>
      </c>
      <c r="C46" s="11">
        <v>0</v>
      </c>
      <c r="D46" s="11">
        <v>0</v>
      </c>
      <c r="E46" s="11">
        <v>0</v>
      </c>
      <c r="F46" s="11">
        <v>2030.0512800000001</v>
      </c>
    </row>
    <row r="47" spans="1:6" x14ac:dyDescent="0.25">
      <c r="A47" s="10" t="s">
        <v>49</v>
      </c>
      <c r="B47" s="11">
        <v>1613.4331999999999</v>
      </c>
      <c r="C47" s="11">
        <v>0</v>
      </c>
      <c r="D47" s="11">
        <v>0</v>
      </c>
      <c r="E47" s="11">
        <v>0</v>
      </c>
      <c r="F47" s="11">
        <v>1613.4331999999999</v>
      </c>
    </row>
    <row r="48" spans="1:6" x14ac:dyDescent="0.25">
      <c r="A48" s="14" t="s">
        <v>50</v>
      </c>
      <c r="B48" s="11">
        <v>1947.45919</v>
      </c>
      <c r="C48" s="11">
        <v>0</v>
      </c>
      <c r="D48" s="11">
        <v>0</v>
      </c>
      <c r="E48" s="11">
        <v>0</v>
      </c>
      <c r="F48" s="11">
        <v>1947.45919</v>
      </c>
    </row>
    <row r="49" spans="1:6" x14ac:dyDescent="0.25">
      <c r="A49" s="15" t="s">
        <v>51</v>
      </c>
      <c r="B49" s="11">
        <v>-148002.24989000004</v>
      </c>
      <c r="C49" s="11">
        <v>0</v>
      </c>
      <c r="D49" s="11">
        <v>0</v>
      </c>
      <c r="E49" s="11">
        <v>0</v>
      </c>
      <c r="F49" s="11">
        <v>-148002.24989000004</v>
      </c>
    </row>
    <row r="50" spans="1:6" x14ac:dyDescent="0.25">
      <c r="A50" s="10" t="s">
        <v>52</v>
      </c>
      <c r="B50" s="11">
        <v>-2080.8755900000001</v>
      </c>
      <c r="C50" s="11">
        <v>0</v>
      </c>
      <c r="D50" s="11">
        <v>0</v>
      </c>
      <c r="E50" s="11">
        <v>0</v>
      </c>
      <c r="F50" s="11">
        <v>-2080.8755900000001</v>
      </c>
    </row>
    <row r="51" spans="1:6" x14ac:dyDescent="0.25">
      <c r="A51" s="10" t="s">
        <v>53</v>
      </c>
      <c r="B51" s="11">
        <v>-5867.2236700000003</v>
      </c>
      <c r="C51" s="11">
        <v>0</v>
      </c>
      <c r="D51" s="11">
        <v>0</v>
      </c>
      <c r="E51" s="11">
        <v>0</v>
      </c>
      <c r="F51" s="11">
        <v>-5867.2236700000003</v>
      </c>
    </row>
    <row r="52" spans="1:6" x14ac:dyDescent="0.25">
      <c r="A52" s="10" t="s">
        <v>54</v>
      </c>
      <c r="B52" s="11">
        <v>-20462.503260000001</v>
      </c>
      <c r="C52" s="11">
        <v>0</v>
      </c>
      <c r="D52" s="11">
        <v>0</v>
      </c>
      <c r="E52" s="11">
        <v>0</v>
      </c>
      <c r="F52" s="11">
        <v>-20462.503260000001</v>
      </c>
    </row>
    <row r="53" spans="1:6" x14ac:dyDescent="0.25">
      <c r="A53" s="10" t="s">
        <v>55</v>
      </c>
      <c r="B53" s="11">
        <v>-19970.551019999999</v>
      </c>
      <c r="C53" s="11">
        <v>0</v>
      </c>
      <c r="D53" s="11">
        <v>0</v>
      </c>
      <c r="E53" s="11">
        <v>0</v>
      </c>
      <c r="F53" s="11">
        <v>-19970.551019999999</v>
      </c>
    </row>
    <row r="54" spans="1:6" x14ac:dyDescent="0.25">
      <c r="A54" s="10" t="s">
        <v>56</v>
      </c>
      <c r="B54" s="11">
        <v>-23194.691010000002</v>
      </c>
      <c r="C54" s="11">
        <v>0</v>
      </c>
      <c r="D54" s="11">
        <v>0</v>
      </c>
      <c r="E54" s="11">
        <v>0</v>
      </c>
      <c r="F54" s="11">
        <v>-23194.691010000002</v>
      </c>
    </row>
    <row r="55" spans="1:6" x14ac:dyDescent="0.25">
      <c r="A55" s="10" t="s">
        <v>57</v>
      </c>
      <c r="B55" s="11">
        <v>-16287.600130000001</v>
      </c>
      <c r="C55" s="11">
        <v>0</v>
      </c>
      <c r="D55" s="11">
        <v>0</v>
      </c>
      <c r="E55" s="11">
        <v>0</v>
      </c>
      <c r="F55" s="11">
        <v>-16287.600130000001</v>
      </c>
    </row>
    <row r="56" spans="1:6" x14ac:dyDescent="0.25">
      <c r="A56" s="10" t="s">
        <v>58</v>
      </c>
      <c r="B56" s="11">
        <v>-27928.014420000003</v>
      </c>
      <c r="C56" s="11">
        <v>0</v>
      </c>
      <c r="D56" s="11">
        <v>0</v>
      </c>
      <c r="E56" s="11">
        <v>0</v>
      </c>
      <c r="F56" s="11">
        <v>-27928.014420000003</v>
      </c>
    </row>
    <row r="57" spans="1:6" x14ac:dyDescent="0.25">
      <c r="A57" s="10" t="s">
        <v>59</v>
      </c>
      <c r="B57" s="11">
        <v>-8336.3773000000001</v>
      </c>
      <c r="C57" s="11">
        <v>0</v>
      </c>
      <c r="D57" s="11">
        <v>0</v>
      </c>
      <c r="E57" s="11">
        <v>0</v>
      </c>
      <c r="F57" s="11">
        <v>-8336.3773000000001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-40.322859999999999</v>
      </c>
      <c r="C60" s="11">
        <v>0</v>
      </c>
      <c r="D60" s="11">
        <v>0</v>
      </c>
      <c r="E60" s="11">
        <v>0</v>
      </c>
      <c r="F60" s="11">
        <v>-40.322859999999999</v>
      </c>
    </row>
    <row r="61" spans="1:6" x14ac:dyDescent="0.25">
      <c r="A61" s="10" t="s">
        <v>63</v>
      </c>
      <c r="B61" s="11">
        <v>-426.41634999999997</v>
      </c>
      <c r="C61" s="11">
        <v>0</v>
      </c>
      <c r="D61" s="11">
        <v>0</v>
      </c>
      <c r="E61" s="11">
        <v>0</v>
      </c>
      <c r="F61" s="11">
        <v>-426.41634999999997</v>
      </c>
    </row>
    <row r="62" spans="1:6" x14ac:dyDescent="0.25">
      <c r="A62" s="10" t="s">
        <v>64</v>
      </c>
      <c r="B62" s="11">
        <v>-1969.10799</v>
      </c>
      <c r="C62" s="11">
        <v>0</v>
      </c>
      <c r="D62" s="11">
        <v>0</v>
      </c>
      <c r="E62" s="11">
        <v>0</v>
      </c>
      <c r="F62" s="11">
        <v>-1969.10799</v>
      </c>
    </row>
    <row r="63" spans="1:6" x14ac:dyDescent="0.25">
      <c r="A63" s="10" t="s">
        <v>65</v>
      </c>
      <c r="B63" s="11">
        <v>-3527.5724100000002</v>
      </c>
      <c r="C63" s="11">
        <v>0</v>
      </c>
      <c r="D63" s="11">
        <v>0</v>
      </c>
      <c r="E63" s="11">
        <v>0</v>
      </c>
      <c r="F63" s="11">
        <v>-3527.5724100000002</v>
      </c>
    </row>
    <row r="64" spans="1:6" x14ac:dyDescent="0.25">
      <c r="A64" s="10" t="s">
        <v>66</v>
      </c>
      <c r="B64" s="11">
        <v>-16496.47983</v>
      </c>
      <c r="C64" s="11">
        <v>0</v>
      </c>
      <c r="D64" s="11">
        <v>0</v>
      </c>
      <c r="E64" s="11">
        <v>0</v>
      </c>
      <c r="F64" s="11">
        <v>-16496.47983</v>
      </c>
    </row>
    <row r="65" spans="1:6" x14ac:dyDescent="0.25">
      <c r="A65" s="10" t="s">
        <v>67</v>
      </c>
      <c r="B65" s="11">
        <v>-1414.51405</v>
      </c>
      <c r="C65" s="11">
        <v>0</v>
      </c>
      <c r="D65" s="11">
        <v>0</v>
      </c>
      <c r="E65" s="11">
        <v>0</v>
      </c>
      <c r="F65" s="11">
        <v>-1414.51405</v>
      </c>
    </row>
    <row r="66" spans="1:6" x14ac:dyDescent="0.25">
      <c r="A66" s="8" t="s">
        <v>68</v>
      </c>
      <c r="B66" s="9">
        <v>6776.4141899999995</v>
      </c>
      <c r="C66" s="9">
        <v>299.09598</v>
      </c>
      <c r="D66" s="9">
        <v>0</v>
      </c>
      <c r="E66" s="9">
        <v>0</v>
      </c>
      <c r="F66" s="9">
        <v>7075.5101699999996</v>
      </c>
    </row>
    <row r="67" spans="1:6" x14ac:dyDescent="0.25">
      <c r="A67" s="10" t="s">
        <v>69</v>
      </c>
      <c r="B67" s="11">
        <v>0</v>
      </c>
      <c r="C67" s="11">
        <v>0</v>
      </c>
      <c r="D67" s="11">
        <v>0</v>
      </c>
      <c r="E67" s="11">
        <v>0</v>
      </c>
      <c r="F67" s="11">
        <v>0</v>
      </c>
    </row>
    <row r="68" spans="1:6" x14ac:dyDescent="0.25">
      <c r="A68" s="10" t="s">
        <v>70</v>
      </c>
      <c r="B68" s="11">
        <v>5415.9095500000003</v>
      </c>
      <c r="C68" s="11">
        <v>0</v>
      </c>
      <c r="D68" s="11">
        <v>0</v>
      </c>
      <c r="E68" s="11">
        <v>0</v>
      </c>
      <c r="F68" s="11">
        <v>5415.9095500000003</v>
      </c>
    </row>
    <row r="69" spans="1:6" x14ac:dyDescent="0.25">
      <c r="A69" s="10" t="s">
        <v>71</v>
      </c>
      <c r="B69" s="11">
        <v>1998.9011099999998</v>
      </c>
      <c r="C69" s="11">
        <v>299.09598</v>
      </c>
      <c r="D69" s="11">
        <v>0</v>
      </c>
      <c r="E69" s="11">
        <v>0</v>
      </c>
      <c r="F69" s="11">
        <v>2297.9970899999998</v>
      </c>
    </row>
    <row r="70" spans="1:6" x14ac:dyDescent="0.25">
      <c r="A70" s="10" t="s">
        <v>72</v>
      </c>
      <c r="B70" s="11">
        <v>0</v>
      </c>
      <c r="C70" s="11">
        <v>0</v>
      </c>
      <c r="D70" s="11">
        <v>0</v>
      </c>
      <c r="E70" s="11">
        <v>0</v>
      </c>
      <c r="F70" s="11">
        <v>0</v>
      </c>
    </row>
    <row r="71" spans="1:6" x14ac:dyDescent="0.25">
      <c r="A71" s="10" t="s">
        <v>73</v>
      </c>
      <c r="B71" s="11">
        <v>-638.39647000000014</v>
      </c>
      <c r="C71" s="11">
        <v>0</v>
      </c>
      <c r="D71" s="11">
        <v>0</v>
      </c>
      <c r="E71" s="11">
        <v>0</v>
      </c>
      <c r="F71" s="11">
        <v>-638.39647000000014</v>
      </c>
    </row>
    <row r="72" spans="1:6" x14ac:dyDescent="0.25">
      <c r="A72" s="8" t="s">
        <v>74</v>
      </c>
      <c r="B72" s="9">
        <v>16918.550639999994</v>
      </c>
      <c r="C72" s="9">
        <v>0</v>
      </c>
      <c r="D72" s="9">
        <v>0</v>
      </c>
      <c r="E72" s="9">
        <v>0</v>
      </c>
      <c r="F72" s="9">
        <v>16918.550639999994</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-63842.550049999998</v>
      </c>
      <c r="C77" s="11">
        <v>0</v>
      </c>
      <c r="D77" s="11">
        <v>0</v>
      </c>
      <c r="E77" s="11">
        <v>0</v>
      </c>
      <c r="F77" s="11">
        <v>-63842.550049999998</v>
      </c>
    </row>
    <row r="78" spans="1:6" x14ac:dyDescent="0.25">
      <c r="A78" s="8" t="s">
        <v>80</v>
      </c>
      <c r="B78" s="9">
        <v>1268828.84449</v>
      </c>
      <c r="C78" s="9">
        <v>157083.98965</v>
      </c>
      <c r="D78" s="9">
        <v>10343.594789999999</v>
      </c>
      <c r="E78" s="9">
        <v>0</v>
      </c>
      <c r="F78" s="9">
        <v>1436256.4289299999</v>
      </c>
    </row>
    <row r="79" spans="1:6" x14ac:dyDescent="0.25">
      <c r="A79" s="10" t="s">
        <v>20</v>
      </c>
      <c r="B79" s="11">
        <v>0</v>
      </c>
      <c r="C79" s="11">
        <v>0</v>
      </c>
      <c r="D79" s="11">
        <v>0</v>
      </c>
      <c r="E79" s="11">
        <v>0</v>
      </c>
      <c r="F79" s="11">
        <v>0</v>
      </c>
    </row>
    <row r="80" spans="1:6" x14ac:dyDescent="0.25">
      <c r="A80" s="10" t="s">
        <v>21</v>
      </c>
      <c r="B80" s="11">
        <v>764288.30772000004</v>
      </c>
      <c r="C80" s="11">
        <v>8918</v>
      </c>
      <c r="D80" s="11">
        <v>10290</v>
      </c>
      <c r="E80" s="11">
        <v>0</v>
      </c>
      <c r="F80" s="11">
        <v>783496.30772000004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66133.219500000007</v>
      </c>
      <c r="C83" s="11">
        <v>0</v>
      </c>
      <c r="D83" s="11">
        <v>0</v>
      </c>
      <c r="E83" s="11">
        <v>0</v>
      </c>
      <c r="F83" s="11">
        <v>66133.219500000007</v>
      </c>
    </row>
    <row r="84" spans="1:6" x14ac:dyDescent="0.25">
      <c r="A84" s="10" t="s">
        <v>24</v>
      </c>
      <c r="B84" s="11">
        <v>196577.51454000003</v>
      </c>
      <c r="C84" s="11">
        <v>10.29</v>
      </c>
      <c r="D84" s="11">
        <v>0</v>
      </c>
      <c r="E84" s="11">
        <v>0</v>
      </c>
      <c r="F84" s="11">
        <v>196587.80454000004</v>
      </c>
    </row>
    <row r="85" spans="1:6" x14ac:dyDescent="0.25">
      <c r="A85" s="10" t="s">
        <v>25</v>
      </c>
      <c r="B85" s="11">
        <v>131355</v>
      </c>
      <c r="C85" s="11">
        <v>148125.51725999999</v>
      </c>
      <c r="D85" s="11">
        <v>0</v>
      </c>
      <c r="E85" s="11">
        <v>0</v>
      </c>
      <c r="F85" s="11">
        <v>279480.51725999999</v>
      </c>
    </row>
    <row r="86" spans="1:6" x14ac:dyDescent="0.25">
      <c r="A86" s="10" t="s">
        <v>82</v>
      </c>
      <c r="B86" s="11">
        <v>111730.97911999999</v>
      </c>
      <c r="C86" s="11">
        <v>35.670389999999998</v>
      </c>
      <c r="D86" s="11">
        <v>53.594790000000003</v>
      </c>
      <c r="E86" s="11">
        <v>0</v>
      </c>
      <c r="F86" s="11">
        <v>111820.24429999999</v>
      </c>
    </row>
    <row r="87" spans="1:6" x14ac:dyDescent="0.25">
      <c r="A87" s="10" t="s">
        <v>83</v>
      </c>
      <c r="B87" s="11">
        <v>-1256.1763900000001</v>
      </c>
      <c r="C87" s="11">
        <v>-5.4880000000000004</v>
      </c>
      <c r="D87" s="11">
        <v>0</v>
      </c>
      <c r="E87" s="11">
        <v>0</v>
      </c>
      <c r="F87" s="11">
        <v>-1261.6643900000001</v>
      </c>
    </row>
    <row r="88" spans="1:6" x14ac:dyDescent="0.25">
      <c r="A88" s="8" t="s">
        <v>84</v>
      </c>
      <c r="B88" s="9">
        <v>81207.571500000005</v>
      </c>
      <c r="C88" s="9">
        <v>0</v>
      </c>
      <c r="D88" s="9">
        <v>0</v>
      </c>
      <c r="E88" s="9">
        <v>0</v>
      </c>
      <c r="F88" s="9">
        <v>81207.571500000005</v>
      </c>
    </row>
    <row r="89" spans="1:6" x14ac:dyDescent="0.25">
      <c r="A89" s="10" t="s">
        <v>85</v>
      </c>
      <c r="B89" s="11">
        <v>0</v>
      </c>
      <c r="C89" s="11">
        <v>0</v>
      </c>
      <c r="D89" s="11">
        <v>0</v>
      </c>
      <c r="E89" s="11">
        <v>0</v>
      </c>
      <c r="F89" s="11">
        <v>0</v>
      </c>
    </row>
    <row r="90" spans="1:6" x14ac:dyDescent="0.25">
      <c r="A90" s="10" t="s">
        <v>86</v>
      </c>
      <c r="B90" s="11">
        <v>61921.258929999996</v>
      </c>
      <c r="C90" s="11">
        <v>0</v>
      </c>
      <c r="D90" s="11">
        <v>0</v>
      </c>
      <c r="E90" s="11">
        <v>0</v>
      </c>
      <c r="F90" s="11">
        <v>61921.258929999996</v>
      </c>
    </row>
    <row r="91" spans="1:6" x14ac:dyDescent="0.25">
      <c r="A91" s="10" t="s">
        <v>87</v>
      </c>
      <c r="B91" s="11">
        <v>4689.6694500000003</v>
      </c>
      <c r="C91" s="11">
        <v>0</v>
      </c>
      <c r="D91" s="11">
        <v>0</v>
      </c>
      <c r="E91" s="11">
        <v>0</v>
      </c>
      <c r="F91" s="11">
        <v>4689.6694500000003</v>
      </c>
    </row>
    <row r="92" spans="1:6" x14ac:dyDescent="0.25">
      <c r="A92" s="10" t="s">
        <v>88</v>
      </c>
      <c r="B92" s="11">
        <v>3508.1647099999991</v>
      </c>
      <c r="C92" s="11">
        <v>0</v>
      </c>
      <c r="D92" s="11">
        <v>0</v>
      </c>
      <c r="E92" s="11">
        <v>0</v>
      </c>
      <c r="F92" s="11">
        <v>3508.1647099999991</v>
      </c>
    </row>
    <row r="93" spans="1:6" x14ac:dyDescent="0.25">
      <c r="A93" s="10" t="s">
        <v>89</v>
      </c>
      <c r="B93" s="11">
        <v>6201.6042500000003</v>
      </c>
      <c r="C93" s="11">
        <v>0</v>
      </c>
      <c r="D93" s="11">
        <v>0</v>
      </c>
      <c r="E93" s="11">
        <v>0</v>
      </c>
      <c r="F93" s="11">
        <v>6201.6042500000003</v>
      </c>
    </row>
    <row r="94" spans="1:6" x14ac:dyDescent="0.25">
      <c r="A94" s="10" t="s">
        <v>90</v>
      </c>
      <c r="B94" s="11">
        <v>4885.8450499999999</v>
      </c>
      <c r="C94" s="11">
        <v>0</v>
      </c>
      <c r="D94" s="11">
        <v>0</v>
      </c>
      <c r="E94" s="11">
        <v>0</v>
      </c>
      <c r="F94" s="11">
        <v>4885.8450499999999</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1150.17436</v>
      </c>
      <c r="C98" s="9">
        <v>0</v>
      </c>
      <c r="D98" s="9">
        <v>0</v>
      </c>
      <c r="E98" s="9">
        <v>0</v>
      </c>
      <c r="F98" s="9">
        <v>1150.17436</v>
      </c>
    </row>
    <row r="99" spans="1:6" x14ac:dyDescent="0.25">
      <c r="A99" s="10" t="s">
        <v>95</v>
      </c>
      <c r="B99" s="11">
        <v>162.60974999999999</v>
      </c>
      <c r="C99" s="11">
        <v>0</v>
      </c>
      <c r="D99" s="11">
        <v>0</v>
      </c>
      <c r="E99" s="11">
        <v>0</v>
      </c>
      <c r="F99" s="11">
        <v>162.60974999999999</v>
      </c>
    </row>
    <row r="100" spans="1:6" x14ac:dyDescent="0.25">
      <c r="A100" s="10" t="s">
        <v>96</v>
      </c>
      <c r="B100" s="11">
        <v>199.38410000000002</v>
      </c>
      <c r="C100" s="11">
        <v>0</v>
      </c>
      <c r="D100" s="11">
        <v>0</v>
      </c>
      <c r="E100" s="11">
        <v>0</v>
      </c>
      <c r="F100" s="11">
        <v>199.38410000000002</v>
      </c>
    </row>
    <row r="101" spans="1:6" x14ac:dyDescent="0.25">
      <c r="A101" s="10" t="s">
        <v>97</v>
      </c>
      <c r="B101" s="11">
        <v>206.94944000000001</v>
      </c>
      <c r="C101" s="11">
        <v>0</v>
      </c>
      <c r="D101" s="11">
        <v>0</v>
      </c>
      <c r="E101" s="11">
        <v>0</v>
      </c>
      <c r="F101" s="11">
        <v>206.94944000000001</v>
      </c>
    </row>
    <row r="102" spans="1:6" x14ac:dyDescent="0.25">
      <c r="A102" s="10" t="s">
        <v>98</v>
      </c>
      <c r="B102" s="11">
        <v>666.23106999999993</v>
      </c>
      <c r="C102" s="11">
        <v>0</v>
      </c>
      <c r="D102" s="11">
        <v>0</v>
      </c>
      <c r="E102" s="11">
        <v>0</v>
      </c>
      <c r="F102" s="11">
        <v>666.23106999999993</v>
      </c>
    </row>
    <row r="103" spans="1:6" x14ac:dyDescent="0.25">
      <c r="A103" s="14" t="s">
        <v>99</v>
      </c>
      <c r="B103" s="11">
        <v>-85</v>
      </c>
      <c r="C103" s="11">
        <v>0</v>
      </c>
      <c r="D103" s="11">
        <v>0</v>
      </c>
      <c r="E103" s="11">
        <v>0</v>
      </c>
      <c r="F103" s="11">
        <v>-85</v>
      </c>
    </row>
    <row r="104" spans="1:6" x14ac:dyDescent="0.25">
      <c r="A104" s="8" t="s">
        <v>100</v>
      </c>
      <c r="B104" s="9">
        <v>632159.89650000003</v>
      </c>
      <c r="C104" s="9">
        <v>0</v>
      </c>
      <c r="D104" s="9">
        <v>0</v>
      </c>
      <c r="E104" s="9">
        <v>0</v>
      </c>
      <c r="F104" s="9">
        <v>632159.89650000003</v>
      </c>
    </row>
    <row r="105" spans="1:6" x14ac:dyDescent="0.25">
      <c r="A105" s="10" t="s">
        <v>101</v>
      </c>
      <c r="B105" s="11">
        <v>595813.51971999998</v>
      </c>
      <c r="C105" s="11">
        <v>0</v>
      </c>
      <c r="D105" s="11">
        <v>0</v>
      </c>
      <c r="E105" s="11">
        <v>0</v>
      </c>
      <c r="F105" s="11">
        <v>595813.51971999998</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75386.506260000009</v>
      </c>
      <c r="C109" s="11">
        <v>0</v>
      </c>
      <c r="D109" s="11">
        <v>0</v>
      </c>
      <c r="E109" s="11">
        <v>0</v>
      </c>
      <c r="F109" s="11">
        <v>75386.506260000009</v>
      </c>
    </row>
    <row r="110" spans="1:6" x14ac:dyDescent="0.25">
      <c r="A110" s="10" t="s">
        <v>106</v>
      </c>
      <c r="B110" s="11">
        <v>-39040.129479999996</v>
      </c>
      <c r="C110" s="11">
        <v>0</v>
      </c>
      <c r="D110" s="11">
        <v>0</v>
      </c>
      <c r="E110" s="11">
        <v>0</v>
      </c>
      <c r="F110" s="11">
        <v>-39040.129479999996</v>
      </c>
    </row>
    <row r="111" spans="1:6" x14ac:dyDescent="0.25">
      <c r="A111" s="8" t="s">
        <v>107</v>
      </c>
      <c r="B111" s="9">
        <v>9110463.295169998</v>
      </c>
      <c r="C111" s="9">
        <v>411990.84632000001</v>
      </c>
      <c r="D111" s="9">
        <v>0</v>
      </c>
      <c r="E111" s="9">
        <v>0</v>
      </c>
      <c r="F111" s="9">
        <v>9522454.1414899975</v>
      </c>
    </row>
    <row r="112" spans="1:6" x14ac:dyDescent="0.25">
      <c r="A112" s="8" t="s">
        <v>108</v>
      </c>
      <c r="B112" s="9">
        <v>4339791.2582099997</v>
      </c>
      <c r="C112" s="9">
        <v>87270.237649999995</v>
      </c>
      <c r="D112" s="9">
        <v>0</v>
      </c>
      <c r="E112" s="9">
        <v>0</v>
      </c>
      <c r="F112" s="9">
        <v>4427061.4958599992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4063192.4361199997</v>
      </c>
      <c r="C127" s="11">
        <v>86111.213029999999</v>
      </c>
      <c r="D127" s="11">
        <v>0</v>
      </c>
      <c r="E127" s="11">
        <v>0</v>
      </c>
      <c r="F127" s="11">
        <v>4149303.64915</v>
      </c>
    </row>
    <row r="128" spans="1:6" x14ac:dyDescent="0.25">
      <c r="A128" s="10" t="s">
        <v>124</v>
      </c>
      <c r="B128" s="11">
        <v>276598.82208999997</v>
      </c>
      <c r="C128" s="11">
        <v>1159.0246200000001</v>
      </c>
      <c r="D128" s="11">
        <v>0</v>
      </c>
      <c r="E128" s="11">
        <v>0</v>
      </c>
      <c r="F128" s="11">
        <v>277757.84670999995</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4555188.7436300004</v>
      </c>
      <c r="C137" s="9">
        <v>324324.63235000003</v>
      </c>
      <c r="D137" s="9">
        <v>0</v>
      </c>
      <c r="E137" s="9">
        <v>0</v>
      </c>
      <c r="F137" s="9">
        <v>4879513.37598</v>
      </c>
    </row>
    <row r="138" spans="1:6" x14ac:dyDescent="0.25">
      <c r="A138" s="10" t="s">
        <v>134</v>
      </c>
      <c r="B138" s="11">
        <v>0</v>
      </c>
      <c r="C138" s="11">
        <v>0</v>
      </c>
      <c r="D138" s="11">
        <v>0</v>
      </c>
      <c r="E138" s="11">
        <v>0</v>
      </c>
      <c r="F138" s="11">
        <v>0</v>
      </c>
    </row>
    <row r="139" spans="1:6" x14ac:dyDescent="0.25">
      <c r="A139" s="10" t="s">
        <v>135</v>
      </c>
      <c r="B139" s="11">
        <v>718850.00797999999</v>
      </c>
      <c r="C139" s="11">
        <v>0</v>
      </c>
      <c r="D139" s="11">
        <v>0</v>
      </c>
      <c r="E139" s="11">
        <v>0</v>
      </c>
      <c r="F139" s="11">
        <v>718850.00797999999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1693309.56944</v>
      </c>
      <c r="C142" s="11">
        <v>15435</v>
      </c>
      <c r="D142" s="11">
        <v>0</v>
      </c>
      <c r="E142" s="11">
        <v>0</v>
      </c>
      <c r="F142" s="11">
        <v>1708744.56944</v>
      </c>
    </row>
    <row r="143" spans="1:6" x14ac:dyDescent="0.25">
      <c r="A143" s="10" t="s">
        <v>139</v>
      </c>
      <c r="B143" s="11">
        <v>2082077.1709200002</v>
      </c>
      <c r="C143" s="11">
        <v>265430.72415000002</v>
      </c>
      <c r="D143" s="11">
        <v>0</v>
      </c>
      <c r="E143" s="11">
        <v>0</v>
      </c>
      <c r="F143" s="11">
        <v>2347507.8950700001</v>
      </c>
    </row>
    <row r="144" spans="1:6" x14ac:dyDescent="0.25">
      <c r="A144" s="10" t="s">
        <v>140</v>
      </c>
      <c r="B144" s="11">
        <v>0</v>
      </c>
      <c r="C144" s="11">
        <v>40415.992729999998</v>
      </c>
      <c r="D144" s="11">
        <v>0</v>
      </c>
      <c r="E144" s="11">
        <v>0</v>
      </c>
      <c r="F144" s="11">
        <v>40415.992729999998</v>
      </c>
    </row>
    <row r="145" spans="1:6" x14ac:dyDescent="0.25">
      <c r="A145" s="10" t="s">
        <v>141</v>
      </c>
      <c r="B145" s="11">
        <v>60951.995289999992</v>
      </c>
      <c r="C145" s="11">
        <v>3042.9154699999999</v>
      </c>
      <c r="D145" s="11">
        <v>0</v>
      </c>
      <c r="E145" s="11">
        <v>0</v>
      </c>
      <c r="F145" s="11">
        <v>63994.910759999992</v>
      </c>
    </row>
    <row r="146" spans="1:6" x14ac:dyDescent="0.25">
      <c r="A146" s="8" t="s">
        <v>142</v>
      </c>
      <c r="B146" s="9">
        <v>59629.463270000007</v>
      </c>
      <c r="C146" s="9">
        <v>395.97631999999999</v>
      </c>
      <c r="D146" s="9">
        <v>0</v>
      </c>
      <c r="E146" s="9">
        <v>0</v>
      </c>
      <c r="F146" s="9">
        <v>60025.439590000009</v>
      </c>
    </row>
    <row r="147" spans="1:6" x14ac:dyDescent="0.25">
      <c r="A147" s="10" t="s">
        <v>69</v>
      </c>
      <c r="B147" s="11">
        <v>0</v>
      </c>
      <c r="C147" s="11">
        <v>0</v>
      </c>
      <c r="D147" s="11">
        <v>0</v>
      </c>
      <c r="E147" s="11">
        <v>0</v>
      </c>
      <c r="F147" s="11">
        <v>0</v>
      </c>
    </row>
    <row r="148" spans="1:6" x14ac:dyDescent="0.25">
      <c r="A148" s="10" t="s">
        <v>71</v>
      </c>
      <c r="B148" s="11">
        <v>20530.345810000003</v>
      </c>
      <c r="C148" s="11">
        <v>378.72825</v>
      </c>
      <c r="D148" s="11">
        <v>0</v>
      </c>
      <c r="E148" s="11">
        <v>0</v>
      </c>
      <c r="F148" s="11">
        <v>20909.074060000003</v>
      </c>
    </row>
    <row r="149" spans="1:6" x14ac:dyDescent="0.25">
      <c r="A149" s="10" t="s">
        <v>143</v>
      </c>
      <c r="B149" s="11">
        <v>39099.117460000001</v>
      </c>
      <c r="C149" s="11">
        <v>17.248069999999998</v>
      </c>
      <c r="D149" s="11">
        <v>0</v>
      </c>
      <c r="E149" s="11">
        <v>0</v>
      </c>
      <c r="F149" s="11">
        <v>39116.365530000003</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50696.890639999998</v>
      </c>
      <c r="C152" s="9">
        <v>0</v>
      </c>
      <c r="D152" s="9">
        <v>0</v>
      </c>
      <c r="E152" s="9">
        <v>0</v>
      </c>
      <c r="F152" s="9">
        <v>50696.890639999998</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45879.273549999998</v>
      </c>
      <c r="C157" s="11">
        <v>0</v>
      </c>
      <c r="D157" s="11">
        <v>0</v>
      </c>
      <c r="E157" s="11">
        <v>0</v>
      </c>
      <c r="F157" s="11">
        <v>45879.273549999998</v>
      </c>
    </row>
    <row r="158" spans="1:6" x14ac:dyDescent="0.25">
      <c r="A158" s="10" t="s">
        <v>151</v>
      </c>
      <c r="B158" s="11">
        <v>0</v>
      </c>
      <c r="C158" s="11">
        <v>0</v>
      </c>
      <c r="D158" s="11">
        <v>0</v>
      </c>
      <c r="E158" s="11">
        <v>0</v>
      </c>
      <c r="F158" s="11">
        <v>0</v>
      </c>
    </row>
    <row r="159" spans="1:6" x14ac:dyDescent="0.25">
      <c r="A159" s="8" t="s">
        <v>152</v>
      </c>
      <c r="B159" s="9">
        <v>105156.93942</v>
      </c>
      <c r="C159" s="9">
        <v>0</v>
      </c>
      <c r="D159" s="9">
        <v>0</v>
      </c>
      <c r="E159" s="9">
        <v>0</v>
      </c>
      <c r="F159" s="9">
        <v>105156.93942</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2256.9394199999997</v>
      </c>
      <c r="C163" s="11">
        <v>0</v>
      </c>
      <c r="D163" s="11">
        <v>0</v>
      </c>
      <c r="E163" s="11">
        <v>0</v>
      </c>
      <c r="F163" s="11">
        <v>2256.9394199999997</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925122.77355000004</v>
      </c>
      <c r="C173" s="9">
        <v>0</v>
      </c>
      <c r="D173" s="9">
        <v>0</v>
      </c>
      <c r="E173" s="9">
        <v>0</v>
      </c>
      <c r="F173" s="9">
        <v>925122.77355000004</v>
      </c>
    </row>
    <row r="174" spans="1:6" x14ac:dyDescent="0.25">
      <c r="A174" s="12" t="s">
        <v>167</v>
      </c>
      <c r="B174" s="11">
        <v>757352</v>
      </c>
      <c r="C174" s="11">
        <v>0</v>
      </c>
      <c r="D174" s="11">
        <v>0</v>
      </c>
      <c r="E174" s="11">
        <v>0</v>
      </c>
      <c r="F174" s="11">
        <v>757352</v>
      </c>
    </row>
    <row r="175" spans="1:6" x14ac:dyDescent="0.25">
      <c r="A175" s="10" t="s">
        <v>168</v>
      </c>
      <c r="B175" s="11">
        <v>757352</v>
      </c>
      <c r="C175" s="11">
        <v>0</v>
      </c>
      <c r="D175" s="11">
        <v>0</v>
      </c>
      <c r="E175" s="11">
        <v>0</v>
      </c>
      <c r="F175" s="11">
        <v>757352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134105.4638</v>
      </c>
      <c r="C184" s="11">
        <v>0</v>
      </c>
      <c r="D184" s="11">
        <v>0</v>
      </c>
      <c r="E184" s="11">
        <v>0</v>
      </c>
      <c r="F184" s="11">
        <v>134105.4638</v>
      </c>
    </row>
    <row r="185" spans="1:6" x14ac:dyDescent="0.25">
      <c r="A185" s="10" t="s">
        <v>178</v>
      </c>
      <c r="B185" s="11">
        <v>59430.641779999998</v>
      </c>
      <c r="C185" s="11">
        <v>0</v>
      </c>
      <c r="D185" s="11">
        <v>0</v>
      </c>
      <c r="E185" s="11">
        <v>0</v>
      </c>
      <c r="F185" s="11">
        <v>59430.641779999998</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33665.30975</v>
      </c>
      <c r="C188" s="11">
        <v>0</v>
      </c>
      <c r="D188" s="11">
        <v>0</v>
      </c>
      <c r="E188" s="11">
        <v>0</v>
      </c>
      <c r="F188" s="11">
        <v>33665.30975</v>
      </c>
    </row>
    <row r="189" spans="1:6" x14ac:dyDescent="0.25">
      <c r="A189" s="10" t="s">
        <v>182</v>
      </c>
      <c r="B189" s="11">
        <v>23341.194600000003</v>
      </c>
      <c r="C189" s="11">
        <v>0</v>
      </c>
      <c r="D189" s="11">
        <v>0</v>
      </c>
      <c r="E189" s="11">
        <v>0</v>
      </c>
      <c r="F189" s="11">
        <v>23341.194600000003</v>
      </c>
    </row>
    <row r="190" spans="1:6" x14ac:dyDescent="0.25">
      <c r="A190" s="13" t="s">
        <v>183</v>
      </c>
      <c r="B190" s="11">
        <v>10324.11515</v>
      </c>
      <c r="C190" s="11">
        <v>0</v>
      </c>
      <c r="D190" s="11">
        <v>0</v>
      </c>
      <c r="E190" s="11">
        <v>0</v>
      </c>
      <c r="F190" s="11">
        <v>10324.11515</v>
      </c>
    </row>
    <row r="191" spans="1:6" x14ac:dyDescent="0.25">
      <c r="A191" s="2" t="s">
        <v>184</v>
      </c>
      <c r="B191" s="9">
        <v>10035586.068719998</v>
      </c>
      <c r="C191" s="9">
        <v>411990.84632000001</v>
      </c>
      <c r="D191" s="9">
        <v>0</v>
      </c>
      <c r="E191" s="9">
        <v>0</v>
      </c>
      <c r="F191" s="9">
        <v>10447576.915039998</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16833343.379609998</v>
      </c>
      <c r="C212" s="9">
        <v>3383894.5710100005</v>
      </c>
      <c r="D212" s="9">
        <v>0</v>
      </c>
      <c r="E212" s="9">
        <v>0</v>
      </c>
      <c r="F212" s="9">
        <v>20217237.950619999</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4083329.1765799997</v>
      </c>
      <c r="C229" s="11">
        <v>0</v>
      </c>
      <c r="D229" s="11">
        <v>0</v>
      </c>
      <c r="E229" s="11">
        <v>0</v>
      </c>
      <c r="F229" s="11">
        <v>4083329.1765799997</v>
      </c>
    </row>
    <row r="230" spans="1:6" x14ac:dyDescent="0.25">
      <c r="A230" s="10" t="s">
        <v>223</v>
      </c>
      <c r="B230" s="11">
        <v>2920934.8352999999</v>
      </c>
      <c r="C230" s="11">
        <v>0</v>
      </c>
      <c r="D230" s="11">
        <v>0</v>
      </c>
      <c r="E230" s="11">
        <v>0</v>
      </c>
      <c r="F230" s="11">
        <v>2920934.8352999999</v>
      </c>
    </row>
    <row r="231" spans="1:6" x14ac:dyDescent="0.25">
      <c r="A231" s="10" t="s">
        <v>224</v>
      </c>
      <c r="B231" s="11">
        <v>0</v>
      </c>
      <c r="C231" s="11">
        <v>0</v>
      </c>
      <c r="D231" s="11">
        <v>0</v>
      </c>
      <c r="E231" s="11">
        <v>0</v>
      </c>
      <c r="F231" s="11">
        <v>0</v>
      </c>
    </row>
    <row r="232" spans="1:6" x14ac:dyDescent="0.25">
      <c r="A232" s="10" t="s">
        <v>225</v>
      </c>
      <c r="B232" s="11">
        <v>542595.32111999998</v>
      </c>
      <c r="C232" s="11">
        <v>0</v>
      </c>
      <c r="D232" s="11">
        <v>0</v>
      </c>
      <c r="E232" s="11">
        <v>0</v>
      </c>
      <c r="F232" s="11">
        <v>542595.32111999998</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619799.02016000007</v>
      </c>
      <c r="C237" s="10">
        <v>0</v>
      </c>
      <c r="D237" s="10">
        <v>0</v>
      </c>
      <c r="E237" s="10">
        <v>0</v>
      </c>
      <c r="F237" s="10">
        <v>619799.02016000007</v>
      </c>
    </row>
    <row r="238" spans="1:6" x14ac:dyDescent="0.25">
      <c r="A238" s="12" t="s">
        <v>231</v>
      </c>
      <c r="B238" s="10">
        <v>5288699.6137899999</v>
      </c>
      <c r="C238" s="10">
        <v>1723165.9234300002</v>
      </c>
      <c r="D238" s="10">
        <v>0</v>
      </c>
      <c r="E238" s="10">
        <v>0</v>
      </c>
      <c r="F238" s="10">
        <v>7011865.5372200003</v>
      </c>
    </row>
    <row r="239" spans="1:6" x14ac:dyDescent="0.25">
      <c r="A239" s="10" t="s">
        <v>232</v>
      </c>
      <c r="B239" s="10">
        <v>239709.70121</v>
      </c>
      <c r="C239" s="10">
        <v>0</v>
      </c>
      <c r="D239" s="10">
        <v>0</v>
      </c>
      <c r="E239" s="10">
        <v>0</v>
      </c>
      <c r="F239" s="10">
        <v>239709.70121</v>
      </c>
    </row>
    <row r="240" spans="1:6" x14ac:dyDescent="0.25">
      <c r="A240" s="10" t="s">
        <v>233</v>
      </c>
      <c r="B240" s="10">
        <v>0</v>
      </c>
      <c r="C240" s="10">
        <v>75.459999999999994</v>
      </c>
      <c r="D240" s="10">
        <v>0</v>
      </c>
      <c r="E240" s="10">
        <v>0</v>
      </c>
      <c r="F240" s="10">
        <v>75.459999999999994</v>
      </c>
    </row>
    <row r="241" spans="1:6" x14ac:dyDescent="0.25">
      <c r="A241" s="10" t="s">
        <v>234</v>
      </c>
      <c r="B241" s="10">
        <v>55938.360780000003</v>
      </c>
      <c r="C241" s="10">
        <v>2498.9122400000001</v>
      </c>
      <c r="D241" s="10">
        <v>0</v>
      </c>
      <c r="E241" s="10">
        <v>0</v>
      </c>
      <c r="F241" s="10">
        <v>58437.273020000001</v>
      </c>
    </row>
    <row r="242" spans="1:6" x14ac:dyDescent="0.25">
      <c r="A242" s="10" t="s">
        <v>235</v>
      </c>
      <c r="B242" s="10">
        <v>29377.112269999998</v>
      </c>
      <c r="C242" s="10">
        <v>0</v>
      </c>
      <c r="D242" s="10">
        <v>0</v>
      </c>
      <c r="E242" s="10">
        <v>0</v>
      </c>
      <c r="F242" s="10">
        <v>29377.112269999998</v>
      </c>
    </row>
    <row r="243" spans="1:6" x14ac:dyDescent="0.25">
      <c r="A243" s="10" t="s">
        <v>236</v>
      </c>
      <c r="B243" s="10">
        <v>0</v>
      </c>
      <c r="C243" s="10">
        <v>0</v>
      </c>
      <c r="D243" s="10">
        <v>0</v>
      </c>
      <c r="E243" s="10">
        <v>0</v>
      </c>
      <c r="F243" s="10">
        <v>0</v>
      </c>
    </row>
    <row r="244" spans="1:6" x14ac:dyDescent="0.25">
      <c r="A244" s="10" t="s">
        <v>237</v>
      </c>
      <c r="B244" s="10">
        <v>4963674.4395300001</v>
      </c>
      <c r="C244" s="10">
        <v>1720591.5511900003</v>
      </c>
      <c r="D244" s="10">
        <v>0</v>
      </c>
      <c r="E244" s="10">
        <v>0</v>
      </c>
      <c r="F244" s="10">
        <v>6684265.9907200001</v>
      </c>
    </row>
    <row r="245" spans="1:6" x14ac:dyDescent="0.25">
      <c r="A245" s="12" t="s">
        <v>238</v>
      </c>
      <c r="B245" s="10">
        <v>1032022.5351399999</v>
      </c>
      <c r="C245" s="10">
        <v>1240302.3499499999</v>
      </c>
      <c r="D245" s="10">
        <v>0</v>
      </c>
      <c r="E245" s="10">
        <v>0</v>
      </c>
      <c r="F245" s="10">
        <v>2272324.88509</v>
      </c>
    </row>
    <row r="246" spans="1:6" x14ac:dyDescent="0.25">
      <c r="A246" s="10" t="s">
        <v>239</v>
      </c>
      <c r="B246" s="10">
        <v>1028961.9389899999</v>
      </c>
      <c r="C246" s="10">
        <v>1237644.2167700001</v>
      </c>
      <c r="D246" s="10">
        <v>0</v>
      </c>
      <c r="E246" s="10">
        <v>0</v>
      </c>
      <c r="F246" s="10">
        <v>2266606.15576</v>
      </c>
    </row>
    <row r="247" spans="1:6" x14ac:dyDescent="0.25">
      <c r="A247" s="10" t="s">
        <v>240</v>
      </c>
      <c r="B247" s="10">
        <v>3060.5961499999999</v>
      </c>
      <c r="C247" s="10">
        <v>2658.1331800000003</v>
      </c>
      <c r="D247" s="10">
        <v>0</v>
      </c>
      <c r="E247" s="10">
        <v>0</v>
      </c>
      <c r="F247" s="10">
        <v>5718.7293300000001</v>
      </c>
    </row>
    <row r="248" spans="1:6" x14ac:dyDescent="0.25">
      <c r="A248" s="12" t="s">
        <v>241</v>
      </c>
      <c r="B248" s="10">
        <v>6429292.0540999994</v>
      </c>
      <c r="C248" s="10">
        <v>420426.29763000045</v>
      </c>
      <c r="D248" s="10">
        <v>0</v>
      </c>
      <c r="E248" s="10">
        <v>0</v>
      </c>
      <c r="F248" s="10">
        <v>6849718.3517300002</v>
      </c>
    </row>
    <row r="249" spans="1:6" x14ac:dyDescent="0.25">
      <c r="A249" s="10" t="s">
        <v>239</v>
      </c>
      <c r="B249" s="10">
        <v>6394391.607379999</v>
      </c>
      <c r="C249" s="10">
        <v>420426.29763000045</v>
      </c>
      <c r="D249" s="10">
        <v>0</v>
      </c>
      <c r="E249" s="10">
        <v>0</v>
      </c>
      <c r="F249" s="10">
        <v>6814817.9050099999</v>
      </c>
    </row>
    <row r="250" spans="1:6" x14ac:dyDescent="0.25">
      <c r="A250" s="10" t="s">
        <v>240</v>
      </c>
      <c r="B250" s="10">
        <v>34900.44672</v>
      </c>
      <c r="C250" s="10">
        <v>0</v>
      </c>
      <c r="D250" s="10">
        <v>0</v>
      </c>
      <c r="E250" s="10">
        <v>0</v>
      </c>
      <c r="F250" s="10">
        <v>34900.44672</v>
      </c>
    </row>
    <row r="251" spans="1:6" x14ac:dyDescent="0.25">
      <c r="A251" s="8" t="s">
        <v>242</v>
      </c>
      <c r="B251" s="9">
        <v>253906.54098999998</v>
      </c>
      <c r="C251" s="9">
        <v>172.11017000000001</v>
      </c>
      <c r="D251" s="9">
        <v>53.594790000000003</v>
      </c>
      <c r="E251" s="9">
        <v>0</v>
      </c>
      <c r="F251" s="9">
        <v>254132.24594999998</v>
      </c>
    </row>
    <row r="252" spans="1:6" x14ac:dyDescent="0.25">
      <c r="A252" s="10" t="s">
        <v>243</v>
      </c>
      <c r="B252" s="11">
        <v>6.9500000000000004E-3</v>
      </c>
      <c r="C252" s="11">
        <v>0</v>
      </c>
      <c r="D252" s="11">
        <v>0</v>
      </c>
      <c r="E252" s="11">
        <v>0</v>
      </c>
      <c r="F252" s="11">
        <v>6.9500000000000004E-3</v>
      </c>
    </row>
    <row r="253" spans="1:6" x14ac:dyDescent="0.25">
      <c r="A253" s="10" t="s">
        <v>244</v>
      </c>
      <c r="B253" s="11">
        <v>12477.648429999999</v>
      </c>
      <c r="C253" s="11">
        <v>100.87202000000001</v>
      </c>
      <c r="D253" s="11">
        <v>0</v>
      </c>
      <c r="E253" s="11">
        <v>0</v>
      </c>
      <c r="F253" s="11">
        <v>12578.52045</v>
      </c>
    </row>
    <row r="254" spans="1:6" x14ac:dyDescent="0.25">
      <c r="A254" s="10" t="s">
        <v>245</v>
      </c>
      <c r="B254" s="11">
        <v>225741.31773999997</v>
      </c>
      <c r="C254" s="11">
        <v>8.8495100000000004</v>
      </c>
      <c r="D254" s="11">
        <v>0</v>
      </c>
      <c r="E254" s="11">
        <v>0</v>
      </c>
      <c r="F254" s="11">
        <v>225750.16724999997</v>
      </c>
    </row>
    <row r="255" spans="1:6" x14ac:dyDescent="0.25">
      <c r="A255" s="10" t="s">
        <v>246</v>
      </c>
      <c r="B255" s="11">
        <v>746.70299</v>
      </c>
      <c r="C255" s="11">
        <v>0</v>
      </c>
      <c r="D255" s="11">
        <v>0</v>
      </c>
      <c r="E255" s="11">
        <v>0</v>
      </c>
      <c r="F255" s="11">
        <v>746.70299</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14940.864880000001</v>
      </c>
      <c r="C258" s="11">
        <v>62.388640000000002</v>
      </c>
      <c r="D258" s="11">
        <v>53.594790000000003</v>
      </c>
      <c r="E258" s="11">
        <v>0</v>
      </c>
      <c r="F258" s="11">
        <v>15056.848309999999</v>
      </c>
    </row>
    <row r="259" spans="1:6" x14ac:dyDescent="0.25">
      <c r="A259" s="10" t="s">
        <v>250</v>
      </c>
      <c r="B259" s="11">
        <v>0</v>
      </c>
      <c r="C259" s="11">
        <v>0</v>
      </c>
      <c r="D259" s="11">
        <v>0</v>
      </c>
      <c r="E259" s="11">
        <v>0</v>
      </c>
      <c r="F259" s="11">
        <v>0</v>
      </c>
    </row>
    <row r="260" spans="1:6" x14ac:dyDescent="0.25">
      <c r="A260" s="8" t="s">
        <v>251</v>
      </c>
      <c r="B260" s="9">
        <v>139500.71267000001</v>
      </c>
      <c r="C260" s="9">
        <v>4799.8174399999998</v>
      </c>
      <c r="D260" s="9">
        <v>0</v>
      </c>
      <c r="E260" s="9">
        <v>0</v>
      </c>
      <c r="F260" s="9">
        <v>144300.53011000002</v>
      </c>
    </row>
    <row r="261" spans="1:6" x14ac:dyDescent="0.25">
      <c r="A261" s="10" t="s">
        <v>252</v>
      </c>
      <c r="B261" s="11">
        <v>79881.257599999997</v>
      </c>
      <c r="C261" s="11">
        <v>422.77634999999998</v>
      </c>
      <c r="D261" s="11">
        <v>0</v>
      </c>
      <c r="E261" s="11">
        <v>0</v>
      </c>
      <c r="F261" s="11">
        <v>80304.033949999997</v>
      </c>
    </row>
    <row r="262" spans="1:6" x14ac:dyDescent="0.25">
      <c r="A262" s="10" t="s">
        <v>253</v>
      </c>
      <c r="B262" s="11">
        <v>0</v>
      </c>
      <c r="C262" s="11">
        <v>0</v>
      </c>
      <c r="D262" s="11">
        <v>0</v>
      </c>
      <c r="E262" s="11">
        <v>0</v>
      </c>
      <c r="F262" s="11">
        <v>0</v>
      </c>
    </row>
    <row r="263" spans="1:6" x14ac:dyDescent="0.25">
      <c r="A263" s="10" t="s">
        <v>254</v>
      </c>
      <c r="B263" s="11">
        <v>57590.889310000006</v>
      </c>
      <c r="C263" s="11">
        <v>4377.0410899999997</v>
      </c>
      <c r="D263" s="11">
        <v>0</v>
      </c>
      <c r="E263" s="11">
        <v>0</v>
      </c>
      <c r="F263" s="11">
        <v>61967.930400000005</v>
      </c>
    </row>
    <row r="264" spans="1:6" x14ac:dyDescent="0.25">
      <c r="A264" s="10" t="s">
        <v>255</v>
      </c>
      <c r="B264" s="11">
        <v>0</v>
      </c>
      <c r="C264" s="11">
        <v>0</v>
      </c>
      <c r="D264" s="11">
        <v>0</v>
      </c>
      <c r="E264" s="11">
        <v>0</v>
      </c>
      <c r="F264" s="11">
        <v>0</v>
      </c>
    </row>
    <row r="265" spans="1:6" x14ac:dyDescent="0.25">
      <c r="A265" s="10" t="s">
        <v>256</v>
      </c>
      <c r="B265" s="11">
        <v>2028.56576</v>
      </c>
      <c r="C265" s="11">
        <v>0</v>
      </c>
      <c r="D265" s="11">
        <v>0</v>
      </c>
      <c r="E265" s="11">
        <v>0</v>
      </c>
      <c r="F265" s="11">
        <v>2028.56576</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114405.82831999997</v>
      </c>
      <c r="C268" s="9">
        <v>-4627.7072699999999</v>
      </c>
      <c r="D268" s="9">
        <v>53.594790000000003</v>
      </c>
      <c r="E268" s="9">
        <v>0</v>
      </c>
      <c r="F268" s="9">
        <v>109831.71583999998</v>
      </c>
    </row>
    <row r="269" spans="1:6" x14ac:dyDescent="0.25">
      <c r="A269" s="2" t="s">
        <v>260</v>
      </c>
      <c r="B269" s="9">
        <v>33408.78299</v>
      </c>
      <c r="C269" s="9">
        <v>1527.86</v>
      </c>
      <c r="D269" s="9">
        <v>0</v>
      </c>
      <c r="E269" s="9">
        <v>0</v>
      </c>
      <c r="F269" s="9">
        <v>34936.64299</v>
      </c>
    </row>
    <row r="270" spans="1:6" x14ac:dyDescent="0.25">
      <c r="A270" s="10" t="s">
        <v>261</v>
      </c>
      <c r="B270" s="11">
        <v>14682.84201</v>
      </c>
      <c r="C270" s="11">
        <v>1527.86</v>
      </c>
      <c r="D270" s="11">
        <v>0</v>
      </c>
      <c r="E270" s="11">
        <v>0</v>
      </c>
      <c r="F270" s="11">
        <v>16210.702010000001</v>
      </c>
    </row>
    <row r="271" spans="1:6" x14ac:dyDescent="0.25">
      <c r="A271" s="10" t="s">
        <v>262</v>
      </c>
      <c r="B271" s="11">
        <v>0</v>
      </c>
      <c r="C271" s="11">
        <v>0</v>
      </c>
      <c r="D271" s="11">
        <v>0</v>
      </c>
      <c r="E271" s="11">
        <v>0</v>
      </c>
      <c r="F271" s="11">
        <v>0</v>
      </c>
    </row>
    <row r="272" spans="1:6" x14ac:dyDescent="0.25">
      <c r="A272" s="10" t="s">
        <v>263</v>
      </c>
      <c r="B272" s="11">
        <v>2818.5080700000003</v>
      </c>
      <c r="C272" s="11">
        <v>0</v>
      </c>
      <c r="D272" s="11">
        <v>0</v>
      </c>
      <c r="E272" s="11">
        <v>0</v>
      </c>
      <c r="F272" s="11">
        <v>2818.5080700000003</v>
      </c>
    </row>
    <row r="273" spans="1:6" x14ac:dyDescent="0.25">
      <c r="A273" s="10" t="s">
        <v>264</v>
      </c>
      <c r="B273" s="11">
        <v>8064.3831799999998</v>
      </c>
      <c r="C273" s="11">
        <v>0</v>
      </c>
      <c r="D273" s="11">
        <v>0</v>
      </c>
      <c r="E273" s="11">
        <v>0</v>
      </c>
      <c r="F273" s="11">
        <v>8064.3831799999998</v>
      </c>
    </row>
    <row r="274" spans="1:6" x14ac:dyDescent="0.25">
      <c r="A274" s="17" t="s">
        <v>265</v>
      </c>
      <c r="B274" s="11">
        <v>377.50208999999995</v>
      </c>
      <c r="C274" s="11">
        <v>0</v>
      </c>
      <c r="D274" s="11">
        <v>0</v>
      </c>
      <c r="E274" s="11">
        <v>0</v>
      </c>
      <c r="F274" s="11">
        <v>377.50208999999995</v>
      </c>
    </row>
    <row r="275" spans="1:6" x14ac:dyDescent="0.25">
      <c r="A275" s="17" t="s">
        <v>266</v>
      </c>
      <c r="B275" s="11">
        <v>7465.5476399999998</v>
      </c>
      <c r="C275" s="11">
        <v>0</v>
      </c>
      <c r="D275" s="11">
        <v>0</v>
      </c>
      <c r="E275" s="11">
        <v>0</v>
      </c>
      <c r="F275" s="11">
        <v>7465.5476399999998</v>
      </c>
    </row>
    <row r="276" spans="1:6" x14ac:dyDescent="0.25">
      <c r="A276" s="8" t="s">
        <v>267</v>
      </c>
      <c r="B276" s="9">
        <v>26045.653380000003</v>
      </c>
      <c r="C276" s="9">
        <v>0</v>
      </c>
      <c r="D276" s="9">
        <v>0</v>
      </c>
      <c r="E276" s="9">
        <v>0</v>
      </c>
      <c r="F276" s="9">
        <v>26045.653380000003</v>
      </c>
    </row>
    <row r="277" spans="1:6" x14ac:dyDescent="0.25">
      <c r="A277" s="10" t="s">
        <v>261</v>
      </c>
      <c r="B277" s="11">
        <v>4202.0811299999996</v>
      </c>
      <c r="C277" s="11">
        <v>0</v>
      </c>
      <c r="D277" s="11">
        <v>0</v>
      </c>
      <c r="E277" s="11">
        <v>0</v>
      </c>
      <c r="F277" s="11">
        <v>4202.0811299999996</v>
      </c>
    </row>
    <row r="278" spans="1:6" x14ac:dyDescent="0.25">
      <c r="A278" s="10" t="s">
        <v>268</v>
      </c>
      <c r="B278" s="11">
        <v>14057.170380000001</v>
      </c>
      <c r="C278" s="11">
        <v>0</v>
      </c>
      <c r="D278" s="11">
        <v>0</v>
      </c>
      <c r="E278" s="11">
        <v>0</v>
      </c>
      <c r="F278" s="11">
        <v>14057.170380000001</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5936.9159800000007</v>
      </c>
      <c r="C281" s="11">
        <v>0</v>
      </c>
      <c r="D281" s="11">
        <v>0</v>
      </c>
      <c r="E281" s="11">
        <v>0</v>
      </c>
      <c r="F281" s="11">
        <v>5936.9159800000007</v>
      </c>
    </row>
    <row r="282" spans="1:6" x14ac:dyDescent="0.25">
      <c r="A282" s="13" t="s">
        <v>272</v>
      </c>
      <c r="B282" s="11">
        <v>954.61888999999996</v>
      </c>
      <c r="C282" s="11">
        <v>0</v>
      </c>
      <c r="D282" s="11">
        <v>0</v>
      </c>
      <c r="E282" s="11">
        <v>0</v>
      </c>
      <c r="F282" s="11">
        <v>954.61888999999996</v>
      </c>
    </row>
    <row r="283" spans="1:6" x14ac:dyDescent="0.25">
      <c r="A283" s="8" t="s">
        <v>273</v>
      </c>
      <c r="B283" s="9">
        <v>121768.95792999998</v>
      </c>
      <c r="C283" s="9">
        <v>-3099.8472700000002</v>
      </c>
      <c r="D283" s="9">
        <v>53.594790000000003</v>
      </c>
      <c r="E283" s="9">
        <v>0</v>
      </c>
      <c r="F283" s="9">
        <v>118722.70544999998</v>
      </c>
    </row>
    <row r="284" spans="1:6" x14ac:dyDescent="0.25">
      <c r="A284" s="10" t="s">
        <v>274</v>
      </c>
      <c r="B284" s="11">
        <v>72663.101080000008</v>
      </c>
      <c r="C284" s="11">
        <v>0</v>
      </c>
      <c r="D284" s="11">
        <v>0</v>
      </c>
      <c r="E284" s="11">
        <v>0</v>
      </c>
      <c r="F284" s="11">
        <v>72663.101080000008</v>
      </c>
    </row>
    <row r="285" spans="1:6" x14ac:dyDescent="0.25">
      <c r="A285" s="10" t="s">
        <v>275</v>
      </c>
      <c r="B285" s="11">
        <v>849.33518000000004</v>
      </c>
      <c r="C285" s="11">
        <v>0</v>
      </c>
      <c r="D285" s="11">
        <v>0</v>
      </c>
      <c r="E285" s="11">
        <v>0</v>
      </c>
      <c r="F285" s="11">
        <v>849.33518000000004</v>
      </c>
    </row>
    <row r="286" spans="1:6" x14ac:dyDescent="0.25">
      <c r="A286" s="10" t="s">
        <v>276</v>
      </c>
      <c r="B286" s="11">
        <v>71813.765900000013</v>
      </c>
      <c r="C286" s="11">
        <v>0</v>
      </c>
      <c r="D286" s="11">
        <v>0</v>
      </c>
      <c r="E286" s="11">
        <v>0</v>
      </c>
      <c r="F286" s="11">
        <v>71813.765900000013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85902.019369999995</v>
      </c>
      <c r="C292" s="11">
        <v>0</v>
      </c>
      <c r="D292" s="11">
        <v>0</v>
      </c>
      <c r="E292" s="11">
        <v>0</v>
      </c>
      <c r="F292" s="11">
        <v>85902.019369999995</v>
      </c>
    </row>
    <row r="293" spans="1:6" x14ac:dyDescent="0.25">
      <c r="A293" s="10" t="s">
        <v>283</v>
      </c>
      <c r="B293" s="11">
        <v>75792.860130000001</v>
      </c>
      <c r="C293" s="11">
        <v>0</v>
      </c>
      <c r="D293" s="11">
        <v>0</v>
      </c>
      <c r="E293" s="11">
        <v>0</v>
      </c>
      <c r="F293" s="11">
        <v>75792.860130000001</v>
      </c>
    </row>
    <row r="294" spans="1:6" x14ac:dyDescent="0.25">
      <c r="A294" s="10" t="s">
        <v>284</v>
      </c>
      <c r="B294" s="11">
        <v>83.131450000000001</v>
      </c>
      <c r="C294" s="11">
        <v>0</v>
      </c>
      <c r="D294" s="11">
        <v>0</v>
      </c>
      <c r="E294" s="11">
        <v>0</v>
      </c>
      <c r="F294" s="11">
        <v>83.131450000000001</v>
      </c>
    </row>
    <row r="295" spans="1:6" x14ac:dyDescent="0.25">
      <c r="A295" s="13" t="s">
        <v>285</v>
      </c>
      <c r="B295" s="11">
        <v>1.68302</v>
      </c>
      <c r="C295" s="11">
        <v>0</v>
      </c>
      <c r="D295" s="11">
        <v>0</v>
      </c>
      <c r="E295" s="11">
        <v>0</v>
      </c>
      <c r="F295" s="11">
        <v>1.68302</v>
      </c>
    </row>
    <row r="296" spans="1:6" x14ac:dyDescent="0.25">
      <c r="A296" s="13" t="s">
        <v>286</v>
      </c>
      <c r="B296" s="11">
        <v>9939.3447699999997</v>
      </c>
      <c r="C296" s="11">
        <v>0</v>
      </c>
      <c r="D296" s="11">
        <v>0</v>
      </c>
      <c r="E296" s="11">
        <v>0</v>
      </c>
      <c r="F296" s="11">
        <v>9939.3447699999997</v>
      </c>
    </row>
    <row r="297" spans="1:6" x14ac:dyDescent="0.25">
      <c r="A297" s="10" t="s">
        <v>287</v>
      </c>
      <c r="B297" s="11">
        <v>0</v>
      </c>
      <c r="C297" s="11">
        <v>0</v>
      </c>
      <c r="D297" s="11">
        <v>0</v>
      </c>
      <c r="E297" s="11">
        <v>0</v>
      </c>
      <c r="F297" s="11">
        <v>0</v>
      </c>
    </row>
    <row r="298" spans="1:6" x14ac:dyDescent="0.25">
      <c r="A298" s="13" t="s">
        <v>288</v>
      </c>
      <c r="B298" s="11">
        <v>85</v>
      </c>
      <c r="C298" s="11">
        <v>0</v>
      </c>
      <c r="D298" s="11">
        <v>0</v>
      </c>
      <c r="E298" s="11">
        <v>0</v>
      </c>
      <c r="F298" s="11">
        <v>85</v>
      </c>
    </row>
    <row r="299" spans="1:6" x14ac:dyDescent="0.25">
      <c r="A299" s="8" t="s">
        <v>289</v>
      </c>
      <c r="B299" s="9">
        <v>108530.03963999997</v>
      </c>
      <c r="C299" s="9">
        <v>-3099.8472700000002</v>
      </c>
      <c r="D299" s="9">
        <v>53.594790000000003</v>
      </c>
      <c r="E299" s="9">
        <v>0</v>
      </c>
      <c r="F299" s="9">
        <v>105483.78715999998</v>
      </c>
    </row>
    <row r="300" spans="1:6" x14ac:dyDescent="0.25">
      <c r="A300" s="10" t="s">
        <v>290</v>
      </c>
      <c r="B300" s="11">
        <v>98632.222760000004</v>
      </c>
      <c r="C300" s="11">
        <v>79.550960000000003</v>
      </c>
      <c r="D300" s="11">
        <v>0</v>
      </c>
      <c r="E300" s="11">
        <v>0</v>
      </c>
      <c r="F300" s="11">
        <v>98711.773719999997</v>
      </c>
    </row>
    <row r="301" spans="1:6" x14ac:dyDescent="0.25">
      <c r="A301" s="10" t="s">
        <v>291</v>
      </c>
      <c r="B301" s="11">
        <v>54205.170420000002</v>
      </c>
      <c r="C301" s="11">
        <v>79.550960000000003</v>
      </c>
      <c r="D301" s="11">
        <v>0</v>
      </c>
      <c r="E301" s="11">
        <v>0</v>
      </c>
      <c r="F301" s="11">
        <v>54284.721380000003</v>
      </c>
    </row>
    <row r="302" spans="1:6" x14ac:dyDescent="0.25">
      <c r="A302" s="10" t="s">
        <v>292</v>
      </c>
      <c r="B302" s="11">
        <v>5855.0576899999996</v>
      </c>
      <c r="C302" s="11">
        <v>0</v>
      </c>
      <c r="D302" s="11">
        <v>0</v>
      </c>
      <c r="E302" s="11">
        <v>0</v>
      </c>
      <c r="F302" s="11">
        <v>5855.0576899999996</v>
      </c>
    </row>
    <row r="303" spans="1:6" x14ac:dyDescent="0.25">
      <c r="A303" s="10" t="s">
        <v>293</v>
      </c>
      <c r="B303" s="11">
        <v>1024.69589</v>
      </c>
      <c r="C303" s="11">
        <v>0</v>
      </c>
      <c r="D303" s="11">
        <v>0</v>
      </c>
      <c r="E303" s="11">
        <v>0</v>
      </c>
      <c r="F303" s="11">
        <v>1024.69589</v>
      </c>
    </row>
    <row r="304" spans="1:6" x14ac:dyDescent="0.25">
      <c r="A304" s="10" t="s">
        <v>294</v>
      </c>
      <c r="B304" s="11">
        <v>3667.3442</v>
      </c>
      <c r="C304" s="11">
        <v>0</v>
      </c>
      <c r="D304" s="11">
        <v>0</v>
      </c>
      <c r="E304" s="11">
        <v>0</v>
      </c>
      <c r="F304" s="11">
        <v>3667.3442</v>
      </c>
    </row>
    <row r="305" spans="1:6" x14ac:dyDescent="0.25">
      <c r="A305" s="10" t="s">
        <v>295</v>
      </c>
      <c r="B305" s="11">
        <v>8541.9787099999994</v>
      </c>
      <c r="C305" s="11">
        <v>0</v>
      </c>
      <c r="D305" s="11">
        <v>0</v>
      </c>
      <c r="E305" s="11">
        <v>0</v>
      </c>
      <c r="F305" s="11">
        <v>8541.9787099999994</v>
      </c>
    </row>
    <row r="306" spans="1:6" x14ac:dyDescent="0.25">
      <c r="A306" s="10" t="s">
        <v>296</v>
      </c>
      <c r="B306" s="11">
        <v>1857.0245899999998</v>
      </c>
      <c r="C306" s="11">
        <v>0</v>
      </c>
      <c r="D306" s="11">
        <v>0</v>
      </c>
      <c r="E306" s="11">
        <v>0</v>
      </c>
      <c r="F306" s="11">
        <v>1857.0245899999998</v>
      </c>
    </row>
    <row r="307" spans="1:6" x14ac:dyDescent="0.25">
      <c r="A307" s="10" t="s">
        <v>297</v>
      </c>
      <c r="B307" s="11">
        <v>3355.1106799999998</v>
      </c>
      <c r="C307" s="11">
        <v>0</v>
      </c>
      <c r="D307" s="11">
        <v>0</v>
      </c>
      <c r="E307" s="11">
        <v>0</v>
      </c>
      <c r="F307" s="11">
        <v>3355.1106799999998</v>
      </c>
    </row>
    <row r="308" spans="1:6" x14ac:dyDescent="0.25">
      <c r="A308" s="10" t="s">
        <v>298</v>
      </c>
      <c r="B308" s="11">
        <v>524.78278</v>
      </c>
      <c r="C308" s="11">
        <v>0</v>
      </c>
      <c r="D308" s="11">
        <v>0</v>
      </c>
      <c r="E308" s="11">
        <v>0</v>
      </c>
      <c r="F308" s="11">
        <v>524.78278</v>
      </c>
    </row>
    <row r="309" spans="1:6" x14ac:dyDescent="0.25">
      <c r="A309" s="13" t="s">
        <v>299</v>
      </c>
      <c r="B309" s="11">
        <v>19601.057800000002</v>
      </c>
      <c r="C309" s="11">
        <v>0</v>
      </c>
      <c r="D309" s="11">
        <v>0</v>
      </c>
      <c r="E309" s="11">
        <v>0</v>
      </c>
      <c r="F309" s="11">
        <v>19601.057800000002</v>
      </c>
    </row>
    <row r="310" spans="1:6" x14ac:dyDescent="0.25">
      <c r="A310" s="8" t="s">
        <v>300</v>
      </c>
      <c r="B310" s="9">
        <v>9897.8168799999694</v>
      </c>
      <c r="C310" s="9">
        <v>-3179.3982300000002</v>
      </c>
      <c r="D310" s="9">
        <v>53.594790000000003</v>
      </c>
      <c r="E310" s="9">
        <v>0</v>
      </c>
      <c r="F310" s="9">
        <v>6772.0134399999688</v>
      </c>
    </row>
    <row r="311" spans="1:6" x14ac:dyDescent="0.25">
      <c r="A311" s="13" t="s">
        <v>301</v>
      </c>
      <c r="B311" s="11">
        <v>260.94824</v>
      </c>
      <c r="C311" s="11">
        <v>0</v>
      </c>
      <c r="D311" s="11">
        <v>0</v>
      </c>
      <c r="E311" s="11">
        <v>0</v>
      </c>
      <c r="F311" s="11">
        <v>260.94824</v>
      </c>
    </row>
    <row r="312" spans="1:6" x14ac:dyDescent="0.25">
      <c r="A312" s="13" t="s">
        <v>302</v>
      </c>
      <c r="B312" s="11">
        <v>0</v>
      </c>
      <c r="C312" s="11">
        <v>0</v>
      </c>
      <c r="D312" s="11">
        <v>0</v>
      </c>
      <c r="E312" s="11">
        <v>0</v>
      </c>
      <c r="F312" s="11">
        <v>0</v>
      </c>
    </row>
    <row r="313" spans="1:6" x14ac:dyDescent="0.25">
      <c r="A313" s="13" t="s">
        <v>303</v>
      </c>
      <c r="B313" s="11">
        <v>260.94824</v>
      </c>
      <c r="C313" s="11">
        <v>0</v>
      </c>
      <c r="D313" s="11">
        <v>0</v>
      </c>
      <c r="E313" s="11">
        <v>0</v>
      </c>
      <c r="F313" s="11">
        <v>260.94824</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10158.765119999969</v>
      </c>
      <c r="C317" s="9">
        <v>-3179.3982300000002</v>
      </c>
      <c r="D317" s="9">
        <v>53.594790000000003</v>
      </c>
      <c r="E317" s="9">
        <v>0</v>
      </c>
      <c r="F317" s="9">
        <v>7032.9616799999685</v>
      </c>
    </row>
    <row r="318" spans="1:6" x14ac:dyDescent="0.25">
      <c r="A318" s="13" t="s">
        <v>308</v>
      </c>
      <c r="B318" s="11">
        <v>1405.9286299999999</v>
      </c>
      <c r="C318" s="11">
        <v>0</v>
      </c>
      <c r="D318" s="11">
        <v>0</v>
      </c>
      <c r="E318" s="11">
        <v>0</v>
      </c>
      <c r="F318" s="11">
        <v>1405.9286299999999</v>
      </c>
    </row>
    <row r="319" spans="1:6" x14ac:dyDescent="0.25">
      <c r="A319" s="8" t="s">
        <v>309</v>
      </c>
      <c r="B319" s="9">
        <v>11564.693749999969</v>
      </c>
      <c r="C319" s="9">
        <v>-3179.3982300000002</v>
      </c>
      <c r="D319" s="9">
        <v>53.594790000000003</v>
      </c>
      <c r="E319" s="9">
        <v>0</v>
      </c>
      <c r="F319" s="9">
        <v>8438.8903099999679</v>
      </c>
    </row>
    <row r="320" spans="1:6" x14ac:dyDescent="0.25">
      <c r="A320" s="13" t="s">
        <v>310</v>
      </c>
      <c r="B320" s="11">
        <v>1885.2248400000001</v>
      </c>
      <c r="C320" s="11">
        <v>0</v>
      </c>
      <c r="D320" s="11">
        <v>0</v>
      </c>
      <c r="E320" s="11">
        <v>0</v>
      </c>
      <c r="F320" s="11">
        <v>1885.2248400000001</v>
      </c>
    </row>
    <row r="321" spans="1:6" x14ac:dyDescent="0.25">
      <c r="A321" s="8" t="s">
        <v>311</v>
      </c>
      <c r="B321" s="9">
        <v>13449.91858999997</v>
      </c>
      <c r="C321" s="9">
        <v>-3179.3982300000002</v>
      </c>
      <c r="D321" s="9">
        <v>53.594790000000003</v>
      </c>
      <c r="E321" s="9">
        <v>0</v>
      </c>
      <c r="F321" s="9">
        <v>10324.115149999969</v>
      </c>
    </row>
    <row r="322" spans="1:6" x14ac:dyDescent="0.25">
      <c r="A322" s="13" t="s">
        <v>312</v>
      </c>
      <c r="B322" s="11">
        <v>0</v>
      </c>
      <c r="C322" s="11">
        <v>0</v>
      </c>
      <c r="D322" s="11">
        <v>0</v>
      </c>
      <c r="E322" s="11">
        <v>0</v>
      </c>
      <c r="F322" s="11">
        <v>0</v>
      </c>
    </row>
    <row r="323" spans="1:6" x14ac:dyDescent="0.25">
      <c r="A323" s="8" t="s">
        <v>313</v>
      </c>
      <c r="B323" s="9">
        <v>13449.91858999997</v>
      </c>
      <c r="C323" s="9">
        <v>-3179.3982300000002</v>
      </c>
      <c r="D323" s="9">
        <v>53.594790000000003</v>
      </c>
      <c r="E323" s="9">
        <v>0</v>
      </c>
      <c r="F323" s="9">
        <v>10324.115149999969</v>
      </c>
    </row>
    <row r="324" spans="1:6" x14ac:dyDescent="0.25">
      <c r="A324" s="13" t="s">
        <v>314</v>
      </c>
      <c r="B324" s="11">
        <v>0</v>
      </c>
      <c r="C324" s="11">
        <v>0</v>
      </c>
      <c r="D324" s="11">
        <v>0</v>
      </c>
      <c r="E324" s="11">
        <v>0</v>
      </c>
      <c r="F324" s="11">
        <v>0</v>
      </c>
    </row>
    <row r="325" spans="1:6" x14ac:dyDescent="0.25">
      <c r="A325" s="8" t="s">
        <v>315</v>
      </c>
      <c r="B325" s="9">
        <v>13449.91858999997</v>
      </c>
      <c r="C325" s="9">
        <v>-3179.3982300000002</v>
      </c>
      <c r="D325" s="9">
        <v>53.594790000000003</v>
      </c>
      <c r="E325" s="9">
        <v>0</v>
      </c>
      <c r="F325" s="9">
        <v>10324.115149999969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01466-8C4A-499F-A7D8-0A2E31378C8C}">
  <sheetPr codeName="Hoja31"/>
  <dimension ref="A1:E328"/>
  <sheetViews>
    <sheetView topLeftCell="A28" zoomScaleNormal="100" workbookViewId="0">
      <selection activeCell="B44" sqref="B44"/>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56" t="s">
        <v>874</v>
      </c>
      <c r="B1" s="756"/>
      <c r="C1" s="756"/>
    </row>
    <row r="2" spans="1:5" ht="18" x14ac:dyDescent="0.25">
      <c r="A2" s="757" t="s">
        <v>316</v>
      </c>
      <c r="B2" s="757"/>
      <c r="C2" s="757"/>
    </row>
    <row r="3" spans="1:5" ht="18" x14ac:dyDescent="0.25">
      <c r="A3" s="757" t="s">
        <v>2</v>
      </c>
      <c r="B3" s="757"/>
      <c r="C3" s="757"/>
    </row>
    <row r="4" spans="1:5" ht="30" customHeight="1" x14ac:dyDescent="0.25">
      <c r="A4" s="761" t="s">
        <v>3</v>
      </c>
      <c r="B4" s="761"/>
      <c r="C4" s="761"/>
    </row>
    <row r="5" spans="1:5" ht="3.75" customHeight="1" x14ac:dyDescent="0.25">
      <c r="A5" s="1"/>
      <c r="B5" s="1"/>
      <c r="C5" s="1"/>
    </row>
    <row r="6" spans="1:5" ht="30" customHeight="1" thickBot="1" x14ac:dyDescent="0.3">
      <c r="A6" s="2"/>
      <c r="B6" s="22" t="s">
        <v>875</v>
      </c>
      <c r="C6" s="4" t="s">
        <v>8</v>
      </c>
    </row>
    <row r="7" spans="1:5" x14ac:dyDescent="0.25">
      <c r="A7" s="5" t="s">
        <v>9</v>
      </c>
      <c r="B7" s="6">
        <v>10447576.915779999</v>
      </c>
      <c r="C7" s="6">
        <v>10447576.915779999</v>
      </c>
      <c r="E7" s="7"/>
    </row>
    <row r="8" spans="1:5" x14ac:dyDescent="0.25">
      <c r="A8" s="8" t="s">
        <v>10</v>
      </c>
      <c r="B8" s="9">
        <v>257832.41985000001</v>
      </c>
      <c r="C8" s="9">
        <v>257832.41985000001</v>
      </c>
      <c r="E8" s="7"/>
    </row>
    <row r="9" spans="1:5" x14ac:dyDescent="0.25">
      <c r="A9" s="10" t="s">
        <v>11</v>
      </c>
      <c r="B9" s="11">
        <v>0</v>
      </c>
      <c r="C9" s="11">
        <v>0</v>
      </c>
    </row>
    <row r="10" spans="1:5" x14ac:dyDescent="0.25">
      <c r="A10" s="10" t="s">
        <v>12</v>
      </c>
      <c r="B10" s="11">
        <v>137436.93028999999</v>
      </c>
      <c r="C10" s="11">
        <v>137436.93028999999</v>
      </c>
    </row>
    <row r="11" spans="1:5" x14ac:dyDescent="0.25">
      <c r="A11" s="10" t="s">
        <v>13</v>
      </c>
      <c r="B11" s="11">
        <v>120395.48956</v>
      </c>
      <c r="C11" s="11">
        <v>120395.48956</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903764.51893999998</v>
      </c>
      <c r="C17" s="9">
        <v>903764.51893999998</v>
      </c>
    </row>
    <row r="18" spans="1:3" x14ac:dyDescent="0.25">
      <c r="A18" s="10" t="s">
        <v>20</v>
      </c>
      <c r="B18" s="11">
        <v>0</v>
      </c>
      <c r="C18" s="11">
        <v>0</v>
      </c>
    </row>
    <row r="19" spans="1:3" x14ac:dyDescent="0.25">
      <c r="A19" s="10" t="s">
        <v>21</v>
      </c>
      <c r="B19" s="11">
        <v>742164.10034</v>
      </c>
      <c r="C19" s="11">
        <v>742164.10034</v>
      </c>
    </row>
    <row r="20" spans="1:3" x14ac:dyDescent="0.25">
      <c r="A20" s="10" t="s">
        <v>22</v>
      </c>
      <c r="B20" s="11">
        <v>0</v>
      </c>
      <c r="C20" s="11">
        <v>0</v>
      </c>
    </row>
    <row r="21" spans="1:3" x14ac:dyDescent="0.25">
      <c r="A21" s="10" t="s">
        <v>23</v>
      </c>
      <c r="B21" s="11">
        <v>0</v>
      </c>
      <c r="C21" s="11">
        <v>0</v>
      </c>
    </row>
    <row r="22" spans="1:3" x14ac:dyDescent="0.25">
      <c r="A22" s="10" t="s">
        <v>24</v>
      </c>
      <c r="B22" s="11">
        <v>105432.37607</v>
      </c>
      <c r="C22" s="11">
        <v>105432.37607</v>
      </c>
    </row>
    <row r="23" spans="1:3" x14ac:dyDescent="0.25">
      <c r="A23" s="10" t="s">
        <v>25</v>
      </c>
      <c r="B23" s="11">
        <v>53546.270929999999</v>
      </c>
      <c r="C23" s="11">
        <v>53546.270929999999</v>
      </c>
    </row>
    <row r="24" spans="1:3" x14ac:dyDescent="0.25">
      <c r="A24" s="10" t="s">
        <v>26</v>
      </c>
      <c r="B24" s="11">
        <v>2621.7716</v>
      </c>
      <c r="C24" s="11">
        <v>2621.7716</v>
      </c>
    </row>
    <row r="25" spans="1:3" x14ac:dyDescent="0.25">
      <c r="A25" s="10" t="s">
        <v>27</v>
      </c>
      <c r="B25" s="11">
        <v>0</v>
      </c>
      <c r="C25" s="11">
        <v>0</v>
      </c>
    </row>
    <row r="26" spans="1:3" x14ac:dyDescent="0.25">
      <c r="A26" s="8" t="s">
        <v>28</v>
      </c>
      <c r="B26" s="9">
        <v>7111211.8448899994</v>
      </c>
      <c r="C26" s="9">
        <v>7111211.8448899994</v>
      </c>
    </row>
    <row r="27" spans="1:3" x14ac:dyDescent="0.25">
      <c r="A27" s="12" t="s">
        <v>29</v>
      </c>
      <c r="B27" s="11">
        <v>6827194.479509999</v>
      </c>
      <c r="C27" s="11">
        <v>6827194.479509999</v>
      </c>
    </row>
    <row r="28" spans="1:3" x14ac:dyDescent="0.25">
      <c r="A28" s="10" t="s">
        <v>30</v>
      </c>
      <c r="B28" s="11">
        <v>6289808.3677699994</v>
      </c>
      <c r="C28" s="11">
        <v>6289808.3677699994</v>
      </c>
    </row>
    <row r="29" spans="1:3" x14ac:dyDescent="0.25">
      <c r="A29" s="10" t="s">
        <v>31</v>
      </c>
      <c r="B29" s="11">
        <v>537386.11173999996</v>
      </c>
      <c r="C29" s="11">
        <v>537386.11173999996</v>
      </c>
    </row>
    <row r="30" spans="1:3" x14ac:dyDescent="0.25">
      <c r="A30" s="12" t="s">
        <v>32</v>
      </c>
      <c r="B30" s="11">
        <v>88728.283850000007</v>
      </c>
      <c r="C30" s="11">
        <v>88728.283850000007</v>
      </c>
    </row>
    <row r="31" spans="1:3" x14ac:dyDescent="0.25">
      <c r="A31" s="10" t="s">
        <v>33</v>
      </c>
      <c r="B31" s="11">
        <v>24259.434970000002</v>
      </c>
      <c r="C31" s="11">
        <v>24259.434970000002</v>
      </c>
    </row>
    <row r="32" spans="1:3" x14ac:dyDescent="0.25">
      <c r="A32" s="10" t="s">
        <v>34</v>
      </c>
      <c r="B32" s="11">
        <v>64468.848879999998</v>
      </c>
      <c r="C32" s="11">
        <v>64468.848879999998</v>
      </c>
    </row>
    <row r="33" spans="1:3" x14ac:dyDescent="0.25">
      <c r="A33" s="12" t="s">
        <v>35</v>
      </c>
      <c r="B33" s="11">
        <v>99049.024409999998</v>
      </c>
      <c r="C33" s="11">
        <v>99049.024409999998</v>
      </c>
    </row>
    <row r="34" spans="1:3" x14ac:dyDescent="0.25">
      <c r="A34" s="10" t="s">
        <v>36</v>
      </c>
      <c r="B34" s="11">
        <v>65374.603640000001</v>
      </c>
      <c r="C34" s="11">
        <v>65374.603640000001</v>
      </c>
    </row>
    <row r="35" spans="1:3" x14ac:dyDescent="0.25">
      <c r="A35" s="10" t="s">
        <v>37</v>
      </c>
      <c r="B35" s="11">
        <v>33674.420769999997</v>
      </c>
      <c r="C35" s="11">
        <v>33674.420769999997</v>
      </c>
    </row>
    <row r="36" spans="1:3" x14ac:dyDescent="0.25">
      <c r="A36" s="12" t="s">
        <v>38</v>
      </c>
      <c r="B36" s="11">
        <v>244242.30700999999</v>
      </c>
      <c r="C36" s="11">
        <v>244242.30700999999</v>
      </c>
    </row>
    <row r="37" spans="1:3" x14ac:dyDescent="0.25">
      <c r="A37" s="13" t="s">
        <v>39</v>
      </c>
      <c r="B37" s="11">
        <v>110096.79742</v>
      </c>
      <c r="C37" s="11">
        <v>110096.79742</v>
      </c>
    </row>
    <row r="38" spans="1:3" x14ac:dyDescent="0.25">
      <c r="A38" s="10" t="s">
        <v>40</v>
      </c>
      <c r="B38" s="11">
        <v>70528.277600000001</v>
      </c>
      <c r="C38" s="11">
        <v>70528.277600000001</v>
      </c>
    </row>
    <row r="39" spans="1:3" x14ac:dyDescent="0.25">
      <c r="A39" s="10" t="s">
        <v>41</v>
      </c>
      <c r="B39" s="11">
        <v>96.844149999999999</v>
      </c>
      <c r="C39" s="11">
        <v>96.844149999999999</v>
      </c>
    </row>
    <row r="40" spans="1:3" x14ac:dyDescent="0.25">
      <c r="A40" s="10" t="s">
        <v>42</v>
      </c>
      <c r="B40" s="11">
        <v>10453.83591</v>
      </c>
      <c r="C40" s="11">
        <v>10453.83591</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19202.575290000001</v>
      </c>
      <c r="C43" s="11">
        <v>19202.575290000001</v>
      </c>
    </row>
    <row r="44" spans="1:3" x14ac:dyDescent="0.25">
      <c r="A44" s="10" t="s">
        <v>46</v>
      </c>
      <c r="B44" s="11">
        <v>27449.62428</v>
      </c>
      <c r="C44" s="11">
        <v>27449.62428</v>
      </c>
    </row>
    <row r="45" spans="1:3" x14ac:dyDescent="0.25">
      <c r="A45" s="10" t="s">
        <v>47</v>
      </c>
      <c r="B45" s="11">
        <v>761.95935999999995</v>
      </c>
      <c r="C45" s="11">
        <v>761.95935999999995</v>
      </c>
    </row>
    <row r="46" spans="1:3" x14ac:dyDescent="0.25">
      <c r="A46" s="10" t="s">
        <v>48</v>
      </c>
      <c r="B46" s="11">
        <v>2030.0512800000001</v>
      </c>
      <c r="C46" s="11">
        <v>2030.0512800000001</v>
      </c>
    </row>
    <row r="47" spans="1:3" x14ac:dyDescent="0.25">
      <c r="A47" s="10" t="s">
        <v>49</v>
      </c>
      <c r="B47" s="11">
        <v>1613.4331999999999</v>
      </c>
      <c r="C47" s="11">
        <v>1613.4331999999999</v>
      </c>
    </row>
    <row r="48" spans="1:3" x14ac:dyDescent="0.25">
      <c r="A48" s="14" t="s">
        <v>50</v>
      </c>
      <c r="B48" s="11">
        <v>1947.45919</v>
      </c>
      <c r="C48" s="11">
        <v>1947.45919</v>
      </c>
    </row>
    <row r="49" spans="1:3" x14ac:dyDescent="0.25">
      <c r="A49" s="15" t="s">
        <v>51</v>
      </c>
      <c r="B49" s="11">
        <v>-148002.24989000004</v>
      </c>
      <c r="C49" s="11">
        <v>-148002.24989000004</v>
      </c>
    </row>
    <row r="50" spans="1:3" x14ac:dyDescent="0.25">
      <c r="A50" s="10" t="s">
        <v>52</v>
      </c>
      <c r="B50" s="11">
        <v>-2080.8755900000001</v>
      </c>
      <c r="C50" s="11">
        <v>-2080.8755900000001</v>
      </c>
    </row>
    <row r="51" spans="1:3" x14ac:dyDescent="0.25">
      <c r="A51" s="10" t="s">
        <v>53</v>
      </c>
      <c r="B51" s="11">
        <v>-5867.2236700000003</v>
      </c>
      <c r="C51" s="11">
        <v>-5867.2236700000003</v>
      </c>
    </row>
    <row r="52" spans="1:3" x14ac:dyDescent="0.25">
      <c r="A52" s="10" t="s">
        <v>54</v>
      </c>
      <c r="B52" s="11">
        <v>-20462.503260000001</v>
      </c>
      <c r="C52" s="11">
        <v>-20462.503260000001</v>
      </c>
    </row>
    <row r="53" spans="1:3" x14ac:dyDescent="0.25">
      <c r="A53" s="10" t="s">
        <v>55</v>
      </c>
      <c r="B53" s="11">
        <v>-19970.551019999999</v>
      </c>
      <c r="C53" s="11">
        <v>-19970.551019999999</v>
      </c>
    </row>
    <row r="54" spans="1:3" x14ac:dyDescent="0.25">
      <c r="A54" s="10" t="s">
        <v>56</v>
      </c>
      <c r="B54" s="11">
        <v>-23194.691010000002</v>
      </c>
      <c r="C54" s="11">
        <v>-23194.691010000002</v>
      </c>
    </row>
    <row r="55" spans="1:3" x14ac:dyDescent="0.25">
      <c r="A55" s="10" t="s">
        <v>57</v>
      </c>
      <c r="B55" s="11">
        <v>-16287.600130000001</v>
      </c>
      <c r="C55" s="11">
        <v>-16287.600130000001</v>
      </c>
    </row>
    <row r="56" spans="1:3" x14ac:dyDescent="0.25">
      <c r="A56" s="10" t="s">
        <v>58</v>
      </c>
      <c r="B56" s="11">
        <v>-27928.014420000003</v>
      </c>
      <c r="C56" s="11">
        <v>-27928.014420000003</v>
      </c>
    </row>
    <row r="57" spans="1:3" x14ac:dyDescent="0.25">
      <c r="A57" s="10" t="s">
        <v>59</v>
      </c>
      <c r="B57" s="11">
        <v>-8336.3773000000001</v>
      </c>
      <c r="C57" s="11">
        <v>-8336.3773000000001</v>
      </c>
    </row>
    <row r="58" spans="1:3" x14ac:dyDescent="0.25">
      <c r="A58" s="10" t="s">
        <v>60</v>
      </c>
      <c r="B58" s="11">
        <v>0</v>
      </c>
      <c r="C58" s="11">
        <v>0</v>
      </c>
    </row>
    <row r="59" spans="1:3" x14ac:dyDescent="0.25">
      <c r="A59" s="10" t="s">
        <v>61</v>
      </c>
      <c r="B59" s="11">
        <v>0</v>
      </c>
      <c r="C59" s="11">
        <v>0</v>
      </c>
    </row>
    <row r="60" spans="1:3" x14ac:dyDescent="0.25">
      <c r="A60" s="10" t="s">
        <v>62</v>
      </c>
      <c r="B60" s="11">
        <v>-40.322859999999999</v>
      </c>
      <c r="C60" s="11">
        <v>-40.322859999999999</v>
      </c>
    </row>
    <row r="61" spans="1:3" x14ac:dyDescent="0.25">
      <c r="A61" s="10" t="s">
        <v>63</v>
      </c>
      <c r="B61" s="11">
        <v>-426.41634999999997</v>
      </c>
      <c r="C61" s="11">
        <v>-426.41634999999997</v>
      </c>
    </row>
    <row r="62" spans="1:3" x14ac:dyDescent="0.25">
      <c r="A62" s="10" t="s">
        <v>64</v>
      </c>
      <c r="B62" s="11">
        <v>-1969.10799</v>
      </c>
      <c r="C62" s="11">
        <v>-1969.10799</v>
      </c>
    </row>
    <row r="63" spans="1:3" x14ac:dyDescent="0.25">
      <c r="A63" s="10" t="s">
        <v>65</v>
      </c>
      <c r="B63" s="11">
        <v>-3527.5724100000002</v>
      </c>
      <c r="C63" s="11">
        <v>-3527.5724100000002</v>
      </c>
    </row>
    <row r="64" spans="1:3" x14ac:dyDescent="0.25">
      <c r="A64" s="10" t="s">
        <v>66</v>
      </c>
      <c r="B64" s="11">
        <v>-16496.47983</v>
      </c>
      <c r="C64" s="11">
        <v>-16496.47983</v>
      </c>
    </row>
    <row r="65" spans="1:3" x14ac:dyDescent="0.25">
      <c r="A65" s="10" t="s">
        <v>67</v>
      </c>
      <c r="B65" s="11">
        <v>-1414.51405</v>
      </c>
      <c r="C65" s="11">
        <v>-1414.51405</v>
      </c>
    </row>
    <row r="66" spans="1:3" x14ac:dyDescent="0.25">
      <c r="A66" s="8" t="s">
        <v>68</v>
      </c>
      <c r="B66" s="9">
        <v>7075.5101699999996</v>
      </c>
      <c r="C66" s="9">
        <v>7075.5101699999996</v>
      </c>
    </row>
    <row r="67" spans="1:3" x14ac:dyDescent="0.25">
      <c r="A67" s="10" t="s">
        <v>69</v>
      </c>
      <c r="B67" s="11">
        <v>0</v>
      </c>
      <c r="C67" s="11">
        <v>0</v>
      </c>
    </row>
    <row r="68" spans="1:3" x14ac:dyDescent="0.25">
      <c r="A68" s="10" t="s">
        <v>70</v>
      </c>
      <c r="B68" s="11">
        <v>5415.9095500000003</v>
      </c>
      <c r="C68" s="11">
        <v>5415.9095500000003</v>
      </c>
    </row>
    <row r="69" spans="1:3" x14ac:dyDescent="0.25">
      <c r="A69" s="10" t="s">
        <v>71</v>
      </c>
      <c r="B69" s="11">
        <v>2297.9970899999998</v>
      </c>
      <c r="C69" s="11">
        <v>2297.9970899999998</v>
      </c>
    </row>
    <row r="70" spans="1:3" x14ac:dyDescent="0.25">
      <c r="A70" s="10" t="s">
        <v>72</v>
      </c>
      <c r="B70" s="11">
        <v>0</v>
      </c>
      <c r="C70" s="11">
        <v>0</v>
      </c>
    </row>
    <row r="71" spans="1:3" x14ac:dyDescent="0.25">
      <c r="A71" s="10" t="s">
        <v>73</v>
      </c>
      <c r="B71" s="11">
        <v>-638.39647000000014</v>
      </c>
      <c r="C71" s="11">
        <v>-638.39647000000014</v>
      </c>
    </row>
    <row r="72" spans="1:3" x14ac:dyDescent="0.25">
      <c r="A72" s="8" t="s">
        <v>74</v>
      </c>
      <c r="B72" s="9">
        <v>16918.550639999994</v>
      </c>
      <c r="C72" s="9">
        <v>16918.550639999994</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-63842.550049999998</v>
      </c>
      <c r="C77" s="11">
        <v>-63842.550049999998</v>
      </c>
    </row>
    <row r="78" spans="1:3" x14ac:dyDescent="0.25">
      <c r="A78" s="8" t="s">
        <v>80</v>
      </c>
      <c r="B78" s="9">
        <v>1436256.4289299999</v>
      </c>
      <c r="C78" s="9">
        <v>1436256.4289299999</v>
      </c>
    </row>
    <row r="79" spans="1:3" x14ac:dyDescent="0.25">
      <c r="A79" s="10" t="s">
        <v>20</v>
      </c>
      <c r="B79" s="11">
        <v>0</v>
      </c>
      <c r="C79" s="11">
        <v>0</v>
      </c>
    </row>
    <row r="80" spans="1:3" x14ac:dyDescent="0.25">
      <c r="A80" s="10" t="s">
        <v>21</v>
      </c>
      <c r="B80" s="11">
        <v>783496.30772000004</v>
      </c>
      <c r="C80" s="11">
        <v>783496.30772000004</v>
      </c>
    </row>
    <row r="81" spans="1:3" x14ac:dyDescent="0.25">
      <c r="A81" s="10" t="s">
        <v>22</v>
      </c>
      <c r="B81" s="11">
        <v>0</v>
      </c>
      <c r="C81" s="11">
        <v>0</v>
      </c>
    </row>
    <row r="82" spans="1:3" x14ac:dyDescent="0.25">
      <c r="A82" s="10" t="s">
        <v>23</v>
      </c>
      <c r="B82" s="11">
        <v>0</v>
      </c>
      <c r="C82" s="11">
        <v>0</v>
      </c>
    </row>
    <row r="83" spans="1:3" x14ac:dyDescent="0.25">
      <c r="A83" s="10" t="s">
        <v>81</v>
      </c>
      <c r="B83" s="11">
        <v>66133.219500000007</v>
      </c>
      <c r="C83" s="11">
        <v>66133.219500000007</v>
      </c>
    </row>
    <row r="84" spans="1:3" x14ac:dyDescent="0.25">
      <c r="A84" s="10" t="s">
        <v>24</v>
      </c>
      <c r="B84" s="11">
        <v>196587.80454000001</v>
      </c>
      <c r="C84" s="11">
        <v>196587.80454000001</v>
      </c>
    </row>
    <row r="85" spans="1:3" x14ac:dyDescent="0.25">
      <c r="A85" s="10" t="s">
        <v>25</v>
      </c>
      <c r="B85" s="11">
        <v>279480.51725999999</v>
      </c>
      <c r="C85" s="11">
        <v>279480.51725999999</v>
      </c>
    </row>
    <row r="86" spans="1:3" x14ac:dyDescent="0.25">
      <c r="A86" s="10" t="s">
        <v>82</v>
      </c>
      <c r="B86" s="11">
        <v>111820.24429999999</v>
      </c>
      <c r="C86" s="11">
        <v>111820.24429999999</v>
      </c>
    </row>
    <row r="87" spans="1:3" x14ac:dyDescent="0.25">
      <c r="A87" s="10" t="s">
        <v>83</v>
      </c>
      <c r="B87" s="11">
        <v>-1261.6643900000001</v>
      </c>
      <c r="C87" s="11">
        <v>-1261.6643900000001</v>
      </c>
    </row>
    <row r="88" spans="1:3" x14ac:dyDescent="0.25">
      <c r="A88" s="8" t="s">
        <v>84</v>
      </c>
      <c r="B88" s="9">
        <v>81207.571500000005</v>
      </c>
      <c r="C88" s="9">
        <v>81207.571500000005</v>
      </c>
    </row>
    <row r="89" spans="1:3" x14ac:dyDescent="0.25">
      <c r="A89" s="10" t="s">
        <v>85</v>
      </c>
      <c r="B89" s="11">
        <v>0</v>
      </c>
      <c r="C89" s="11">
        <v>0</v>
      </c>
    </row>
    <row r="90" spans="1:3" x14ac:dyDescent="0.25">
      <c r="A90" s="10" t="s">
        <v>86</v>
      </c>
      <c r="B90" s="11">
        <v>61921.258929999996</v>
      </c>
      <c r="C90" s="11">
        <v>61921.258929999996</v>
      </c>
    </row>
    <row r="91" spans="1:3" x14ac:dyDescent="0.25">
      <c r="A91" s="10" t="s">
        <v>87</v>
      </c>
      <c r="B91" s="11">
        <v>4689.6694500000003</v>
      </c>
      <c r="C91" s="11">
        <v>4689.6694500000003</v>
      </c>
    </row>
    <row r="92" spans="1:3" x14ac:dyDescent="0.25">
      <c r="A92" s="10" t="s">
        <v>88</v>
      </c>
      <c r="B92" s="11">
        <v>3508.1647099999991</v>
      </c>
      <c r="C92" s="11">
        <v>3508.1647099999991</v>
      </c>
    </row>
    <row r="93" spans="1:3" x14ac:dyDescent="0.25">
      <c r="A93" s="10" t="s">
        <v>89</v>
      </c>
      <c r="B93" s="11">
        <v>6201.6042500000003</v>
      </c>
      <c r="C93" s="11">
        <v>6201.6042500000003</v>
      </c>
    </row>
    <row r="94" spans="1:3" x14ac:dyDescent="0.25">
      <c r="A94" s="10" t="s">
        <v>90</v>
      </c>
      <c r="B94" s="11">
        <v>4885.8450499999999</v>
      </c>
      <c r="C94" s="11">
        <v>4885.8450499999999</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1150.17436</v>
      </c>
      <c r="C98" s="9">
        <v>1150.17436</v>
      </c>
    </row>
    <row r="99" spans="1:3" x14ac:dyDescent="0.25">
      <c r="A99" s="10" t="s">
        <v>95</v>
      </c>
      <c r="B99" s="11">
        <v>162.60974999999999</v>
      </c>
      <c r="C99" s="11">
        <v>162.60974999999999</v>
      </c>
    </row>
    <row r="100" spans="1:3" x14ac:dyDescent="0.25">
      <c r="A100" s="10" t="s">
        <v>96</v>
      </c>
      <c r="B100" s="11">
        <v>199.38410000000002</v>
      </c>
      <c r="C100" s="11">
        <v>199.38410000000002</v>
      </c>
    </row>
    <row r="101" spans="1:3" x14ac:dyDescent="0.25">
      <c r="A101" s="10" t="s">
        <v>97</v>
      </c>
      <c r="B101" s="11">
        <v>206.94944000000001</v>
      </c>
      <c r="C101" s="11">
        <v>206.94944000000001</v>
      </c>
    </row>
    <row r="102" spans="1:3" x14ac:dyDescent="0.25">
      <c r="A102" s="10" t="s">
        <v>98</v>
      </c>
      <c r="B102" s="11">
        <v>666.23106999999993</v>
      </c>
      <c r="C102" s="11">
        <v>666.23106999999993</v>
      </c>
    </row>
    <row r="103" spans="1:3" x14ac:dyDescent="0.25">
      <c r="A103" s="14" t="s">
        <v>99</v>
      </c>
      <c r="B103" s="11">
        <v>-85</v>
      </c>
      <c r="C103" s="11">
        <v>-85</v>
      </c>
    </row>
    <row r="104" spans="1:3" x14ac:dyDescent="0.25">
      <c r="A104" s="8" t="s">
        <v>100</v>
      </c>
      <c r="B104" s="9">
        <v>632159.89650000003</v>
      </c>
      <c r="C104" s="9">
        <v>632159.89650000003</v>
      </c>
    </row>
    <row r="105" spans="1:3" x14ac:dyDescent="0.25">
      <c r="A105" s="10" t="s">
        <v>101</v>
      </c>
      <c r="B105" s="11">
        <v>595813.51971999998</v>
      </c>
      <c r="C105" s="11">
        <v>595813.51971999998</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75386.506260000009</v>
      </c>
      <c r="C109" s="11">
        <v>75386.506260000009</v>
      </c>
    </row>
    <row r="110" spans="1:3" x14ac:dyDescent="0.25">
      <c r="A110" s="10" t="s">
        <v>106</v>
      </c>
      <c r="B110" s="11">
        <v>-39040.129479999996</v>
      </c>
      <c r="C110" s="11">
        <v>-39040.129479999996</v>
      </c>
    </row>
    <row r="111" spans="1:3" x14ac:dyDescent="0.25">
      <c r="A111" s="8" t="s">
        <v>107</v>
      </c>
      <c r="B111" s="9">
        <v>9522454.1414899994</v>
      </c>
      <c r="C111" s="9">
        <v>9522454.1414899994</v>
      </c>
    </row>
    <row r="112" spans="1:3" x14ac:dyDescent="0.25">
      <c r="A112" s="8" t="s">
        <v>108</v>
      </c>
      <c r="B112" s="9">
        <v>4427061.4958600001</v>
      </c>
      <c r="C112" s="9">
        <v>4427061.4958600001</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4149303.64915</v>
      </c>
      <c r="C127" s="11">
        <v>4149303.64915</v>
      </c>
    </row>
    <row r="128" spans="1:3" x14ac:dyDescent="0.25">
      <c r="A128" s="10" t="s">
        <v>124</v>
      </c>
      <c r="B128" s="11">
        <v>277757.84670999995</v>
      </c>
      <c r="C128" s="11">
        <v>277757.84670999995</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4879513.37598</v>
      </c>
      <c r="C137" s="9">
        <v>4879513.37598</v>
      </c>
    </row>
    <row r="138" spans="1:3" x14ac:dyDescent="0.25">
      <c r="A138" s="10" t="s">
        <v>134</v>
      </c>
      <c r="B138" s="11">
        <v>0</v>
      </c>
      <c r="C138" s="11">
        <v>0</v>
      </c>
    </row>
    <row r="139" spans="1:3" x14ac:dyDescent="0.25">
      <c r="A139" s="10" t="s">
        <v>135</v>
      </c>
      <c r="B139" s="11">
        <v>718850.00797999999</v>
      </c>
      <c r="C139" s="11">
        <v>718850.00797999999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1708744.56944</v>
      </c>
      <c r="C142" s="11">
        <v>1708744.56944</v>
      </c>
    </row>
    <row r="143" spans="1:3" x14ac:dyDescent="0.25">
      <c r="A143" s="10" t="s">
        <v>139</v>
      </c>
      <c r="B143" s="11">
        <v>2347507.8950700001</v>
      </c>
      <c r="C143" s="11">
        <v>2347507.8950700001</v>
      </c>
    </row>
    <row r="144" spans="1:3" x14ac:dyDescent="0.25">
      <c r="A144" s="10" t="s">
        <v>140</v>
      </c>
      <c r="B144" s="11">
        <v>40415.992729999998</v>
      </c>
      <c r="C144" s="11">
        <v>40415.992729999998</v>
      </c>
    </row>
    <row r="145" spans="1:3" x14ac:dyDescent="0.25">
      <c r="A145" s="10" t="s">
        <v>141</v>
      </c>
      <c r="B145" s="11">
        <v>63994.910760000006</v>
      </c>
      <c r="C145" s="11">
        <v>63994.910760000006</v>
      </c>
    </row>
    <row r="146" spans="1:3" x14ac:dyDescent="0.25">
      <c r="A146" s="8" t="s">
        <v>142</v>
      </c>
      <c r="B146" s="9">
        <v>60025.439590000009</v>
      </c>
      <c r="C146" s="9">
        <v>60025.439590000009</v>
      </c>
    </row>
    <row r="147" spans="1:3" x14ac:dyDescent="0.25">
      <c r="A147" s="10" t="s">
        <v>69</v>
      </c>
      <c r="B147" s="11">
        <v>0</v>
      </c>
      <c r="C147" s="11">
        <v>0</v>
      </c>
    </row>
    <row r="148" spans="1:3" x14ac:dyDescent="0.25">
      <c r="A148" s="10" t="s">
        <v>71</v>
      </c>
      <c r="B148" s="11">
        <v>20909.074060000003</v>
      </c>
      <c r="C148" s="11">
        <v>20909.074060000003</v>
      </c>
    </row>
    <row r="149" spans="1:3" x14ac:dyDescent="0.25">
      <c r="A149" s="10" t="s">
        <v>143</v>
      </c>
      <c r="B149" s="11">
        <v>39116.365530000003</v>
      </c>
      <c r="C149" s="11">
        <v>39116.365530000003</v>
      </c>
    </row>
    <row r="150" spans="1:3" x14ac:dyDescent="0.25">
      <c r="A150" s="10" t="s">
        <v>97</v>
      </c>
      <c r="B150" s="11">
        <v>0</v>
      </c>
      <c r="C150" s="11">
        <v>0</v>
      </c>
    </row>
    <row r="151" spans="1:3" x14ac:dyDescent="0.25">
      <c r="A151" s="10" t="s">
        <v>144</v>
      </c>
      <c r="B151" s="11">
        <v>0</v>
      </c>
      <c r="C151" s="11">
        <v>0</v>
      </c>
    </row>
    <row r="152" spans="1:3" x14ac:dyDescent="0.25">
      <c r="A152" s="8" t="s">
        <v>145</v>
      </c>
      <c r="B152" s="9">
        <v>50696.890639999998</v>
      </c>
      <c r="C152" s="9">
        <v>50696.890639999998</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45879.273549999998</v>
      </c>
      <c r="C157" s="11">
        <v>45879.273549999998</v>
      </c>
    </row>
    <row r="158" spans="1:3" x14ac:dyDescent="0.25">
      <c r="A158" s="10" t="s">
        <v>151</v>
      </c>
      <c r="B158" s="11">
        <v>0</v>
      </c>
      <c r="C158" s="11">
        <v>0</v>
      </c>
    </row>
    <row r="159" spans="1:3" x14ac:dyDescent="0.25">
      <c r="A159" s="8" t="s">
        <v>152</v>
      </c>
      <c r="B159" s="9">
        <v>105156.93942</v>
      </c>
      <c r="C159" s="9">
        <v>105156.93942</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2256.9394199999997</v>
      </c>
      <c r="C163" s="11">
        <v>2256.9394199999997</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925122.77355000004</v>
      </c>
      <c r="C173" s="9">
        <v>925122.77355000004</v>
      </c>
    </row>
    <row r="174" spans="1:3" x14ac:dyDescent="0.25">
      <c r="A174" s="12" t="s">
        <v>167</v>
      </c>
      <c r="B174" s="11">
        <v>757352</v>
      </c>
      <c r="C174" s="11">
        <v>757352</v>
      </c>
    </row>
    <row r="175" spans="1:3" x14ac:dyDescent="0.25">
      <c r="A175" s="10" t="s">
        <v>168</v>
      </c>
      <c r="B175" s="11">
        <v>757352</v>
      </c>
      <c r="C175" s="11">
        <v>757352</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134105.4638</v>
      </c>
      <c r="C184" s="11">
        <v>134105.4638</v>
      </c>
    </row>
    <row r="185" spans="1:3" x14ac:dyDescent="0.25">
      <c r="A185" s="10" t="s">
        <v>178</v>
      </c>
      <c r="B185" s="11">
        <v>59430.641779999998</v>
      </c>
      <c r="C185" s="11">
        <v>59430.641779999998</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33665.30975</v>
      </c>
      <c r="C188" s="11">
        <v>33665.30975</v>
      </c>
    </row>
    <row r="189" spans="1:3" x14ac:dyDescent="0.25">
      <c r="A189" s="10" t="s">
        <v>182</v>
      </c>
      <c r="B189" s="11">
        <v>23341.194600000003</v>
      </c>
      <c r="C189" s="11">
        <v>23341.194600000003</v>
      </c>
    </row>
    <row r="190" spans="1:3" x14ac:dyDescent="0.25">
      <c r="A190" s="13" t="s">
        <v>183</v>
      </c>
      <c r="B190" s="11">
        <v>10324.11515</v>
      </c>
      <c r="C190" s="11">
        <v>10324.11515</v>
      </c>
    </row>
    <row r="191" spans="1:3" x14ac:dyDescent="0.25">
      <c r="A191" s="2" t="s">
        <v>184</v>
      </c>
      <c r="B191" s="9">
        <v>10447576.915039999</v>
      </c>
      <c r="C191" s="9">
        <v>10447576.915039999</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20217237.950619999</v>
      </c>
      <c r="C212" s="9">
        <v>20217237.950619999</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4083329.1765799997</v>
      </c>
      <c r="C229" s="11">
        <v>4083329.1765799997</v>
      </c>
    </row>
    <row r="230" spans="1:3" x14ac:dyDescent="0.25">
      <c r="A230" s="10" t="s">
        <v>223</v>
      </c>
      <c r="B230" s="11">
        <v>2920934.8352999999</v>
      </c>
      <c r="C230" s="11">
        <v>2920934.8352999999</v>
      </c>
    </row>
    <row r="231" spans="1:3" x14ac:dyDescent="0.25">
      <c r="A231" s="10" t="s">
        <v>224</v>
      </c>
      <c r="B231" s="11">
        <v>0</v>
      </c>
      <c r="C231" s="11">
        <v>0</v>
      </c>
    </row>
    <row r="232" spans="1:3" x14ac:dyDescent="0.25">
      <c r="A232" s="10" t="s">
        <v>225</v>
      </c>
      <c r="B232" s="11">
        <v>542595.32111999998</v>
      </c>
      <c r="C232" s="11">
        <v>542595.32111999998</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619799.02016000007</v>
      </c>
      <c r="C237" s="10">
        <v>619799.02016000007</v>
      </c>
    </row>
    <row r="238" spans="1:3" x14ac:dyDescent="0.25">
      <c r="A238" s="12" t="s">
        <v>231</v>
      </c>
      <c r="B238" s="10">
        <v>7011865.5372200003</v>
      </c>
      <c r="C238" s="10">
        <v>7011865.5372200003</v>
      </c>
    </row>
    <row r="239" spans="1:3" x14ac:dyDescent="0.25">
      <c r="A239" s="10" t="s">
        <v>232</v>
      </c>
      <c r="B239" s="10">
        <v>239709.70121</v>
      </c>
      <c r="C239" s="10">
        <v>239709.70121</v>
      </c>
    </row>
    <row r="240" spans="1:3" x14ac:dyDescent="0.25">
      <c r="A240" s="10" t="s">
        <v>233</v>
      </c>
      <c r="B240" s="10">
        <v>75.459999999999994</v>
      </c>
      <c r="C240" s="10">
        <v>75.459999999999994</v>
      </c>
    </row>
    <row r="241" spans="1:3" x14ac:dyDescent="0.25">
      <c r="A241" s="10" t="s">
        <v>234</v>
      </c>
      <c r="B241" s="10">
        <v>58437.273019999993</v>
      </c>
      <c r="C241" s="10">
        <v>58437.273019999993</v>
      </c>
    </row>
    <row r="242" spans="1:3" x14ac:dyDescent="0.25">
      <c r="A242" s="10" t="s">
        <v>235</v>
      </c>
      <c r="B242" s="10">
        <v>29377.112269999998</v>
      </c>
      <c r="C242" s="10">
        <v>29377.112269999998</v>
      </c>
    </row>
    <row r="243" spans="1:3" x14ac:dyDescent="0.25">
      <c r="A243" s="10" t="s">
        <v>236</v>
      </c>
      <c r="B243" s="10">
        <v>0</v>
      </c>
      <c r="C243" s="10">
        <v>0</v>
      </c>
    </row>
    <row r="244" spans="1:3" x14ac:dyDescent="0.25">
      <c r="A244" s="10" t="s">
        <v>237</v>
      </c>
      <c r="B244" s="10">
        <v>6684265.9907200001</v>
      </c>
      <c r="C244" s="10">
        <v>6684265.9907200001</v>
      </c>
    </row>
    <row r="245" spans="1:3" x14ac:dyDescent="0.25">
      <c r="A245" s="12" t="s">
        <v>238</v>
      </c>
      <c r="B245" s="10">
        <v>2272324.8850899995</v>
      </c>
      <c r="C245" s="10">
        <v>2272324.8850899995</v>
      </c>
    </row>
    <row r="246" spans="1:3" x14ac:dyDescent="0.25">
      <c r="A246" s="10" t="s">
        <v>239</v>
      </c>
      <c r="B246" s="10">
        <v>2266606.1557599995</v>
      </c>
      <c r="C246" s="10">
        <v>2266606.1557599995</v>
      </c>
    </row>
    <row r="247" spans="1:3" x14ac:dyDescent="0.25">
      <c r="A247" s="10" t="s">
        <v>240</v>
      </c>
      <c r="B247" s="10">
        <v>5718.7293300000001</v>
      </c>
      <c r="C247" s="10">
        <v>5718.7293300000001</v>
      </c>
    </row>
    <row r="248" spans="1:3" x14ac:dyDescent="0.25">
      <c r="A248" s="12" t="s">
        <v>241</v>
      </c>
      <c r="B248" s="10">
        <v>6849718.3517300012</v>
      </c>
      <c r="C248" s="10">
        <v>6849718.3517300012</v>
      </c>
    </row>
    <row r="249" spans="1:3" x14ac:dyDescent="0.25">
      <c r="A249" s="10" t="s">
        <v>239</v>
      </c>
      <c r="B249" s="10">
        <v>6814817.9050100008</v>
      </c>
      <c r="C249" s="10">
        <v>6814817.9050100008</v>
      </c>
    </row>
    <row r="250" spans="1:3" x14ac:dyDescent="0.25">
      <c r="A250" s="10" t="s">
        <v>240</v>
      </c>
      <c r="B250" s="10">
        <v>34900.44672</v>
      </c>
      <c r="C250" s="10">
        <v>34900.44672</v>
      </c>
    </row>
    <row r="251" spans="1:3" x14ac:dyDescent="0.25">
      <c r="A251" s="8" t="s">
        <v>242</v>
      </c>
      <c r="B251" s="9">
        <v>254132.24594999998</v>
      </c>
      <c r="C251" s="9">
        <v>254132.24594999998</v>
      </c>
    </row>
    <row r="252" spans="1:3" x14ac:dyDescent="0.25">
      <c r="A252" s="10" t="s">
        <v>243</v>
      </c>
      <c r="B252" s="11">
        <v>6.9500000000000004E-3</v>
      </c>
      <c r="C252" s="11">
        <v>6.9500000000000004E-3</v>
      </c>
    </row>
    <row r="253" spans="1:3" x14ac:dyDescent="0.25">
      <c r="A253" s="10" t="s">
        <v>244</v>
      </c>
      <c r="B253" s="11">
        <v>12578.520450000002</v>
      </c>
      <c r="C253" s="11">
        <v>12578.520450000002</v>
      </c>
    </row>
    <row r="254" spans="1:3" x14ac:dyDescent="0.25">
      <c r="A254" s="10" t="s">
        <v>245</v>
      </c>
      <c r="B254" s="11">
        <v>225750.16725</v>
      </c>
      <c r="C254" s="11">
        <v>225750.16725</v>
      </c>
    </row>
    <row r="255" spans="1:3" x14ac:dyDescent="0.25">
      <c r="A255" s="10" t="s">
        <v>246</v>
      </c>
      <c r="B255" s="11">
        <v>746.70299</v>
      </c>
      <c r="C255" s="11">
        <v>746.70299</v>
      </c>
    </row>
    <row r="256" spans="1:3" x14ac:dyDescent="0.25">
      <c r="A256" s="10" t="s">
        <v>247</v>
      </c>
      <c r="B256" s="11">
        <v>0</v>
      </c>
      <c r="C256" s="11">
        <v>0</v>
      </c>
    </row>
    <row r="257" spans="1:3" x14ac:dyDescent="0.25">
      <c r="A257" s="10" t="s">
        <v>248</v>
      </c>
      <c r="B257" s="11">
        <v>0</v>
      </c>
      <c r="C257" s="11">
        <v>0</v>
      </c>
    </row>
    <row r="258" spans="1:3" x14ac:dyDescent="0.25">
      <c r="A258" s="10" t="s">
        <v>249</v>
      </c>
      <c r="B258" s="11">
        <v>15056.848310000001</v>
      </c>
      <c r="C258" s="11">
        <v>15056.848310000001</v>
      </c>
    </row>
    <row r="259" spans="1:3" x14ac:dyDescent="0.25">
      <c r="A259" s="10" t="s">
        <v>250</v>
      </c>
      <c r="B259" s="11">
        <v>0</v>
      </c>
      <c r="C259" s="11">
        <v>0</v>
      </c>
    </row>
    <row r="260" spans="1:3" x14ac:dyDescent="0.25">
      <c r="A260" s="8" t="s">
        <v>251</v>
      </c>
      <c r="B260" s="9">
        <v>144300.53010999996</v>
      </c>
      <c r="C260" s="9">
        <v>144300.53010999996</v>
      </c>
    </row>
    <row r="261" spans="1:3" x14ac:dyDescent="0.25">
      <c r="A261" s="10" t="s">
        <v>252</v>
      </c>
      <c r="B261" s="11">
        <v>80304.033949999983</v>
      </c>
      <c r="C261" s="11">
        <v>80304.033949999983</v>
      </c>
    </row>
    <row r="262" spans="1:3" x14ac:dyDescent="0.25">
      <c r="A262" s="10" t="s">
        <v>253</v>
      </c>
      <c r="B262" s="11">
        <v>0</v>
      </c>
      <c r="C262" s="11">
        <v>0</v>
      </c>
    </row>
    <row r="263" spans="1:3" x14ac:dyDescent="0.25">
      <c r="A263" s="10" t="s">
        <v>254</v>
      </c>
      <c r="B263" s="11">
        <v>61967.930399999997</v>
      </c>
      <c r="C263" s="11">
        <v>61967.930399999997</v>
      </c>
    </row>
    <row r="264" spans="1:3" x14ac:dyDescent="0.25">
      <c r="A264" s="10" t="s">
        <v>255</v>
      </c>
      <c r="B264" s="11">
        <v>0</v>
      </c>
      <c r="C264" s="11">
        <v>0</v>
      </c>
    </row>
    <row r="265" spans="1:3" x14ac:dyDescent="0.25">
      <c r="A265" s="10" t="s">
        <v>256</v>
      </c>
      <c r="B265" s="11">
        <v>2028.56576</v>
      </c>
      <c r="C265" s="11">
        <v>2028.56576</v>
      </c>
    </row>
    <row r="266" spans="1:3" x14ac:dyDescent="0.25">
      <c r="A266" s="13" t="s">
        <v>257</v>
      </c>
      <c r="B266" s="11">
        <v>0</v>
      </c>
      <c r="C266" s="11">
        <v>0</v>
      </c>
    </row>
    <row r="267" spans="1:3" x14ac:dyDescent="0.25">
      <c r="A267" s="13" t="s">
        <v>258</v>
      </c>
      <c r="B267" s="11">
        <v>0</v>
      </c>
      <c r="C267" s="11">
        <v>0</v>
      </c>
    </row>
    <row r="268" spans="1:3" x14ac:dyDescent="0.25">
      <c r="A268" s="8" t="s">
        <v>259</v>
      </c>
      <c r="B268" s="9">
        <v>109831.71584000002</v>
      </c>
      <c r="C268" s="9">
        <v>109831.71584000002</v>
      </c>
    </row>
    <row r="269" spans="1:3" x14ac:dyDescent="0.25">
      <c r="A269" s="2" t="s">
        <v>260</v>
      </c>
      <c r="B269" s="9">
        <v>34936.64299</v>
      </c>
      <c r="C269" s="9">
        <v>34936.64299</v>
      </c>
    </row>
    <row r="270" spans="1:3" x14ac:dyDescent="0.25">
      <c r="A270" s="10" t="s">
        <v>261</v>
      </c>
      <c r="B270" s="11">
        <v>16210.702009999999</v>
      </c>
      <c r="C270" s="11">
        <v>16210.702009999999</v>
      </c>
    </row>
    <row r="271" spans="1:3" x14ac:dyDescent="0.25">
      <c r="A271" s="10" t="s">
        <v>262</v>
      </c>
      <c r="B271" s="11">
        <v>0</v>
      </c>
      <c r="C271" s="11">
        <v>0</v>
      </c>
    </row>
    <row r="272" spans="1:3" x14ac:dyDescent="0.25">
      <c r="A272" s="10" t="s">
        <v>263</v>
      </c>
      <c r="B272" s="11">
        <v>2818.5080700000003</v>
      </c>
      <c r="C272" s="11">
        <v>2818.5080700000003</v>
      </c>
    </row>
    <row r="273" spans="1:3" x14ac:dyDescent="0.25">
      <c r="A273" s="10" t="s">
        <v>264</v>
      </c>
      <c r="B273" s="11">
        <v>8064.3831799999998</v>
      </c>
      <c r="C273" s="11">
        <v>8064.3831799999998</v>
      </c>
    </row>
    <row r="274" spans="1:3" x14ac:dyDescent="0.25">
      <c r="A274" s="17" t="s">
        <v>265</v>
      </c>
      <c r="B274" s="11">
        <v>377.50208999999995</v>
      </c>
      <c r="C274" s="11">
        <v>377.50208999999995</v>
      </c>
    </row>
    <row r="275" spans="1:3" x14ac:dyDescent="0.25">
      <c r="A275" s="17" t="s">
        <v>266</v>
      </c>
      <c r="B275" s="11">
        <v>7465.5476399999998</v>
      </c>
      <c r="C275" s="11">
        <v>7465.5476399999998</v>
      </c>
    </row>
    <row r="276" spans="1:3" x14ac:dyDescent="0.25">
      <c r="A276" s="8" t="s">
        <v>267</v>
      </c>
      <c r="B276" s="9">
        <v>26045.653380000003</v>
      </c>
      <c r="C276" s="9">
        <v>26045.653380000003</v>
      </c>
    </row>
    <row r="277" spans="1:3" x14ac:dyDescent="0.25">
      <c r="A277" s="10" t="s">
        <v>261</v>
      </c>
      <c r="B277" s="11">
        <v>4202.0811299999996</v>
      </c>
      <c r="C277" s="11">
        <v>4202.0811299999996</v>
      </c>
    </row>
    <row r="278" spans="1:3" x14ac:dyDescent="0.25">
      <c r="A278" s="10" t="s">
        <v>268</v>
      </c>
      <c r="B278" s="11">
        <v>14057.170380000001</v>
      </c>
      <c r="C278" s="11">
        <v>14057.170380000001</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5936.9159800000007</v>
      </c>
      <c r="C281" s="11">
        <v>5936.9159800000007</v>
      </c>
    </row>
    <row r="282" spans="1:3" x14ac:dyDescent="0.25">
      <c r="A282" s="13" t="s">
        <v>272</v>
      </c>
      <c r="B282" s="11">
        <v>954.61888999999996</v>
      </c>
      <c r="C282" s="11">
        <v>954.61888999999996</v>
      </c>
    </row>
    <row r="283" spans="1:3" x14ac:dyDescent="0.25">
      <c r="A283" s="8" t="s">
        <v>273</v>
      </c>
      <c r="B283" s="9">
        <v>118722.70545000001</v>
      </c>
      <c r="C283" s="9">
        <v>118722.70545000001</v>
      </c>
    </row>
    <row r="284" spans="1:3" x14ac:dyDescent="0.25">
      <c r="A284" s="10" t="s">
        <v>274</v>
      </c>
      <c r="B284" s="11">
        <v>72663.101080000008</v>
      </c>
      <c r="C284" s="11">
        <v>72663.101080000008</v>
      </c>
    </row>
    <row r="285" spans="1:3" x14ac:dyDescent="0.25">
      <c r="A285" s="10" t="s">
        <v>275</v>
      </c>
      <c r="B285" s="11">
        <v>849.33518000000004</v>
      </c>
      <c r="C285" s="11">
        <v>849.33518000000004</v>
      </c>
    </row>
    <row r="286" spans="1:3" x14ac:dyDescent="0.25">
      <c r="A286" s="10" t="s">
        <v>276</v>
      </c>
      <c r="B286" s="11">
        <v>71813.765900000013</v>
      </c>
      <c r="C286" s="11">
        <v>71813.765900000013</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85902.019369999995</v>
      </c>
      <c r="C292" s="11">
        <v>85902.019369999995</v>
      </c>
    </row>
    <row r="293" spans="1:3" x14ac:dyDescent="0.25">
      <c r="A293" s="10" t="s">
        <v>283</v>
      </c>
      <c r="B293" s="11">
        <v>75792.860130000001</v>
      </c>
      <c r="C293" s="11">
        <v>75792.860130000001</v>
      </c>
    </row>
    <row r="294" spans="1:3" x14ac:dyDescent="0.25">
      <c r="A294" s="10" t="s">
        <v>284</v>
      </c>
      <c r="B294" s="11">
        <v>83.131450000000001</v>
      </c>
      <c r="C294" s="11">
        <v>83.131450000000001</v>
      </c>
    </row>
    <row r="295" spans="1:3" x14ac:dyDescent="0.25">
      <c r="A295" s="13" t="s">
        <v>285</v>
      </c>
      <c r="B295" s="11">
        <v>1.68302</v>
      </c>
      <c r="C295" s="11">
        <v>1.68302</v>
      </c>
    </row>
    <row r="296" spans="1:3" x14ac:dyDescent="0.25">
      <c r="A296" s="13" t="s">
        <v>286</v>
      </c>
      <c r="B296" s="11">
        <v>9939.3447699999997</v>
      </c>
      <c r="C296" s="11">
        <v>9939.3447699999997</v>
      </c>
    </row>
    <row r="297" spans="1:3" x14ac:dyDescent="0.25">
      <c r="A297" s="10" t="s">
        <v>287</v>
      </c>
      <c r="B297" s="11">
        <v>0</v>
      </c>
      <c r="C297" s="11">
        <v>0</v>
      </c>
    </row>
    <row r="298" spans="1:3" x14ac:dyDescent="0.25">
      <c r="A298" s="13" t="s">
        <v>288</v>
      </c>
      <c r="B298" s="11">
        <v>85</v>
      </c>
      <c r="C298" s="11">
        <v>85</v>
      </c>
    </row>
    <row r="299" spans="1:3" x14ac:dyDescent="0.25">
      <c r="A299" s="8" t="s">
        <v>289</v>
      </c>
      <c r="B299" s="9">
        <v>105483.78716000001</v>
      </c>
      <c r="C299" s="9">
        <v>105483.78716000001</v>
      </c>
    </row>
    <row r="300" spans="1:3" x14ac:dyDescent="0.25">
      <c r="A300" s="10" t="s">
        <v>290</v>
      </c>
      <c r="B300" s="11">
        <v>98711.773719999997</v>
      </c>
      <c r="C300" s="11">
        <v>98711.773719999997</v>
      </c>
    </row>
    <row r="301" spans="1:3" x14ac:dyDescent="0.25">
      <c r="A301" s="10" t="s">
        <v>291</v>
      </c>
      <c r="B301" s="11">
        <v>54284.721379999995</v>
      </c>
      <c r="C301" s="11">
        <v>54284.721379999995</v>
      </c>
    </row>
    <row r="302" spans="1:3" x14ac:dyDescent="0.25">
      <c r="A302" s="10" t="s">
        <v>292</v>
      </c>
      <c r="B302" s="11">
        <v>5855.0576899999996</v>
      </c>
      <c r="C302" s="11">
        <v>5855.0576899999996</v>
      </c>
    </row>
    <row r="303" spans="1:3" x14ac:dyDescent="0.25">
      <c r="A303" s="10" t="s">
        <v>293</v>
      </c>
      <c r="B303" s="11">
        <v>1024.69589</v>
      </c>
      <c r="C303" s="11">
        <v>1024.69589</v>
      </c>
    </row>
    <row r="304" spans="1:3" x14ac:dyDescent="0.25">
      <c r="A304" s="10" t="s">
        <v>294</v>
      </c>
      <c r="B304" s="11">
        <v>3667.3442</v>
      </c>
      <c r="C304" s="11">
        <v>3667.3442</v>
      </c>
    </row>
    <row r="305" spans="1:3" x14ac:dyDescent="0.25">
      <c r="A305" s="10" t="s">
        <v>295</v>
      </c>
      <c r="B305" s="11">
        <v>8541.9787099999994</v>
      </c>
      <c r="C305" s="11">
        <v>8541.9787099999994</v>
      </c>
    </row>
    <row r="306" spans="1:3" x14ac:dyDescent="0.25">
      <c r="A306" s="10" t="s">
        <v>296</v>
      </c>
      <c r="B306" s="11">
        <v>1857.0245899999998</v>
      </c>
      <c r="C306" s="11">
        <v>1857.0245899999998</v>
      </c>
    </row>
    <row r="307" spans="1:3" x14ac:dyDescent="0.25">
      <c r="A307" s="10" t="s">
        <v>297</v>
      </c>
      <c r="B307" s="11">
        <v>3355.1106799999998</v>
      </c>
      <c r="C307" s="11">
        <v>3355.1106799999998</v>
      </c>
    </row>
    <row r="308" spans="1:3" x14ac:dyDescent="0.25">
      <c r="A308" s="10" t="s">
        <v>298</v>
      </c>
      <c r="B308" s="11">
        <v>524.78278</v>
      </c>
      <c r="C308" s="11">
        <v>524.78278</v>
      </c>
    </row>
    <row r="309" spans="1:3" x14ac:dyDescent="0.25">
      <c r="A309" s="13" t="s">
        <v>299</v>
      </c>
      <c r="B309" s="11">
        <v>19601.057800000002</v>
      </c>
      <c r="C309" s="11">
        <v>19601.057800000002</v>
      </c>
    </row>
    <row r="310" spans="1:3" x14ac:dyDescent="0.25">
      <c r="A310" s="8" t="s">
        <v>300</v>
      </c>
      <c r="B310" s="9">
        <v>6772.0134400000097</v>
      </c>
      <c r="C310" s="9">
        <v>6772.0134400000097</v>
      </c>
    </row>
    <row r="311" spans="1:3" x14ac:dyDescent="0.25">
      <c r="A311" s="13" t="s">
        <v>301</v>
      </c>
      <c r="B311" s="11">
        <v>260.94824</v>
      </c>
      <c r="C311" s="11">
        <v>260.94824</v>
      </c>
    </row>
    <row r="312" spans="1:3" x14ac:dyDescent="0.25">
      <c r="A312" s="13" t="s">
        <v>302</v>
      </c>
      <c r="B312" s="11">
        <v>0</v>
      </c>
      <c r="C312" s="11">
        <v>0</v>
      </c>
    </row>
    <row r="313" spans="1:3" x14ac:dyDescent="0.25">
      <c r="A313" s="13" t="s">
        <v>303</v>
      </c>
      <c r="B313" s="11">
        <v>260.94824</v>
      </c>
      <c r="C313" s="11">
        <v>260.94824</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7032.9616800000094</v>
      </c>
      <c r="C317" s="9">
        <v>7032.9616800000094</v>
      </c>
    </row>
    <row r="318" spans="1:3" x14ac:dyDescent="0.25">
      <c r="A318" s="13" t="s">
        <v>308</v>
      </c>
      <c r="B318" s="11">
        <v>1405.9286299999999</v>
      </c>
      <c r="C318" s="11">
        <v>1405.9286299999999</v>
      </c>
    </row>
    <row r="319" spans="1:3" x14ac:dyDescent="0.25">
      <c r="A319" s="8" t="s">
        <v>309</v>
      </c>
      <c r="B319" s="9">
        <v>8438.8903100000098</v>
      </c>
      <c r="C319" s="9">
        <v>8438.8903100000098</v>
      </c>
    </row>
    <row r="320" spans="1:3" x14ac:dyDescent="0.25">
      <c r="A320" s="13" t="s">
        <v>310</v>
      </c>
      <c r="B320" s="11">
        <v>1885.2248400000001</v>
      </c>
      <c r="C320" s="11">
        <v>1885.2248400000001</v>
      </c>
    </row>
    <row r="321" spans="1:3" x14ac:dyDescent="0.25">
      <c r="A321" s="8" t="s">
        <v>311</v>
      </c>
      <c r="B321" s="9">
        <v>10324.115150000011</v>
      </c>
      <c r="C321" s="9">
        <v>10324.115150000011</v>
      </c>
    </row>
    <row r="322" spans="1:3" x14ac:dyDescent="0.25">
      <c r="A322" s="13" t="s">
        <v>312</v>
      </c>
      <c r="B322" s="11">
        <v>0</v>
      </c>
      <c r="C322" s="11">
        <v>0</v>
      </c>
    </row>
    <row r="323" spans="1:3" x14ac:dyDescent="0.25">
      <c r="A323" s="8" t="s">
        <v>313</v>
      </c>
      <c r="B323" s="9">
        <v>10324.115150000011</v>
      </c>
      <c r="C323" s="9">
        <v>10324.115150000011</v>
      </c>
    </row>
    <row r="324" spans="1:3" x14ac:dyDescent="0.25">
      <c r="A324" s="13" t="s">
        <v>314</v>
      </c>
      <c r="B324" s="11">
        <v>0</v>
      </c>
      <c r="C324" s="11">
        <v>0</v>
      </c>
    </row>
    <row r="325" spans="1:3" x14ac:dyDescent="0.25">
      <c r="A325" s="8" t="s">
        <v>315</v>
      </c>
      <c r="B325" s="9">
        <v>10324.115150000011</v>
      </c>
      <c r="C325" s="9">
        <v>10324.115150000011</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0E0F6-0757-41FD-89EB-381A1327E4E6}">
  <sheetPr codeName="Hoja32"/>
  <dimension ref="A1:D126"/>
  <sheetViews>
    <sheetView topLeftCell="A13" workbookViewId="0">
      <selection activeCell="B12" sqref="B12"/>
    </sheetView>
  </sheetViews>
  <sheetFormatPr baseColWidth="10" defaultRowHeight="15" x14ac:dyDescent="0.25"/>
  <cols>
    <col min="1" max="1" width="99.5703125" customWidth="1"/>
    <col min="2" max="256" width="9.140625" customWidth="1"/>
    <col min="257" max="257" width="99.5703125" customWidth="1"/>
    <col min="258" max="512" width="9.140625" customWidth="1"/>
    <col min="513" max="513" width="99.5703125" customWidth="1"/>
    <col min="514" max="768" width="9.140625" customWidth="1"/>
    <col min="769" max="769" width="99.5703125" customWidth="1"/>
    <col min="770" max="1024" width="9.140625" customWidth="1"/>
    <col min="1025" max="1025" width="99.5703125" customWidth="1"/>
    <col min="1026" max="1280" width="9.140625" customWidth="1"/>
    <col min="1281" max="1281" width="99.5703125" customWidth="1"/>
    <col min="1282" max="1536" width="9.140625" customWidth="1"/>
    <col min="1537" max="1537" width="99.5703125" customWidth="1"/>
    <col min="1538" max="1792" width="9.140625" customWidth="1"/>
    <col min="1793" max="1793" width="99.5703125" customWidth="1"/>
    <col min="1794" max="2048" width="9.140625" customWidth="1"/>
    <col min="2049" max="2049" width="99.5703125" customWidth="1"/>
    <col min="2050" max="2304" width="9.140625" customWidth="1"/>
    <col min="2305" max="2305" width="99.5703125" customWidth="1"/>
    <col min="2306" max="2560" width="9.140625" customWidth="1"/>
    <col min="2561" max="2561" width="99.5703125" customWidth="1"/>
    <col min="2562" max="2816" width="9.140625" customWidth="1"/>
    <col min="2817" max="2817" width="99.5703125" customWidth="1"/>
    <col min="2818" max="3072" width="9.140625" customWidth="1"/>
    <col min="3073" max="3073" width="99.5703125" customWidth="1"/>
    <col min="3074" max="3328" width="9.140625" customWidth="1"/>
    <col min="3329" max="3329" width="99.5703125" customWidth="1"/>
    <col min="3330" max="3584" width="9.140625" customWidth="1"/>
    <col min="3585" max="3585" width="99.5703125" customWidth="1"/>
    <col min="3586" max="3840" width="9.140625" customWidth="1"/>
    <col min="3841" max="3841" width="99.5703125" customWidth="1"/>
    <col min="3842" max="4096" width="9.140625" customWidth="1"/>
    <col min="4097" max="4097" width="99.5703125" customWidth="1"/>
    <col min="4098" max="4352" width="9.140625" customWidth="1"/>
    <col min="4353" max="4353" width="99.5703125" customWidth="1"/>
    <col min="4354" max="4608" width="9.140625" customWidth="1"/>
    <col min="4609" max="4609" width="99.5703125" customWidth="1"/>
    <col min="4610" max="4864" width="9.140625" customWidth="1"/>
    <col min="4865" max="4865" width="99.5703125" customWidth="1"/>
    <col min="4866" max="5120" width="9.140625" customWidth="1"/>
    <col min="5121" max="5121" width="99.5703125" customWidth="1"/>
    <col min="5122" max="5376" width="9.140625" customWidth="1"/>
    <col min="5377" max="5377" width="99.5703125" customWidth="1"/>
    <col min="5378" max="5632" width="9.140625" customWidth="1"/>
    <col min="5633" max="5633" width="99.5703125" customWidth="1"/>
    <col min="5634" max="5888" width="9.140625" customWidth="1"/>
    <col min="5889" max="5889" width="99.5703125" customWidth="1"/>
    <col min="5890" max="6144" width="9.140625" customWidth="1"/>
    <col min="6145" max="6145" width="99.5703125" customWidth="1"/>
    <col min="6146" max="6400" width="9.140625" customWidth="1"/>
    <col min="6401" max="6401" width="99.5703125" customWidth="1"/>
    <col min="6402" max="6656" width="9.140625" customWidth="1"/>
    <col min="6657" max="6657" width="99.5703125" customWidth="1"/>
    <col min="6658" max="6912" width="9.140625" customWidth="1"/>
    <col min="6913" max="6913" width="99.5703125" customWidth="1"/>
    <col min="6914" max="7168" width="9.140625" customWidth="1"/>
    <col min="7169" max="7169" width="99.5703125" customWidth="1"/>
    <col min="7170" max="7424" width="9.140625" customWidth="1"/>
    <col min="7425" max="7425" width="99.5703125" customWidth="1"/>
    <col min="7426" max="7680" width="9.140625" customWidth="1"/>
    <col min="7681" max="7681" width="99.5703125" customWidth="1"/>
    <col min="7682" max="7936" width="9.140625" customWidth="1"/>
    <col min="7937" max="7937" width="99.5703125" customWidth="1"/>
    <col min="7938" max="8192" width="9.140625" customWidth="1"/>
    <col min="8193" max="8193" width="99.5703125" customWidth="1"/>
    <col min="8194" max="8448" width="9.140625" customWidth="1"/>
    <col min="8449" max="8449" width="99.5703125" customWidth="1"/>
    <col min="8450" max="8704" width="9.140625" customWidth="1"/>
    <col min="8705" max="8705" width="99.5703125" customWidth="1"/>
    <col min="8706" max="8960" width="9.140625" customWidth="1"/>
    <col min="8961" max="8961" width="99.5703125" customWidth="1"/>
    <col min="8962" max="9216" width="9.140625" customWidth="1"/>
    <col min="9217" max="9217" width="99.5703125" customWidth="1"/>
    <col min="9218" max="9472" width="9.140625" customWidth="1"/>
    <col min="9473" max="9473" width="99.5703125" customWidth="1"/>
    <col min="9474" max="9728" width="9.140625" customWidth="1"/>
    <col min="9729" max="9729" width="99.5703125" customWidth="1"/>
    <col min="9730" max="9984" width="9.140625" customWidth="1"/>
    <col min="9985" max="9985" width="99.5703125" customWidth="1"/>
    <col min="9986" max="10240" width="9.140625" customWidth="1"/>
    <col min="10241" max="10241" width="99.5703125" customWidth="1"/>
    <col min="10242" max="10496" width="9.140625" customWidth="1"/>
    <col min="10497" max="10497" width="99.5703125" customWidth="1"/>
    <col min="10498" max="10752" width="9.140625" customWidth="1"/>
    <col min="10753" max="10753" width="99.5703125" customWidth="1"/>
    <col min="10754" max="11008" width="9.140625" customWidth="1"/>
    <col min="11009" max="11009" width="99.5703125" customWidth="1"/>
    <col min="11010" max="11264" width="9.140625" customWidth="1"/>
    <col min="11265" max="11265" width="99.5703125" customWidth="1"/>
    <col min="11266" max="11520" width="9.140625" customWidth="1"/>
    <col min="11521" max="11521" width="99.5703125" customWidth="1"/>
    <col min="11522" max="11776" width="9.140625" customWidth="1"/>
    <col min="11777" max="11777" width="99.5703125" customWidth="1"/>
    <col min="11778" max="12032" width="9.140625" customWidth="1"/>
    <col min="12033" max="12033" width="99.5703125" customWidth="1"/>
    <col min="12034" max="12288" width="9.140625" customWidth="1"/>
    <col min="12289" max="12289" width="99.5703125" customWidth="1"/>
    <col min="12290" max="12544" width="9.140625" customWidth="1"/>
    <col min="12545" max="12545" width="99.5703125" customWidth="1"/>
    <col min="12546" max="12800" width="9.140625" customWidth="1"/>
    <col min="12801" max="12801" width="99.5703125" customWidth="1"/>
    <col min="12802" max="13056" width="9.140625" customWidth="1"/>
    <col min="13057" max="13057" width="99.5703125" customWidth="1"/>
    <col min="13058" max="13312" width="9.140625" customWidth="1"/>
    <col min="13313" max="13313" width="99.5703125" customWidth="1"/>
    <col min="13314" max="13568" width="9.140625" customWidth="1"/>
    <col min="13569" max="13569" width="99.5703125" customWidth="1"/>
    <col min="13570" max="13824" width="9.140625" customWidth="1"/>
    <col min="13825" max="13825" width="99.5703125" customWidth="1"/>
    <col min="13826" max="14080" width="9.140625" customWidth="1"/>
    <col min="14081" max="14081" width="99.5703125" customWidth="1"/>
    <col min="14082" max="14336" width="9.140625" customWidth="1"/>
    <col min="14337" max="14337" width="99.5703125" customWidth="1"/>
    <col min="14338" max="14592" width="9.140625" customWidth="1"/>
    <col min="14593" max="14593" width="99.5703125" customWidth="1"/>
    <col min="14594" max="14848" width="9.140625" customWidth="1"/>
    <col min="14849" max="14849" width="99.5703125" customWidth="1"/>
    <col min="14850" max="15104" width="9.140625" customWidth="1"/>
    <col min="15105" max="15105" width="99.5703125" customWidth="1"/>
    <col min="15106" max="15360" width="9.140625" customWidth="1"/>
    <col min="15361" max="15361" width="99.5703125" customWidth="1"/>
    <col min="15362" max="15616" width="9.140625" customWidth="1"/>
    <col min="15617" max="15617" width="99.5703125" customWidth="1"/>
    <col min="15618" max="15872" width="9.140625" customWidth="1"/>
    <col min="15873" max="15873" width="99.5703125" customWidth="1"/>
    <col min="15874" max="16128" width="9.140625" customWidth="1"/>
    <col min="16129" max="16129" width="99.5703125" customWidth="1"/>
    <col min="16130" max="16384" width="9.140625" customWidth="1"/>
  </cols>
  <sheetData>
    <row r="1" spans="1:3" ht="30" customHeight="1" x14ac:dyDescent="0.25">
      <c r="A1" s="756" t="s">
        <v>874</v>
      </c>
      <c r="B1" s="756"/>
      <c r="C1" s="756"/>
    </row>
    <row r="2" spans="1:3" ht="18" x14ac:dyDescent="0.25">
      <c r="A2" s="757" t="s">
        <v>329</v>
      </c>
      <c r="B2" s="757"/>
      <c r="C2" s="757"/>
    </row>
    <row r="3" spans="1:3" ht="30" customHeight="1" x14ac:dyDescent="0.25">
      <c r="A3" s="763" t="s">
        <v>2</v>
      </c>
      <c r="B3" s="763"/>
      <c r="C3" s="763"/>
    </row>
    <row r="4" spans="1:3" x14ac:dyDescent="0.25">
      <c r="A4" s="13"/>
      <c r="B4" s="23"/>
      <c r="C4" s="23"/>
    </row>
    <row r="5" spans="1:3" ht="30" customHeight="1" x14ac:dyDescent="0.25">
      <c r="A5" s="24"/>
      <c r="B5" s="30" t="s">
        <v>875</v>
      </c>
      <c r="C5" s="26" t="s">
        <v>8</v>
      </c>
    </row>
    <row r="6" spans="1:3" x14ac:dyDescent="0.25">
      <c r="A6" s="13"/>
      <c r="B6" s="27"/>
      <c r="C6" s="28"/>
    </row>
    <row r="7" spans="1:3" x14ac:dyDescent="0.25">
      <c r="A7" s="2" t="s">
        <v>330</v>
      </c>
      <c r="B7" s="25"/>
      <c r="C7" s="26"/>
    </row>
    <row r="8" spans="1:3" x14ac:dyDescent="0.25">
      <c r="A8" s="13" t="s">
        <v>331</v>
      </c>
      <c r="B8" s="32">
        <v>2.467868118401411E-2</v>
      </c>
      <c r="C8" s="32">
        <v>2.467868118401411E-2</v>
      </c>
    </row>
    <row r="9" spans="1:3" x14ac:dyDescent="0.25">
      <c r="A9" s="13" t="s">
        <v>332</v>
      </c>
      <c r="B9" s="32">
        <v>0.6806565677587153</v>
      </c>
      <c r="C9" s="32">
        <v>0.6806565677587153</v>
      </c>
    </row>
    <row r="10" spans="1:3" x14ac:dyDescent="0.25">
      <c r="A10" s="2" t="s">
        <v>333</v>
      </c>
      <c r="B10" s="33"/>
      <c r="C10" s="33"/>
    </row>
    <row r="11" spans="1:3" x14ac:dyDescent="0.25">
      <c r="A11" s="34" t="s">
        <v>334</v>
      </c>
      <c r="B11" s="32">
        <v>0.42374050288033227</v>
      </c>
      <c r="C11" s="32">
        <v>0.42374050288033227</v>
      </c>
    </row>
    <row r="12" spans="1:3" x14ac:dyDescent="0.25">
      <c r="A12" s="34" t="s">
        <v>335</v>
      </c>
      <c r="B12" s="32">
        <v>0.42374050288033227</v>
      </c>
      <c r="C12" s="32">
        <v>0.42374050288033227</v>
      </c>
    </row>
    <row r="13" spans="1:3" x14ac:dyDescent="0.25">
      <c r="A13" s="13" t="s">
        <v>336</v>
      </c>
      <c r="B13" s="32">
        <v>0.46704737525843015</v>
      </c>
      <c r="C13" s="32">
        <v>0.46704737525843015</v>
      </c>
    </row>
    <row r="14" spans="1:3" x14ac:dyDescent="0.25">
      <c r="A14" s="34" t="s">
        <v>337</v>
      </c>
      <c r="B14" s="32">
        <v>0</v>
      </c>
      <c r="C14" s="32">
        <v>0</v>
      </c>
    </row>
    <row r="15" spans="1:3" x14ac:dyDescent="0.25">
      <c r="A15" s="35" t="s">
        <v>338</v>
      </c>
      <c r="B15" s="33"/>
      <c r="C15" s="33"/>
    </row>
    <row r="16" spans="1:3" x14ac:dyDescent="0.25">
      <c r="A16" s="34" t="s">
        <v>339</v>
      </c>
      <c r="B16" s="32">
        <v>1</v>
      </c>
      <c r="C16" s="32">
        <v>1</v>
      </c>
    </row>
    <row r="17" spans="1:3" x14ac:dyDescent="0.25">
      <c r="A17" s="34" t="s">
        <v>340</v>
      </c>
      <c r="B17" s="32">
        <v>0</v>
      </c>
      <c r="C17" s="32">
        <v>0</v>
      </c>
    </row>
    <row r="18" spans="1:3" x14ac:dyDescent="0.25">
      <c r="A18" s="34" t="s">
        <v>341</v>
      </c>
      <c r="B18" s="36">
        <v>1033.0696735870631</v>
      </c>
      <c r="C18" s="36">
        <v>1033.0696735870631</v>
      </c>
    </row>
    <row r="19" spans="1:3" x14ac:dyDescent="0.25">
      <c r="A19" s="35" t="s">
        <v>342</v>
      </c>
      <c r="B19" s="37"/>
      <c r="C19" s="37"/>
    </row>
    <row r="20" spans="1:3" x14ac:dyDescent="0.25">
      <c r="A20" s="13" t="s">
        <v>343</v>
      </c>
      <c r="B20" s="32">
        <v>0.97323192253069712</v>
      </c>
      <c r="C20" s="32">
        <v>0.97323192253069712</v>
      </c>
    </row>
    <row r="21" spans="1:3" x14ac:dyDescent="0.25">
      <c r="A21" s="13" t="s">
        <v>344</v>
      </c>
      <c r="B21" s="32">
        <v>9.0596142168096916E-2</v>
      </c>
      <c r="C21" s="32">
        <v>9.0596142168096916E-2</v>
      </c>
    </row>
    <row r="22" spans="1:3" x14ac:dyDescent="0.25">
      <c r="A22" s="34" t="s">
        <v>345</v>
      </c>
      <c r="B22" s="32">
        <v>2.6768077469302667E-2</v>
      </c>
      <c r="C22" s="32">
        <v>2.6768077469302667E-2</v>
      </c>
    </row>
    <row r="23" spans="1:3" x14ac:dyDescent="0.25">
      <c r="A23" s="34" t="s">
        <v>346</v>
      </c>
      <c r="B23" s="32">
        <v>7.8712582943523998E-2</v>
      </c>
      <c r="C23" s="32">
        <v>7.8712582943523998E-2</v>
      </c>
    </row>
    <row r="24" spans="1:3" x14ac:dyDescent="0.25">
      <c r="A24" s="34" t="s">
        <v>347</v>
      </c>
      <c r="B24" s="32">
        <v>0.1544275882813563</v>
      </c>
      <c r="C24" s="32">
        <v>0.1544275882813563</v>
      </c>
    </row>
    <row r="25" spans="1:3" x14ac:dyDescent="0.25">
      <c r="A25" s="34" t="s">
        <v>348</v>
      </c>
      <c r="B25" s="32">
        <v>3.4817289990505089E-2</v>
      </c>
      <c r="C25" s="32">
        <v>3.4817289990505089E-2</v>
      </c>
    </row>
    <row r="26" spans="1:3" x14ac:dyDescent="0.25">
      <c r="A26" s="34" t="s">
        <v>349</v>
      </c>
      <c r="B26" s="32">
        <v>2.1784815620560054E-2</v>
      </c>
      <c r="C26" s="32">
        <v>2.1784815620560054E-2</v>
      </c>
    </row>
    <row r="27" spans="1:3" x14ac:dyDescent="0.25">
      <c r="A27" s="34" t="s">
        <v>350</v>
      </c>
      <c r="B27" s="32">
        <v>0.96209731816975386</v>
      </c>
      <c r="C27" s="32">
        <v>0.96209731816975386</v>
      </c>
    </row>
    <row r="28" spans="1:3" x14ac:dyDescent="0.25">
      <c r="A28" s="34" t="s">
        <v>351</v>
      </c>
      <c r="B28" s="32">
        <v>5.6013245496588007E-3</v>
      </c>
      <c r="C28" s="32">
        <v>5.6013245496588007E-3</v>
      </c>
    </row>
    <row r="29" spans="1:3" x14ac:dyDescent="0.25">
      <c r="A29" s="34" t="s">
        <v>352</v>
      </c>
      <c r="B29" s="32">
        <v>1.0467929388970993E-2</v>
      </c>
      <c r="C29" s="32">
        <v>1.0467929388970993E-2</v>
      </c>
    </row>
    <row r="30" spans="1:3" x14ac:dyDescent="0.25">
      <c r="A30" s="34" t="s">
        <v>353</v>
      </c>
      <c r="B30" s="32">
        <v>1.5063607309758241E-3</v>
      </c>
      <c r="C30" s="32">
        <v>1.5063607309758241E-3</v>
      </c>
    </row>
    <row r="31" spans="1:3" x14ac:dyDescent="0.25">
      <c r="A31" s="34" t="s">
        <v>354</v>
      </c>
      <c r="B31" s="32">
        <v>7.7561252469835178E-3</v>
      </c>
      <c r="C31" s="32">
        <v>7.7561252469835178E-3</v>
      </c>
    </row>
    <row r="32" spans="1:3" x14ac:dyDescent="0.25">
      <c r="A32" s="34" t="s">
        <v>355</v>
      </c>
      <c r="B32" s="32">
        <v>1.2570942033400987E-2</v>
      </c>
      <c r="C32" s="32">
        <v>1.2570942033400987E-2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0.12198503889127078</v>
      </c>
      <c r="C36" s="32">
        <v>0.12198503889127078</v>
      </c>
    </row>
    <row r="37" spans="1:3" x14ac:dyDescent="0.25">
      <c r="A37" s="34" t="s">
        <v>360</v>
      </c>
      <c r="B37" s="32">
        <v>0.11118338234347205</v>
      </c>
      <c r="C37" s="32">
        <v>0.11118338234347205</v>
      </c>
    </row>
    <row r="38" spans="1:3" x14ac:dyDescent="0.25">
      <c r="A38" s="13" t="s">
        <v>361</v>
      </c>
      <c r="B38" s="32">
        <v>0.35024328944614463</v>
      </c>
      <c r="C38" s="32">
        <v>0.35024328944614463</v>
      </c>
    </row>
    <row r="39" spans="1:3" x14ac:dyDescent="0.25">
      <c r="A39" s="2" t="s">
        <v>362</v>
      </c>
      <c r="B39" s="33"/>
      <c r="C39" s="33"/>
    </row>
    <row r="40" spans="1:3" x14ac:dyDescent="0.25">
      <c r="A40" s="34" t="s">
        <v>363</v>
      </c>
      <c r="B40" s="32">
        <v>8.8549027301507266E-2</v>
      </c>
      <c r="C40" s="32">
        <v>8.8549027301507266E-2</v>
      </c>
    </row>
    <row r="41" spans="1:3" x14ac:dyDescent="0.25">
      <c r="A41" s="34" t="s">
        <v>364</v>
      </c>
      <c r="B41" s="32">
        <v>8.8549027301507266E-2</v>
      </c>
      <c r="C41" s="32">
        <v>8.8549027301507266E-2</v>
      </c>
    </row>
    <row r="42" spans="1:3" x14ac:dyDescent="0.25">
      <c r="A42" s="34" t="s">
        <v>365</v>
      </c>
      <c r="B42" s="32">
        <v>0.20297555484385796</v>
      </c>
      <c r="C42" s="32">
        <v>0.20297555484385796</v>
      </c>
    </row>
    <row r="43" spans="1:3" x14ac:dyDescent="0.25">
      <c r="A43" s="34" t="s">
        <v>366</v>
      </c>
      <c r="B43" s="32">
        <v>0.10608675135451701</v>
      </c>
      <c r="C43" s="32">
        <v>0.10608675135451701</v>
      </c>
    </row>
    <row r="44" spans="1:3" x14ac:dyDescent="0.25">
      <c r="A44" s="34" t="s">
        <v>367</v>
      </c>
      <c r="B44" s="32">
        <v>0.11659205234576406</v>
      </c>
      <c r="C44" s="32">
        <v>0.11659205234576406</v>
      </c>
    </row>
    <row r="45" spans="1:3" x14ac:dyDescent="0.25">
      <c r="A45" s="34" t="s">
        <v>368</v>
      </c>
      <c r="B45" s="32">
        <v>0.12360384842669762</v>
      </c>
      <c r="C45" s="32">
        <v>0.12360384842669762</v>
      </c>
    </row>
    <row r="46" spans="1:3" x14ac:dyDescent="0.25">
      <c r="A46" s="35" t="s">
        <v>369</v>
      </c>
      <c r="B46" s="33"/>
      <c r="C46" s="33"/>
    </row>
    <row r="47" spans="1:3" x14ac:dyDescent="0.25">
      <c r="A47" s="34" t="s">
        <v>370</v>
      </c>
      <c r="B47" s="32">
        <v>0.86573327912606524</v>
      </c>
      <c r="C47" s="32">
        <v>0.86573327912606524</v>
      </c>
    </row>
    <row r="48" spans="1:3" x14ac:dyDescent="0.25">
      <c r="A48" s="34" t="s">
        <v>371</v>
      </c>
      <c r="B48" s="32">
        <v>0.95224634108357642</v>
      </c>
      <c r="C48" s="32">
        <v>0.95224634108357642</v>
      </c>
    </row>
    <row r="49" spans="1:4" x14ac:dyDescent="0.25">
      <c r="A49" s="34" t="s">
        <v>372</v>
      </c>
      <c r="B49" s="32">
        <v>-2.5262234396991271E-3</v>
      </c>
      <c r="C49" s="32">
        <v>-2.5262234396991271E-3</v>
      </c>
    </row>
    <row r="50" spans="1:4" ht="15.75" thickBot="1" x14ac:dyDescent="0.3">
      <c r="A50" s="373" t="s">
        <v>373</v>
      </c>
      <c r="B50" s="39">
        <v>1.5162980889305528</v>
      </c>
      <c r="C50" s="39">
        <v>1.5162980889305528</v>
      </c>
    </row>
    <row r="51" spans="1:4" ht="27" customHeight="1" thickTop="1" x14ac:dyDescent="0.25">
      <c r="A51" s="815" t="s">
        <v>374</v>
      </c>
      <c r="B51" s="815"/>
      <c r="C51" s="815"/>
    </row>
    <row r="52" spans="1:4" ht="83.25" customHeight="1" x14ac:dyDescent="0.25">
      <c r="A52" s="765" t="s">
        <v>375</v>
      </c>
      <c r="B52" s="765"/>
      <c r="C52" s="765"/>
    </row>
    <row r="53" spans="1:4" ht="82.5" customHeight="1" x14ac:dyDescent="0.25">
      <c r="A53" s="765" t="s">
        <v>376</v>
      </c>
      <c r="B53" s="765"/>
      <c r="C53" s="765"/>
    </row>
    <row r="54" spans="1:4" x14ac:dyDescent="0.25">
      <c r="A54" s="766" t="s">
        <v>377</v>
      </c>
      <c r="B54" s="766"/>
      <c r="C54" s="766"/>
    </row>
    <row r="55" spans="1:4" ht="28.5" customHeight="1" x14ac:dyDescent="0.25">
      <c r="A55" s="816" t="s">
        <v>378</v>
      </c>
      <c r="B55" s="816"/>
      <c r="C55" s="816"/>
    </row>
    <row r="56" spans="1:4" ht="39.75" customHeight="1" x14ac:dyDescent="0.25">
      <c r="A56" s="812" t="s">
        <v>882</v>
      </c>
      <c r="B56" s="812"/>
      <c r="C56" s="812"/>
      <c r="D56" s="434"/>
    </row>
    <row r="57" spans="1:4" ht="38.25" x14ac:dyDescent="0.25">
      <c r="A57" s="40"/>
      <c r="B57" s="41" t="s">
        <v>875</v>
      </c>
      <c r="C57" s="42" t="s">
        <v>8</v>
      </c>
    </row>
    <row r="58" spans="1:4" x14ac:dyDescent="0.25">
      <c r="A58" s="14"/>
      <c r="B58" s="14"/>
      <c r="C58" s="14"/>
    </row>
    <row r="59" spans="1:4" x14ac:dyDescent="0.25">
      <c r="A59" s="35" t="s">
        <v>380</v>
      </c>
      <c r="B59" s="41"/>
      <c r="C59" s="42"/>
    </row>
    <row r="60" spans="1:4" x14ac:dyDescent="0.25">
      <c r="A60" s="46" t="s">
        <v>381</v>
      </c>
      <c r="B60" s="32">
        <v>2.5640491799077354E-2</v>
      </c>
      <c r="C60" s="32">
        <v>2.5640491799077354E-2</v>
      </c>
    </row>
    <row r="61" spans="1:4" x14ac:dyDescent="0.25">
      <c r="A61" s="46" t="s">
        <v>382</v>
      </c>
      <c r="B61" s="32">
        <v>2.7716115806563382E-2</v>
      </c>
      <c r="C61" s="32">
        <v>2.7716115806563382E-2</v>
      </c>
    </row>
    <row r="62" spans="1:4" x14ac:dyDescent="0.25">
      <c r="A62" s="46" t="s">
        <v>383</v>
      </c>
      <c r="B62" s="32">
        <v>2.4625456853935287E-2</v>
      </c>
      <c r="C62" s="32">
        <v>2.4625456853935287E-2</v>
      </c>
    </row>
    <row r="63" spans="1:4" x14ac:dyDescent="0.25">
      <c r="A63" s="46" t="s">
        <v>384</v>
      </c>
      <c r="B63" s="32">
        <v>1.5809436622524608E-3</v>
      </c>
      <c r="C63" s="32">
        <v>1.5809436622524608E-3</v>
      </c>
    </row>
    <row r="64" spans="1:4" x14ac:dyDescent="0.25">
      <c r="A64" s="46" t="s">
        <v>385</v>
      </c>
      <c r="B64" s="32">
        <v>2.4101907888058076E-3</v>
      </c>
      <c r="C64" s="32">
        <v>2.4101907888058076E-3</v>
      </c>
    </row>
    <row r="65" spans="1:3" x14ac:dyDescent="0.25">
      <c r="A65" s="46" t="s">
        <v>386</v>
      </c>
      <c r="B65" s="32">
        <v>2.4101907888058076E-3</v>
      </c>
      <c r="C65" s="32">
        <v>2.4101907888058076E-3</v>
      </c>
    </row>
    <row r="66" spans="1:3" x14ac:dyDescent="0.25">
      <c r="A66" s="46" t="s">
        <v>387</v>
      </c>
      <c r="B66" s="32">
        <v>2.6933624370840313E-2</v>
      </c>
      <c r="C66" s="32">
        <v>2.6933624370840313E-2</v>
      </c>
    </row>
    <row r="67" spans="1:3" x14ac:dyDescent="0.25">
      <c r="A67" s="35" t="s">
        <v>388</v>
      </c>
      <c r="B67" s="25"/>
      <c r="C67" s="25"/>
    </row>
    <row r="68" spans="1:3" x14ac:dyDescent="0.25">
      <c r="A68" s="46" t="s">
        <v>389</v>
      </c>
      <c r="B68" s="32">
        <v>5.932781545227369E-2</v>
      </c>
      <c r="C68" s="32">
        <v>5.932781545227369E-2</v>
      </c>
    </row>
    <row r="69" spans="1:3" x14ac:dyDescent="0.25">
      <c r="A69" s="46" t="s">
        <v>390</v>
      </c>
      <c r="B69" s="32">
        <v>-3.3687323653196329E-2</v>
      </c>
      <c r="C69" s="32">
        <v>-3.3687323653196329E-2</v>
      </c>
    </row>
    <row r="70" spans="1:3" x14ac:dyDescent="0.25">
      <c r="A70" s="46" t="s">
        <v>391</v>
      </c>
      <c r="B70" s="32">
        <v>3.8852368727401311E-2</v>
      </c>
      <c r="C70" s="32">
        <v>3.8852368727401311E-2</v>
      </c>
    </row>
    <row r="71" spans="1:3" x14ac:dyDescent="0.25">
      <c r="A71" s="46" t="s">
        <v>392</v>
      </c>
      <c r="B71" s="32">
        <v>6.0919026499146326E-5</v>
      </c>
      <c r="C71" s="32">
        <v>6.0919026499146326E-5</v>
      </c>
    </row>
    <row r="72" spans="1:3" x14ac:dyDescent="0.25">
      <c r="A72" s="46" t="s">
        <v>393</v>
      </c>
      <c r="B72" s="32">
        <v>-3.0906589526280867E-3</v>
      </c>
      <c r="C72" s="32">
        <v>-3.0906589526280867E-3</v>
      </c>
    </row>
    <row r="73" spans="1:3" x14ac:dyDescent="0.25">
      <c r="A73" s="46" t="s">
        <v>394</v>
      </c>
      <c r="B73" s="32">
        <v>2.0756240074860221E-3</v>
      </c>
      <c r="C73" s="32">
        <v>2.0756240074860221E-3</v>
      </c>
    </row>
    <row r="74" spans="1:3" x14ac:dyDescent="0.25">
      <c r="A74" s="46" t="s">
        <v>395</v>
      </c>
      <c r="B74" s="32">
        <v>-2.3044513191682825E-2</v>
      </c>
      <c r="C74" s="32">
        <v>-2.3044513191682825E-2</v>
      </c>
    </row>
    <row r="75" spans="1:3" x14ac:dyDescent="0.25">
      <c r="A75" s="46" t="s">
        <v>396</v>
      </c>
      <c r="B75" s="32">
        <v>7.6832810005420004E-4</v>
      </c>
      <c r="C75" s="32">
        <v>7.6832810005420004E-4</v>
      </c>
    </row>
    <row r="76" spans="1:3" x14ac:dyDescent="0.25">
      <c r="A76" s="46" t="s">
        <v>397</v>
      </c>
      <c r="B76" s="32">
        <v>0.11870087500403657</v>
      </c>
      <c r="C76" s="32">
        <v>0.11870087500403657</v>
      </c>
    </row>
    <row r="77" spans="1:3" x14ac:dyDescent="0.25">
      <c r="A77" s="35" t="s">
        <v>398</v>
      </c>
      <c r="B77" s="25"/>
      <c r="C77" s="25"/>
    </row>
    <row r="78" spans="1:3" x14ac:dyDescent="0.25">
      <c r="A78" s="46" t="s">
        <v>399</v>
      </c>
      <c r="B78" s="32">
        <v>8.8109823379733818E-2</v>
      </c>
      <c r="C78" s="32">
        <v>8.8109823379733818E-2</v>
      </c>
    </row>
    <row r="79" spans="1:3" x14ac:dyDescent="0.25">
      <c r="A79" s="46" t="s">
        <v>400</v>
      </c>
      <c r="B79" s="32">
        <v>0</v>
      </c>
      <c r="C79" s="32">
        <v>0</v>
      </c>
    </row>
    <row r="80" spans="1:3" x14ac:dyDescent="0.25">
      <c r="A80" s="46" t="s">
        <v>401</v>
      </c>
      <c r="B80" s="32">
        <v>2.0435849919638416E-2</v>
      </c>
      <c r="C80" s="32">
        <v>2.0435849919638416E-2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4.5506237048296698E-2</v>
      </c>
      <c r="C87" s="32">
        <v>4.5506237048296698E-2</v>
      </c>
    </row>
    <row r="88" spans="1:3" x14ac:dyDescent="0.25">
      <c r="A88" s="46" t="s">
        <v>409</v>
      </c>
      <c r="B88" s="32">
        <v>0</v>
      </c>
      <c r="C88" s="32">
        <v>0</v>
      </c>
    </row>
    <row r="89" spans="1:3" x14ac:dyDescent="0.25">
      <c r="A89" s="46" t="s">
        <v>410</v>
      </c>
      <c r="B89" s="32">
        <v>1.6031066774915531E-2</v>
      </c>
      <c r="C89" s="32">
        <v>1.6031066774915531E-2</v>
      </c>
    </row>
    <row r="90" spans="1:3" x14ac:dyDescent="0.25">
      <c r="A90" s="35" t="s">
        <v>411</v>
      </c>
      <c r="B90" s="25"/>
      <c r="C90" s="25"/>
    </row>
    <row r="91" spans="1:3" x14ac:dyDescent="0.25">
      <c r="A91" s="35" t="s">
        <v>412</v>
      </c>
      <c r="B91" s="25"/>
      <c r="C91" s="25"/>
    </row>
    <row r="92" spans="1:3" x14ac:dyDescent="0.25">
      <c r="A92" s="46" t="s">
        <v>413</v>
      </c>
      <c r="B92" s="32">
        <v>2.3044513191682825E-2</v>
      </c>
      <c r="C92" s="32">
        <v>2.3044513191682825E-2</v>
      </c>
    </row>
    <row r="93" spans="1:3" x14ac:dyDescent="0.25">
      <c r="A93" s="46" t="s">
        <v>414</v>
      </c>
      <c r="B93" s="32">
        <v>2.6593266754484691E-2</v>
      </c>
      <c r="C93" s="32">
        <v>2.6593266754484691E-2</v>
      </c>
    </row>
    <row r="94" spans="1:3" x14ac:dyDescent="0.25">
      <c r="A94" s="46" t="s">
        <v>415</v>
      </c>
      <c r="B94" s="32">
        <v>3.4387463738338217E-2</v>
      </c>
      <c r="C94" s="32">
        <v>3.4387463738338217E-2</v>
      </c>
    </row>
    <row r="95" spans="1:3" x14ac:dyDescent="0.25">
      <c r="A95" s="46" t="s">
        <v>416</v>
      </c>
      <c r="B95" s="32">
        <v>5.5937431202484997E-2</v>
      </c>
      <c r="C95" s="32">
        <v>5.5937431202484997E-2</v>
      </c>
    </row>
    <row r="96" spans="1:3" x14ac:dyDescent="0.25">
      <c r="A96" s="35" t="s">
        <v>417</v>
      </c>
      <c r="B96" s="25"/>
      <c r="C96" s="25"/>
    </row>
    <row r="97" spans="1:3" x14ac:dyDescent="0.25">
      <c r="A97" s="46" t="s">
        <v>418</v>
      </c>
      <c r="B97" s="32">
        <v>0.54993157689558736</v>
      </c>
      <c r="C97" s="32">
        <v>0.54993157689558736</v>
      </c>
    </row>
    <row r="98" spans="1:3" x14ac:dyDescent="0.25">
      <c r="A98" s="46" t="s">
        <v>419</v>
      </c>
      <c r="B98" s="32">
        <v>3.9305275488266241E-2</v>
      </c>
      <c r="C98" s="32">
        <v>3.9305275488266241E-2</v>
      </c>
    </row>
    <row r="99" spans="1:3" x14ac:dyDescent="0.25">
      <c r="A99" s="46" t="s">
        <v>420</v>
      </c>
      <c r="B99" s="32">
        <v>0.41076314761614641</v>
      </c>
      <c r="C99" s="32">
        <v>0.41076314761614641</v>
      </c>
    </row>
    <row r="100" spans="1:3" x14ac:dyDescent="0.25">
      <c r="A100" s="46" t="s">
        <v>421</v>
      </c>
      <c r="B100" s="32">
        <v>0.27774222652840741</v>
      </c>
      <c r="C100" s="32">
        <v>0.27774222652840741</v>
      </c>
    </row>
    <row r="101" spans="1:3" x14ac:dyDescent="0.25">
      <c r="A101" s="35" t="s">
        <v>422</v>
      </c>
      <c r="B101" s="25"/>
      <c r="C101" s="25"/>
    </row>
    <row r="102" spans="1:3" x14ac:dyDescent="0.25">
      <c r="A102" s="34" t="s">
        <v>423</v>
      </c>
      <c r="B102" s="32">
        <v>2.5395750635954138E-2</v>
      </c>
      <c r="C102" s="32">
        <v>2.5395750635954138E-2</v>
      </c>
    </row>
    <row r="103" spans="1:3" x14ac:dyDescent="0.25">
      <c r="A103" s="34" t="s">
        <v>424</v>
      </c>
      <c r="B103" s="32">
        <v>2.3320126628468114E-2</v>
      </c>
      <c r="C103" s="32">
        <v>2.3320126628468114E-2</v>
      </c>
    </row>
    <row r="104" spans="1:3" x14ac:dyDescent="0.25">
      <c r="A104" s="13" t="s">
        <v>425</v>
      </c>
      <c r="B104" s="32">
        <v>3.1897856918803778E-2</v>
      </c>
      <c r="C104" s="32">
        <v>3.1897856918803778E-2</v>
      </c>
    </row>
    <row r="105" spans="1:3" x14ac:dyDescent="0.25">
      <c r="A105" s="13" t="s">
        <v>426</v>
      </c>
      <c r="B105" s="32">
        <v>6.5585180572000107E-2</v>
      </c>
      <c r="C105" s="32">
        <v>6.5585180572000107E-2</v>
      </c>
    </row>
    <row r="106" spans="1:3" x14ac:dyDescent="0.25">
      <c r="A106" s="13" t="s">
        <v>427</v>
      </c>
      <c r="B106" s="32">
        <v>-3.3687323653196329E-2</v>
      </c>
      <c r="C106" s="32">
        <v>-3.3687323653196329E-2</v>
      </c>
    </row>
    <row r="107" spans="1:3" x14ac:dyDescent="0.25">
      <c r="A107" s="13" t="s">
        <v>428</v>
      </c>
      <c r="B107" s="32">
        <v>-8.5777302903356483E-3</v>
      </c>
      <c r="C107" s="32">
        <v>-8.5777302903356483E-3</v>
      </c>
    </row>
    <row r="108" spans="1:3" x14ac:dyDescent="0.25">
      <c r="A108" s="13" t="s">
        <v>429</v>
      </c>
      <c r="B108" s="32">
        <v>2.0756240074860221E-3</v>
      </c>
      <c r="C108" s="32">
        <v>2.0756240074860221E-3</v>
      </c>
    </row>
    <row r="109" spans="1:3" x14ac:dyDescent="0.25">
      <c r="A109" s="35" t="s">
        <v>430</v>
      </c>
      <c r="B109" s="25"/>
      <c r="C109" s="25"/>
    </row>
    <row r="110" spans="1:3" x14ac:dyDescent="0.25">
      <c r="A110" s="13" t="s">
        <v>423</v>
      </c>
      <c r="B110" s="32">
        <v>2.5395750635954138E-2</v>
      </c>
      <c r="C110" s="32">
        <v>2.5395750635954138E-2</v>
      </c>
    </row>
    <row r="111" spans="1:3" x14ac:dyDescent="0.25">
      <c r="A111" s="13" t="s">
        <v>431</v>
      </c>
      <c r="B111" s="32">
        <v>-7.7029378201884434E-4</v>
      </c>
      <c r="C111" s="32">
        <v>-7.7029378201884434E-4</v>
      </c>
    </row>
    <row r="112" spans="1:3" x14ac:dyDescent="0.25">
      <c r="A112" s="13" t="s">
        <v>432</v>
      </c>
      <c r="B112" s="32">
        <v>-2.3044513191682825E-2</v>
      </c>
      <c r="C112" s="32">
        <v>-2.3044513191682825E-2</v>
      </c>
    </row>
    <row r="113" spans="1:3" x14ac:dyDescent="0.25">
      <c r="A113" s="13" t="s">
        <v>433</v>
      </c>
      <c r="B113" s="32">
        <v>3.2821759390628001E-4</v>
      </c>
      <c r="C113" s="32">
        <v>3.2821759390628001E-4</v>
      </c>
    </row>
    <row r="114" spans="1:3" x14ac:dyDescent="0.25">
      <c r="A114" s="13" t="s">
        <v>434</v>
      </c>
      <c r="B114" s="32">
        <v>4.4011050614792003E-4</v>
      </c>
      <c r="C114" s="32">
        <v>4.4011050614792003E-4</v>
      </c>
    </row>
    <row r="115" spans="1:3" x14ac:dyDescent="0.25">
      <c r="A115" s="13" t="s">
        <v>435</v>
      </c>
      <c r="B115" s="32">
        <v>6.0919026499146326E-5</v>
      </c>
      <c r="C115" s="32">
        <v>6.0919026499146326E-5</v>
      </c>
    </row>
    <row r="116" spans="1:3" x14ac:dyDescent="0.25">
      <c r="A116" s="2" t="s">
        <v>436</v>
      </c>
      <c r="B116" s="47">
        <v>2.6190997528448435E-3</v>
      </c>
      <c r="C116" s="47">
        <v>2.6190997528448435E-3</v>
      </c>
    </row>
    <row r="117" spans="1:3" ht="3.75" customHeight="1" thickBot="1" x14ac:dyDescent="0.3">
      <c r="A117" s="49"/>
      <c r="B117" s="51"/>
      <c r="C117" s="51"/>
    </row>
    <row r="118" spans="1:3" ht="15.75" thickTop="1" x14ac:dyDescent="0.25">
      <c r="A118" s="815" t="s">
        <v>437</v>
      </c>
      <c r="B118" s="815"/>
      <c r="C118" s="815"/>
    </row>
    <row r="119" spans="1:3" x14ac:dyDescent="0.25">
      <c r="A119" s="814" t="s">
        <v>438</v>
      </c>
      <c r="B119" s="814"/>
      <c r="C119" s="814"/>
    </row>
    <row r="120" spans="1:3" x14ac:dyDescent="0.25">
      <c r="A120" s="814" t="s">
        <v>439</v>
      </c>
      <c r="B120" s="814"/>
      <c r="C120" s="814"/>
    </row>
    <row r="121" spans="1:3" x14ac:dyDescent="0.25">
      <c r="A121" s="814" t="s">
        <v>440</v>
      </c>
      <c r="B121" s="814"/>
      <c r="C121" s="814"/>
    </row>
    <row r="122" spans="1:3" x14ac:dyDescent="0.25">
      <c r="A122" s="814" t="s">
        <v>943</v>
      </c>
      <c r="B122" s="814"/>
      <c r="C122" s="814"/>
    </row>
    <row r="123" spans="1:3" ht="30" customHeight="1" x14ac:dyDescent="0.25">
      <c r="A123" s="770" t="s">
        <v>442</v>
      </c>
      <c r="B123" s="770"/>
      <c r="C123" s="770"/>
    </row>
    <row r="124" spans="1:3" x14ac:dyDescent="0.25">
      <c r="A124" s="814" t="s">
        <v>443</v>
      </c>
      <c r="B124" s="814"/>
      <c r="C124" s="814"/>
    </row>
    <row r="125" spans="1:3" ht="30" customHeight="1" x14ac:dyDescent="0.25">
      <c r="A125" s="770" t="s">
        <v>444</v>
      </c>
      <c r="B125" s="770"/>
      <c r="C125" s="770"/>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F00F8-EA49-42EA-87D4-1D30BDDF740E}">
  <sheetPr codeName="Sheet42">
    <pageSetUpPr fitToPage="1"/>
  </sheetPr>
  <dimension ref="A1:AB85"/>
  <sheetViews>
    <sheetView topLeftCell="A70" zoomScaleNormal="100" workbookViewId="0">
      <selection activeCell="C9" sqref="C9"/>
    </sheetView>
  </sheetViews>
  <sheetFormatPr baseColWidth="10" defaultColWidth="9.140625" defaultRowHeight="18" x14ac:dyDescent="0.25"/>
  <cols>
    <col min="1" max="1" width="89.85546875" style="53" bestFit="1" customWidth="1"/>
    <col min="2" max="9" width="10.7109375" style="53" bestFit="1" customWidth="1"/>
    <col min="10" max="12" width="10.7109375" style="53" customWidth="1"/>
    <col min="13" max="13" width="10.7109375" style="53" bestFit="1" customWidth="1"/>
    <col min="14" max="256" width="9.140625" style="53"/>
    <col min="257" max="257" width="89.85546875" style="53" bestFit="1" customWidth="1"/>
    <col min="258" max="265" width="10.7109375" style="53" bestFit="1" customWidth="1"/>
    <col min="266" max="268" width="10.7109375" style="53" customWidth="1"/>
    <col min="269" max="269" width="10.7109375" style="53" bestFit="1" customWidth="1"/>
    <col min="270" max="512" width="9.140625" style="53"/>
    <col min="513" max="513" width="89.85546875" style="53" bestFit="1" customWidth="1"/>
    <col min="514" max="521" width="10.7109375" style="53" bestFit="1" customWidth="1"/>
    <col min="522" max="524" width="10.7109375" style="53" customWidth="1"/>
    <col min="525" max="525" width="10.7109375" style="53" bestFit="1" customWidth="1"/>
    <col min="526" max="768" width="9.140625" style="53"/>
    <col min="769" max="769" width="89.85546875" style="53" bestFit="1" customWidth="1"/>
    <col min="770" max="777" width="10.7109375" style="53" bestFit="1" customWidth="1"/>
    <col min="778" max="780" width="10.7109375" style="53" customWidth="1"/>
    <col min="781" max="781" width="10.7109375" style="53" bestFit="1" customWidth="1"/>
    <col min="782" max="1024" width="9.140625" style="53"/>
    <col min="1025" max="1025" width="89.85546875" style="53" bestFit="1" customWidth="1"/>
    <col min="1026" max="1033" width="10.7109375" style="53" bestFit="1" customWidth="1"/>
    <col min="1034" max="1036" width="10.7109375" style="53" customWidth="1"/>
    <col min="1037" max="1037" width="10.7109375" style="53" bestFit="1" customWidth="1"/>
    <col min="1038" max="1280" width="9.140625" style="53"/>
    <col min="1281" max="1281" width="89.85546875" style="53" bestFit="1" customWidth="1"/>
    <col min="1282" max="1289" width="10.7109375" style="53" bestFit="1" customWidth="1"/>
    <col min="1290" max="1292" width="10.7109375" style="53" customWidth="1"/>
    <col min="1293" max="1293" width="10.7109375" style="53" bestFit="1" customWidth="1"/>
    <col min="1294" max="1536" width="9.140625" style="53"/>
    <col min="1537" max="1537" width="89.85546875" style="53" bestFit="1" customWidth="1"/>
    <col min="1538" max="1545" width="10.7109375" style="53" bestFit="1" customWidth="1"/>
    <col min="1546" max="1548" width="10.7109375" style="53" customWidth="1"/>
    <col min="1549" max="1549" width="10.7109375" style="53" bestFit="1" customWidth="1"/>
    <col min="1550" max="1792" width="9.140625" style="53"/>
    <col min="1793" max="1793" width="89.85546875" style="53" bestFit="1" customWidth="1"/>
    <col min="1794" max="1801" width="10.7109375" style="53" bestFit="1" customWidth="1"/>
    <col min="1802" max="1804" width="10.7109375" style="53" customWidth="1"/>
    <col min="1805" max="1805" width="10.7109375" style="53" bestFit="1" customWidth="1"/>
    <col min="1806" max="2048" width="9.140625" style="53"/>
    <col min="2049" max="2049" width="89.85546875" style="53" bestFit="1" customWidth="1"/>
    <col min="2050" max="2057" width="10.7109375" style="53" bestFit="1" customWidth="1"/>
    <col min="2058" max="2060" width="10.7109375" style="53" customWidth="1"/>
    <col min="2061" max="2061" width="10.7109375" style="53" bestFit="1" customWidth="1"/>
    <col min="2062" max="2304" width="9.140625" style="53"/>
    <col min="2305" max="2305" width="89.85546875" style="53" bestFit="1" customWidth="1"/>
    <col min="2306" max="2313" width="10.7109375" style="53" bestFit="1" customWidth="1"/>
    <col min="2314" max="2316" width="10.7109375" style="53" customWidth="1"/>
    <col min="2317" max="2317" width="10.7109375" style="53" bestFit="1" customWidth="1"/>
    <col min="2318" max="2560" width="9.140625" style="53"/>
    <col min="2561" max="2561" width="89.85546875" style="53" bestFit="1" customWidth="1"/>
    <col min="2562" max="2569" width="10.7109375" style="53" bestFit="1" customWidth="1"/>
    <col min="2570" max="2572" width="10.7109375" style="53" customWidth="1"/>
    <col min="2573" max="2573" width="10.7109375" style="53" bestFit="1" customWidth="1"/>
    <col min="2574" max="2816" width="9.140625" style="53"/>
    <col min="2817" max="2817" width="89.85546875" style="53" bestFit="1" customWidth="1"/>
    <col min="2818" max="2825" width="10.7109375" style="53" bestFit="1" customWidth="1"/>
    <col min="2826" max="2828" width="10.7109375" style="53" customWidth="1"/>
    <col min="2829" max="2829" width="10.7109375" style="53" bestFit="1" customWidth="1"/>
    <col min="2830" max="3072" width="9.140625" style="53"/>
    <col min="3073" max="3073" width="89.85546875" style="53" bestFit="1" customWidth="1"/>
    <col min="3074" max="3081" width="10.7109375" style="53" bestFit="1" customWidth="1"/>
    <col min="3082" max="3084" width="10.7109375" style="53" customWidth="1"/>
    <col min="3085" max="3085" width="10.7109375" style="53" bestFit="1" customWidth="1"/>
    <col min="3086" max="3328" width="9.140625" style="53"/>
    <col min="3329" max="3329" width="89.85546875" style="53" bestFit="1" customWidth="1"/>
    <col min="3330" max="3337" width="10.7109375" style="53" bestFit="1" customWidth="1"/>
    <col min="3338" max="3340" width="10.7109375" style="53" customWidth="1"/>
    <col min="3341" max="3341" width="10.7109375" style="53" bestFit="1" customWidth="1"/>
    <col min="3342" max="3584" width="9.140625" style="53"/>
    <col min="3585" max="3585" width="89.85546875" style="53" bestFit="1" customWidth="1"/>
    <col min="3586" max="3593" width="10.7109375" style="53" bestFit="1" customWidth="1"/>
    <col min="3594" max="3596" width="10.7109375" style="53" customWidth="1"/>
    <col min="3597" max="3597" width="10.7109375" style="53" bestFit="1" customWidth="1"/>
    <col min="3598" max="3840" width="9.140625" style="53"/>
    <col min="3841" max="3841" width="89.85546875" style="53" bestFit="1" customWidth="1"/>
    <col min="3842" max="3849" width="10.7109375" style="53" bestFit="1" customWidth="1"/>
    <col min="3850" max="3852" width="10.7109375" style="53" customWidth="1"/>
    <col min="3853" max="3853" width="10.7109375" style="53" bestFit="1" customWidth="1"/>
    <col min="3854" max="4096" width="9.140625" style="53"/>
    <col min="4097" max="4097" width="89.85546875" style="53" bestFit="1" customWidth="1"/>
    <col min="4098" max="4105" width="10.7109375" style="53" bestFit="1" customWidth="1"/>
    <col min="4106" max="4108" width="10.7109375" style="53" customWidth="1"/>
    <col min="4109" max="4109" width="10.7109375" style="53" bestFit="1" customWidth="1"/>
    <col min="4110" max="4352" width="9.140625" style="53"/>
    <col min="4353" max="4353" width="89.85546875" style="53" bestFit="1" customWidth="1"/>
    <col min="4354" max="4361" width="10.7109375" style="53" bestFit="1" customWidth="1"/>
    <col min="4362" max="4364" width="10.7109375" style="53" customWidth="1"/>
    <col min="4365" max="4365" width="10.7109375" style="53" bestFit="1" customWidth="1"/>
    <col min="4366" max="4608" width="9.140625" style="53"/>
    <col min="4609" max="4609" width="89.85546875" style="53" bestFit="1" customWidth="1"/>
    <col min="4610" max="4617" width="10.7109375" style="53" bestFit="1" customWidth="1"/>
    <col min="4618" max="4620" width="10.7109375" style="53" customWidth="1"/>
    <col min="4621" max="4621" width="10.7109375" style="53" bestFit="1" customWidth="1"/>
    <col min="4622" max="4864" width="9.140625" style="53"/>
    <col min="4865" max="4865" width="89.85546875" style="53" bestFit="1" customWidth="1"/>
    <col min="4866" max="4873" width="10.7109375" style="53" bestFit="1" customWidth="1"/>
    <col min="4874" max="4876" width="10.7109375" style="53" customWidth="1"/>
    <col min="4877" max="4877" width="10.7109375" style="53" bestFit="1" customWidth="1"/>
    <col min="4878" max="5120" width="9.140625" style="53"/>
    <col min="5121" max="5121" width="89.85546875" style="53" bestFit="1" customWidth="1"/>
    <col min="5122" max="5129" width="10.7109375" style="53" bestFit="1" customWidth="1"/>
    <col min="5130" max="5132" width="10.7109375" style="53" customWidth="1"/>
    <col min="5133" max="5133" width="10.7109375" style="53" bestFit="1" customWidth="1"/>
    <col min="5134" max="5376" width="9.140625" style="53"/>
    <col min="5377" max="5377" width="89.85546875" style="53" bestFit="1" customWidth="1"/>
    <col min="5378" max="5385" width="10.7109375" style="53" bestFit="1" customWidth="1"/>
    <col min="5386" max="5388" width="10.7109375" style="53" customWidth="1"/>
    <col min="5389" max="5389" width="10.7109375" style="53" bestFit="1" customWidth="1"/>
    <col min="5390" max="5632" width="9.140625" style="53"/>
    <col min="5633" max="5633" width="89.85546875" style="53" bestFit="1" customWidth="1"/>
    <col min="5634" max="5641" width="10.7109375" style="53" bestFit="1" customWidth="1"/>
    <col min="5642" max="5644" width="10.7109375" style="53" customWidth="1"/>
    <col min="5645" max="5645" width="10.7109375" style="53" bestFit="1" customWidth="1"/>
    <col min="5646" max="5888" width="9.140625" style="53"/>
    <col min="5889" max="5889" width="89.85546875" style="53" bestFit="1" customWidth="1"/>
    <col min="5890" max="5897" width="10.7109375" style="53" bestFit="1" customWidth="1"/>
    <col min="5898" max="5900" width="10.7109375" style="53" customWidth="1"/>
    <col min="5901" max="5901" width="10.7109375" style="53" bestFit="1" customWidth="1"/>
    <col min="5902" max="6144" width="9.140625" style="53"/>
    <col min="6145" max="6145" width="89.85546875" style="53" bestFit="1" customWidth="1"/>
    <col min="6146" max="6153" width="10.7109375" style="53" bestFit="1" customWidth="1"/>
    <col min="6154" max="6156" width="10.7109375" style="53" customWidth="1"/>
    <col min="6157" max="6157" width="10.7109375" style="53" bestFit="1" customWidth="1"/>
    <col min="6158" max="6400" width="9.140625" style="53"/>
    <col min="6401" max="6401" width="89.85546875" style="53" bestFit="1" customWidth="1"/>
    <col min="6402" max="6409" width="10.7109375" style="53" bestFit="1" customWidth="1"/>
    <col min="6410" max="6412" width="10.7109375" style="53" customWidth="1"/>
    <col min="6413" max="6413" width="10.7109375" style="53" bestFit="1" customWidth="1"/>
    <col min="6414" max="6656" width="9.140625" style="53"/>
    <col min="6657" max="6657" width="89.85546875" style="53" bestFit="1" customWidth="1"/>
    <col min="6658" max="6665" width="10.7109375" style="53" bestFit="1" customWidth="1"/>
    <col min="6666" max="6668" width="10.7109375" style="53" customWidth="1"/>
    <col min="6669" max="6669" width="10.7109375" style="53" bestFit="1" customWidth="1"/>
    <col min="6670" max="6912" width="9.140625" style="53"/>
    <col min="6913" max="6913" width="89.85546875" style="53" bestFit="1" customWidth="1"/>
    <col min="6914" max="6921" width="10.7109375" style="53" bestFit="1" customWidth="1"/>
    <col min="6922" max="6924" width="10.7109375" style="53" customWidth="1"/>
    <col min="6925" max="6925" width="10.7109375" style="53" bestFit="1" customWidth="1"/>
    <col min="6926" max="7168" width="9.140625" style="53"/>
    <col min="7169" max="7169" width="89.85546875" style="53" bestFit="1" customWidth="1"/>
    <col min="7170" max="7177" width="10.7109375" style="53" bestFit="1" customWidth="1"/>
    <col min="7178" max="7180" width="10.7109375" style="53" customWidth="1"/>
    <col min="7181" max="7181" width="10.7109375" style="53" bestFit="1" customWidth="1"/>
    <col min="7182" max="7424" width="9.140625" style="53"/>
    <col min="7425" max="7425" width="89.85546875" style="53" bestFit="1" customWidth="1"/>
    <col min="7426" max="7433" width="10.7109375" style="53" bestFit="1" customWidth="1"/>
    <col min="7434" max="7436" width="10.7109375" style="53" customWidth="1"/>
    <col min="7437" max="7437" width="10.7109375" style="53" bestFit="1" customWidth="1"/>
    <col min="7438" max="7680" width="9.140625" style="53"/>
    <col min="7681" max="7681" width="89.85546875" style="53" bestFit="1" customWidth="1"/>
    <col min="7682" max="7689" width="10.7109375" style="53" bestFit="1" customWidth="1"/>
    <col min="7690" max="7692" width="10.7109375" style="53" customWidth="1"/>
    <col min="7693" max="7693" width="10.7109375" style="53" bestFit="1" customWidth="1"/>
    <col min="7694" max="7936" width="9.140625" style="53"/>
    <col min="7937" max="7937" width="89.85546875" style="53" bestFit="1" customWidth="1"/>
    <col min="7938" max="7945" width="10.7109375" style="53" bestFit="1" customWidth="1"/>
    <col min="7946" max="7948" width="10.7109375" style="53" customWidth="1"/>
    <col min="7949" max="7949" width="10.7109375" style="53" bestFit="1" customWidth="1"/>
    <col min="7950" max="8192" width="9.140625" style="53"/>
    <col min="8193" max="8193" width="89.85546875" style="53" bestFit="1" customWidth="1"/>
    <col min="8194" max="8201" width="10.7109375" style="53" bestFit="1" customWidth="1"/>
    <col min="8202" max="8204" width="10.7109375" style="53" customWidth="1"/>
    <col min="8205" max="8205" width="10.7109375" style="53" bestFit="1" customWidth="1"/>
    <col min="8206" max="8448" width="9.140625" style="53"/>
    <col min="8449" max="8449" width="89.85546875" style="53" bestFit="1" customWidth="1"/>
    <col min="8450" max="8457" width="10.7109375" style="53" bestFit="1" customWidth="1"/>
    <col min="8458" max="8460" width="10.7109375" style="53" customWidth="1"/>
    <col min="8461" max="8461" width="10.7109375" style="53" bestFit="1" customWidth="1"/>
    <col min="8462" max="8704" width="9.140625" style="53"/>
    <col min="8705" max="8705" width="89.85546875" style="53" bestFit="1" customWidth="1"/>
    <col min="8706" max="8713" width="10.7109375" style="53" bestFit="1" customWidth="1"/>
    <col min="8714" max="8716" width="10.7109375" style="53" customWidth="1"/>
    <col min="8717" max="8717" width="10.7109375" style="53" bestFit="1" customWidth="1"/>
    <col min="8718" max="8960" width="9.140625" style="53"/>
    <col min="8961" max="8961" width="89.85546875" style="53" bestFit="1" customWidth="1"/>
    <col min="8962" max="8969" width="10.7109375" style="53" bestFit="1" customWidth="1"/>
    <col min="8970" max="8972" width="10.7109375" style="53" customWidth="1"/>
    <col min="8973" max="8973" width="10.7109375" style="53" bestFit="1" customWidth="1"/>
    <col min="8974" max="9216" width="9.140625" style="53"/>
    <col min="9217" max="9217" width="89.85546875" style="53" bestFit="1" customWidth="1"/>
    <col min="9218" max="9225" width="10.7109375" style="53" bestFit="1" customWidth="1"/>
    <col min="9226" max="9228" width="10.7109375" style="53" customWidth="1"/>
    <col min="9229" max="9229" width="10.7109375" style="53" bestFit="1" customWidth="1"/>
    <col min="9230" max="9472" width="9.140625" style="53"/>
    <col min="9473" max="9473" width="89.85546875" style="53" bestFit="1" customWidth="1"/>
    <col min="9474" max="9481" width="10.7109375" style="53" bestFit="1" customWidth="1"/>
    <col min="9482" max="9484" width="10.7109375" style="53" customWidth="1"/>
    <col min="9485" max="9485" width="10.7109375" style="53" bestFit="1" customWidth="1"/>
    <col min="9486" max="9728" width="9.140625" style="53"/>
    <col min="9729" max="9729" width="89.85546875" style="53" bestFit="1" customWidth="1"/>
    <col min="9730" max="9737" width="10.7109375" style="53" bestFit="1" customWidth="1"/>
    <col min="9738" max="9740" width="10.7109375" style="53" customWidth="1"/>
    <col min="9741" max="9741" width="10.7109375" style="53" bestFit="1" customWidth="1"/>
    <col min="9742" max="9984" width="9.140625" style="53"/>
    <col min="9985" max="9985" width="89.85546875" style="53" bestFit="1" customWidth="1"/>
    <col min="9986" max="9993" width="10.7109375" style="53" bestFit="1" customWidth="1"/>
    <col min="9994" max="9996" width="10.7109375" style="53" customWidth="1"/>
    <col min="9997" max="9997" width="10.7109375" style="53" bestFit="1" customWidth="1"/>
    <col min="9998" max="10240" width="9.140625" style="53"/>
    <col min="10241" max="10241" width="89.85546875" style="53" bestFit="1" customWidth="1"/>
    <col min="10242" max="10249" width="10.7109375" style="53" bestFit="1" customWidth="1"/>
    <col min="10250" max="10252" width="10.7109375" style="53" customWidth="1"/>
    <col min="10253" max="10253" width="10.7109375" style="53" bestFit="1" customWidth="1"/>
    <col min="10254" max="10496" width="9.140625" style="53"/>
    <col min="10497" max="10497" width="89.85546875" style="53" bestFit="1" customWidth="1"/>
    <col min="10498" max="10505" width="10.7109375" style="53" bestFit="1" customWidth="1"/>
    <col min="10506" max="10508" width="10.7109375" style="53" customWidth="1"/>
    <col min="10509" max="10509" width="10.7109375" style="53" bestFit="1" customWidth="1"/>
    <col min="10510" max="10752" width="9.140625" style="53"/>
    <col min="10753" max="10753" width="89.85546875" style="53" bestFit="1" customWidth="1"/>
    <col min="10754" max="10761" width="10.7109375" style="53" bestFit="1" customWidth="1"/>
    <col min="10762" max="10764" width="10.7109375" style="53" customWidth="1"/>
    <col min="10765" max="10765" width="10.7109375" style="53" bestFit="1" customWidth="1"/>
    <col min="10766" max="11008" width="9.140625" style="53"/>
    <col min="11009" max="11009" width="89.85546875" style="53" bestFit="1" customWidth="1"/>
    <col min="11010" max="11017" width="10.7109375" style="53" bestFit="1" customWidth="1"/>
    <col min="11018" max="11020" width="10.7109375" style="53" customWidth="1"/>
    <col min="11021" max="11021" width="10.7109375" style="53" bestFit="1" customWidth="1"/>
    <col min="11022" max="11264" width="9.140625" style="53"/>
    <col min="11265" max="11265" width="89.85546875" style="53" bestFit="1" customWidth="1"/>
    <col min="11266" max="11273" width="10.7109375" style="53" bestFit="1" customWidth="1"/>
    <col min="11274" max="11276" width="10.7109375" style="53" customWidth="1"/>
    <col min="11277" max="11277" width="10.7109375" style="53" bestFit="1" customWidth="1"/>
    <col min="11278" max="11520" width="9.140625" style="53"/>
    <col min="11521" max="11521" width="89.85546875" style="53" bestFit="1" customWidth="1"/>
    <col min="11522" max="11529" width="10.7109375" style="53" bestFit="1" customWidth="1"/>
    <col min="11530" max="11532" width="10.7109375" style="53" customWidth="1"/>
    <col min="11533" max="11533" width="10.7109375" style="53" bestFit="1" customWidth="1"/>
    <col min="11534" max="11776" width="9.140625" style="53"/>
    <col min="11777" max="11777" width="89.85546875" style="53" bestFit="1" customWidth="1"/>
    <col min="11778" max="11785" width="10.7109375" style="53" bestFit="1" customWidth="1"/>
    <col min="11786" max="11788" width="10.7109375" style="53" customWidth="1"/>
    <col min="11789" max="11789" width="10.7109375" style="53" bestFit="1" customWidth="1"/>
    <col min="11790" max="12032" width="9.140625" style="53"/>
    <col min="12033" max="12033" width="89.85546875" style="53" bestFit="1" customWidth="1"/>
    <col min="12034" max="12041" width="10.7109375" style="53" bestFit="1" customWidth="1"/>
    <col min="12042" max="12044" width="10.7109375" style="53" customWidth="1"/>
    <col min="12045" max="12045" width="10.7109375" style="53" bestFit="1" customWidth="1"/>
    <col min="12046" max="12288" width="9.140625" style="53"/>
    <col min="12289" max="12289" width="89.85546875" style="53" bestFit="1" customWidth="1"/>
    <col min="12290" max="12297" width="10.7109375" style="53" bestFit="1" customWidth="1"/>
    <col min="12298" max="12300" width="10.7109375" style="53" customWidth="1"/>
    <col min="12301" max="12301" width="10.7109375" style="53" bestFit="1" customWidth="1"/>
    <col min="12302" max="12544" width="9.140625" style="53"/>
    <col min="12545" max="12545" width="89.85546875" style="53" bestFit="1" customWidth="1"/>
    <col min="12546" max="12553" width="10.7109375" style="53" bestFit="1" customWidth="1"/>
    <col min="12554" max="12556" width="10.7109375" style="53" customWidth="1"/>
    <col min="12557" max="12557" width="10.7109375" style="53" bestFit="1" customWidth="1"/>
    <col min="12558" max="12800" width="9.140625" style="53"/>
    <col min="12801" max="12801" width="89.85546875" style="53" bestFit="1" customWidth="1"/>
    <col min="12802" max="12809" width="10.7109375" style="53" bestFit="1" customWidth="1"/>
    <col min="12810" max="12812" width="10.7109375" style="53" customWidth="1"/>
    <col min="12813" max="12813" width="10.7109375" style="53" bestFit="1" customWidth="1"/>
    <col min="12814" max="13056" width="9.140625" style="53"/>
    <col min="13057" max="13057" width="89.85546875" style="53" bestFit="1" customWidth="1"/>
    <col min="13058" max="13065" width="10.7109375" style="53" bestFit="1" customWidth="1"/>
    <col min="13066" max="13068" width="10.7109375" style="53" customWidth="1"/>
    <col min="13069" max="13069" width="10.7109375" style="53" bestFit="1" customWidth="1"/>
    <col min="13070" max="13312" width="9.140625" style="53"/>
    <col min="13313" max="13313" width="89.85546875" style="53" bestFit="1" customWidth="1"/>
    <col min="13314" max="13321" width="10.7109375" style="53" bestFit="1" customWidth="1"/>
    <col min="13322" max="13324" width="10.7109375" style="53" customWidth="1"/>
    <col min="13325" max="13325" width="10.7109375" style="53" bestFit="1" customWidth="1"/>
    <col min="13326" max="13568" width="9.140625" style="53"/>
    <col min="13569" max="13569" width="89.85546875" style="53" bestFit="1" customWidth="1"/>
    <col min="13570" max="13577" width="10.7109375" style="53" bestFit="1" customWidth="1"/>
    <col min="13578" max="13580" width="10.7109375" style="53" customWidth="1"/>
    <col min="13581" max="13581" width="10.7109375" style="53" bestFit="1" customWidth="1"/>
    <col min="13582" max="13824" width="9.140625" style="53"/>
    <col min="13825" max="13825" width="89.85546875" style="53" bestFit="1" customWidth="1"/>
    <col min="13826" max="13833" width="10.7109375" style="53" bestFit="1" customWidth="1"/>
    <col min="13834" max="13836" width="10.7109375" style="53" customWidth="1"/>
    <col min="13837" max="13837" width="10.7109375" style="53" bestFit="1" customWidth="1"/>
    <col min="13838" max="14080" width="9.140625" style="53"/>
    <col min="14081" max="14081" width="89.85546875" style="53" bestFit="1" customWidth="1"/>
    <col min="14082" max="14089" width="10.7109375" style="53" bestFit="1" customWidth="1"/>
    <col min="14090" max="14092" width="10.7109375" style="53" customWidth="1"/>
    <col min="14093" max="14093" width="10.7109375" style="53" bestFit="1" customWidth="1"/>
    <col min="14094" max="14336" width="9.140625" style="53"/>
    <col min="14337" max="14337" width="89.85546875" style="53" bestFit="1" customWidth="1"/>
    <col min="14338" max="14345" width="10.7109375" style="53" bestFit="1" customWidth="1"/>
    <col min="14346" max="14348" width="10.7109375" style="53" customWidth="1"/>
    <col min="14349" max="14349" width="10.7109375" style="53" bestFit="1" customWidth="1"/>
    <col min="14350" max="14592" width="9.140625" style="53"/>
    <col min="14593" max="14593" width="89.85546875" style="53" bestFit="1" customWidth="1"/>
    <col min="14594" max="14601" width="10.7109375" style="53" bestFit="1" customWidth="1"/>
    <col min="14602" max="14604" width="10.7109375" style="53" customWidth="1"/>
    <col min="14605" max="14605" width="10.7109375" style="53" bestFit="1" customWidth="1"/>
    <col min="14606" max="14848" width="9.140625" style="53"/>
    <col min="14849" max="14849" width="89.85546875" style="53" bestFit="1" customWidth="1"/>
    <col min="14850" max="14857" width="10.7109375" style="53" bestFit="1" customWidth="1"/>
    <col min="14858" max="14860" width="10.7109375" style="53" customWidth="1"/>
    <col min="14861" max="14861" width="10.7109375" style="53" bestFit="1" customWidth="1"/>
    <col min="14862" max="15104" width="9.140625" style="53"/>
    <col min="15105" max="15105" width="89.85546875" style="53" bestFit="1" customWidth="1"/>
    <col min="15106" max="15113" width="10.7109375" style="53" bestFit="1" customWidth="1"/>
    <col min="15114" max="15116" width="10.7109375" style="53" customWidth="1"/>
    <col min="15117" max="15117" width="10.7109375" style="53" bestFit="1" customWidth="1"/>
    <col min="15118" max="15360" width="9.140625" style="53"/>
    <col min="15361" max="15361" width="89.85546875" style="53" bestFit="1" customWidth="1"/>
    <col min="15362" max="15369" width="10.7109375" style="53" bestFit="1" customWidth="1"/>
    <col min="15370" max="15372" width="10.7109375" style="53" customWidth="1"/>
    <col min="15373" max="15373" width="10.7109375" style="53" bestFit="1" customWidth="1"/>
    <col min="15374" max="15616" width="9.140625" style="53"/>
    <col min="15617" max="15617" width="89.85546875" style="53" bestFit="1" customWidth="1"/>
    <col min="15618" max="15625" width="10.7109375" style="53" bestFit="1" customWidth="1"/>
    <col min="15626" max="15628" width="10.7109375" style="53" customWidth="1"/>
    <col min="15629" max="15629" width="10.7109375" style="53" bestFit="1" customWidth="1"/>
    <col min="15630" max="15872" width="9.140625" style="53"/>
    <col min="15873" max="15873" width="89.85546875" style="53" bestFit="1" customWidth="1"/>
    <col min="15874" max="15881" width="10.7109375" style="53" bestFit="1" customWidth="1"/>
    <col min="15882" max="15884" width="10.7109375" style="53" customWidth="1"/>
    <col min="15885" max="15885" width="10.7109375" style="53" bestFit="1" customWidth="1"/>
    <col min="15886" max="16128" width="9.140625" style="53"/>
    <col min="16129" max="16129" width="89.85546875" style="53" bestFit="1" customWidth="1"/>
    <col min="16130" max="16137" width="10.7109375" style="53" bestFit="1" customWidth="1"/>
    <col min="16138" max="16140" width="10.7109375" style="53" customWidth="1"/>
    <col min="16141" max="16141" width="10.7109375" style="53" bestFit="1" customWidth="1"/>
    <col min="16142" max="16384" width="9.140625" style="53"/>
  </cols>
  <sheetData>
    <row r="1" spans="1:28" ht="30" customHeight="1" x14ac:dyDescent="0.25">
      <c r="A1" s="771" t="s">
        <v>874</v>
      </c>
      <c r="B1" s="771"/>
      <c r="C1" s="771"/>
      <c r="D1" s="771"/>
      <c r="E1" s="771"/>
      <c r="F1" s="771"/>
      <c r="G1" s="771"/>
      <c r="H1" s="771"/>
      <c r="I1" s="771"/>
      <c r="J1" s="771"/>
      <c r="K1" s="771"/>
      <c r="L1" s="771"/>
      <c r="M1" s="771"/>
      <c r="N1" s="52"/>
      <c r="O1" s="52"/>
      <c r="P1" s="52"/>
      <c r="Q1" s="52"/>
      <c r="R1" s="52"/>
      <c r="S1" s="52"/>
      <c r="T1" s="52"/>
      <c r="U1" s="52"/>
      <c r="V1" s="52"/>
      <c r="W1" s="52"/>
      <c r="X1" s="52"/>
      <c r="Y1" s="52"/>
      <c r="Z1" s="52"/>
      <c r="AA1" s="52"/>
      <c r="AB1" s="52"/>
    </row>
    <row r="2" spans="1:28" ht="15" customHeight="1" x14ac:dyDescent="0.25">
      <c r="A2" s="772" t="s">
        <v>445</v>
      </c>
      <c r="B2" s="772"/>
      <c r="C2" s="772"/>
      <c r="D2" s="772"/>
      <c r="E2" s="772"/>
      <c r="F2" s="772"/>
      <c r="G2" s="772"/>
      <c r="H2" s="772"/>
      <c r="I2" s="772"/>
      <c r="J2" s="772"/>
      <c r="K2" s="772"/>
      <c r="L2" s="772"/>
      <c r="M2" s="772"/>
      <c r="N2" s="52"/>
      <c r="O2" s="52"/>
      <c r="P2" s="52"/>
      <c r="Q2" s="52"/>
      <c r="R2" s="52"/>
      <c r="S2" s="52"/>
      <c r="T2" s="52"/>
      <c r="U2" s="52"/>
      <c r="V2" s="52"/>
      <c r="W2" s="52"/>
      <c r="X2" s="52"/>
      <c r="Y2" s="52"/>
      <c r="Z2" s="52"/>
      <c r="AA2" s="52"/>
      <c r="AB2" s="52"/>
    </row>
    <row r="3" spans="1:28" ht="30" customHeight="1" x14ac:dyDescent="0.25">
      <c r="A3" s="773" t="s">
        <v>3</v>
      </c>
      <c r="B3" s="773"/>
      <c r="C3" s="773"/>
      <c r="D3" s="773"/>
      <c r="E3" s="773"/>
      <c r="F3" s="773"/>
      <c r="G3" s="773"/>
      <c r="H3" s="773"/>
      <c r="I3" s="773"/>
      <c r="J3" s="773"/>
      <c r="K3" s="773"/>
      <c r="L3" s="773"/>
      <c r="M3" s="77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6" customFormat="1" ht="30" customHeight="1" thickTop="1" thickBot="1" x14ac:dyDescent="0.3">
      <c r="A5" s="541"/>
      <c r="B5" s="542" t="s">
        <v>447</v>
      </c>
      <c r="C5" s="542" t="s">
        <v>448</v>
      </c>
      <c r="D5" s="542" t="s">
        <v>449</v>
      </c>
      <c r="E5" s="542" t="s">
        <v>450</v>
      </c>
      <c r="F5" s="542" t="s">
        <v>451</v>
      </c>
      <c r="G5" s="542" t="s">
        <v>452</v>
      </c>
      <c r="H5" s="542" t="s">
        <v>453</v>
      </c>
      <c r="I5" s="542" t="s">
        <v>454</v>
      </c>
      <c r="J5" s="542" t="s">
        <v>455</v>
      </c>
      <c r="K5" s="54" t="s">
        <v>456</v>
      </c>
      <c r="L5" s="542" t="s">
        <v>457</v>
      </c>
      <c r="M5" s="542" t="s">
        <v>458</v>
      </c>
      <c r="N5" s="55"/>
      <c r="O5" s="55"/>
      <c r="P5" s="55"/>
      <c r="Q5" s="55"/>
      <c r="R5" s="55"/>
      <c r="S5" s="55"/>
      <c r="T5" s="55"/>
      <c r="U5" s="55"/>
      <c r="V5" s="55"/>
      <c r="W5" s="55"/>
      <c r="X5" s="55"/>
      <c r="Y5" s="55"/>
      <c r="Z5" s="55"/>
      <c r="AA5" s="55"/>
      <c r="AB5" s="55"/>
    </row>
    <row r="6" spans="1:28" ht="15" customHeight="1" thickTop="1" thickBot="1" x14ac:dyDescent="0.3">
      <c r="A6" s="543" t="s">
        <v>459</v>
      </c>
      <c r="B6" s="544">
        <v>2291179.05798</v>
      </c>
      <c r="C6" s="544">
        <v>2802304.4663200001</v>
      </c>
      <c r="D6" s="544">
        <v>3551069.3998799999</v>
      </c>
      <c r="E6" s="544">
        <v>4374583.7067399994</v>
      </c>
      <c r="F6" s="544">
        <v>5551518.2495799996</v>
      </c>
      <c r="G6" s="544">
        <v>7126139.2755200006</v>
      </c>
      <c r="H6" s="544">
        <v>7718467.9462099997</v>
      </c>
      <c r="I6" s="544">
        <v>8203668.6418699995</v>
      </c>
      <c r="J6" s="544">
        <v>9376423.1377000008</v>
      </c>
      <c r="K6" s="57">
        <v>9476548.2465400007</v>
      </c>
      <c r="L6" s="544">
        <v>10113348.364560001</v>
      </c>
      <c r="M6" s="544">
        <v>10447576.915779999</v>
      </c>
      <c r="N6" s="52"/>
      <c r="O6" s="52"/>
      <c r="P6" s="52"/>
      <c r="Q6" s="52"/>
      <c r="R6" s="52"/>
      <c r="S6" s="52"/>
      <c r="T6" s="52"/>
      <c r="U6" s="52"/>
      <c r="V6" s="52"/>
      <c r="W6" s="52"/>
      <c r="X6" s="52"/>
      <c r="Y6" s="52"/>
      <c r="Z6" s="52"/>
      <c r="AA6" s="52"/>
      <c r="AB6" s="52"/>
    </row>
    <row r="7" spans="1:28" s="62" customFormat="1" ht="15" customHeight="1" thickTop="1" x14ac:dyDescent="0.25">
      <c r="A7" s="59" t="s">
        <v>10</v>
      </c>
      <c r="B7" s="60">
        <v>75632.465469999996</v>
      </c>
      <c r="C7" s="60">
        <v>34558.96746</v>
      </c>
      <c r="D7" s="60">
        <v>105194.50708</v>
      </c>
      <c r="E7" s="60">
        <v>33660.982349999998</v>
      </c>
      <c r="F7" s="60">
        <v>40160.804299999996</v>
      </c>
      <c r="G7" s="60">
        <v>98902.918049999993</v>
      </c>
      <c r="H7" s="60">
        <v>466205.15279000002</v>
      </c>
      <c r="I7" s="60">
        <v>214862.37891999999</v>
      </c>
      <c r="J7" s="60">
        <v>225722.84510000001</v>
      </c>
      <c r="K7" s="61">
        <v>211225.19974000001</v>
      </c>
      <c r="L7" s="60">
        <v>227212.56824000002</v>
      </c>
      <c r="M7" s="60">
        <v>257832.41985000001</v>
      </c>
      <c r="N7" s="52"/>
      <c r="O7" s="52"/>
      <c r="P7" s="52"/>
      <c r="Q7" s="52"/>
      <c r="R7" s="52"/>
      <c r="S7" s="52"/>
      <c r="T7" s="52"/>
      <c r="U7" s="52"/>
      <c r="V7" s="52"/>
      <c r="W7" s="52"/>
      <c r="X7" s="52"/>
      <c r="Y7" s="52"/>
      <c r="Z7" s="52"/>
      <c r="AA7" s="52"/>
      <c r="AB7" s="52"/>
    </row>
    <row r="8" spans="1:28" s="62" customFormat="1" ht="15" customHeight="1" x14ac:dyDescent="0.25">
      <c r="A8" s="59" t="s">
        <v>19</v>
      </c>
      <c r="B8" s="60">
        <v>169545.55041</v>
      </c>
      <c r="C8" s="60">
        <v>209188.99453</v>
      </c>
      <c r="D8" s="60">
        <v>52720.908520000005</v>
      </c>
      <c r="E8" s="60">
        <v>77401.024120000002</v>
      </c>
      <c r="F8" s="60">
        <v>112718.76996999999</v>
      </c>
      <c r="G8" s="60">
        <v>666063.89358000003</v>
      </c>
      <c r="H8" s="60">
        <v>741465.46629999997</v>
      </c>
      <c r="I8" s="60">
        <v>779477.17559</v>
      </c>
      <c r="J8" s="60">
        <v>995212.00127999997</v>
      </c>
      <c r="K8" s="61">
        <v>1020667.31566</v>
      </c>
      <c r="L8" s="60">
        <v>1036137.25076</v>
      </c>
      <c r="M8" s="60">
        <v>903764.51893999998</v>
      </c>
      <c r="N8" s="52"/>
      <c r="O8" s="52"/>
      <c r="P8" s="52"/>
      <c r="Q8" s="52"/>
      <c r="R8" s="52"/>
      <c r="S8" s="52"/>
      <c r="T8" s="52"/>
      <c r="U8" s="52"/>
      <c r="V8" s="52"/>
      <c r="W8" s="52"/>
      <c r="X8" s="52"/>
      <c r="Y8" s="52"/>
      <c r="Z8" s="52"/>
      <c r="AA8" s="52"/>
      <c r="AB8" s="52"/>
    </row>
    <row r="9" spans="1:28" s="62" customFormat="1" ht="15" customHeight="1" x14ac:dyDescent="0.25">
      <c r="A9" s="59" t="s">
        <v>28</v>
      </c>
      <c r="B9" s="60">
        <v>1486801.8136800001</v>
      </c>
      <c r="C9" s="60">
        <v>1824959.8581400001</v>
      </c>
      <c r="D9" s="60">
        <v>2485672.6386299999</v>
      </c>
      <c r="E9" s="60">
        <v>3225565.4301499999</v>
      </c>
      <c r="F9" s="60">
        <v>3840059.01498</v>
      </c>
      <c r="G9" s="60">
        <v>4662769.7634300003</v>
      </c>
      <c r="H9" s="60">
        <v>4696239.3191099996</v>
      </c>
      <c r="I9" s="60">
        <v>5407359.5464700004</v>
      </c>
      <c r="J9" s="60">
        <v>6241378.33189</v>
      </c>
      <c r="K9" s="61">
        <v>6411494.7566299997</v>
      </c>
      <c r="L9" s="60">
        <v>6865069.8949700007</v>
      </c>
      <c r="M9" s="60">
        <v>7111211.8448899994</v>
      </c>
      <c r="N9" s="52"/>
      <c r="O9" s="52"/>
      <c r="P9" s="52"/>
      <c r="Q9" s="52"/>
      <c r="R9" s="52"/>
      <c r="S9" s="52"/>
      <c r="T9" s="52"/>
      <c r="U9" s="52"/>
      <c r="V9" s="52"/>
      <c r="W9" s="52"/>
      <c r="X9" s="52"/>
      <c r="Y9" s="52"/>
      <c r="Z9" s="52"/>
      <c r="AA9" s="52"/>
      <c r="AB9" s="52"/>
    </row>
    <row r="10" spans="1:28" s="62" customFormat="1" ht="15" customHeight="1" x14ac:dyDescent="0.25">
      <c r="A10" s="63" t="s">
        <v>460</v>
      </c>
      <c r="B10" s="60">
        <v>1552127.4343099999</v>
      </c>
      <c r="C10" s="60">
        <v>1885782.0617</v>
      </c>
      <c r="D10" s="60">
        <v>2534144.3994</v>
      </c>
      <c r="E10" s="60">
        <v>3249109.3643</v>
      </c>
      <c r="F10" s="60">
        <v>3835789.1685799998</v>
      </c>
      <c r="G10" s="60">
        <v>4537783.40142</v>
      </c>
      <c r="H10" s="60">
        <v>4536708.8538300004</v>
      </c>
      <c r="I10" s="60">
        <v>5233406.0194799993</v>
      </c>
      <c r="J10" s="60">
        <v>6017661.9220399996</v>
      </c>
      <c r="K10" s="61">
        <v>6188725.1939399997</v>
      </c>
      <c r="L10" s="60">
        <v>6627743.8604100002</v>
      </c>
      <c r="M10" s="60">
        <v>6827194.479509999</v>
      </c>
      <c r="N10" s="52"/>
      <c r="O10" s="52"/>
      <c r="P10" s="52"/>
      <c r="Q10" s="52"/>
      <c r="R10" s="52"/>
      <c r="S10" s="52"/>
      <c r="T10" s="52"/>
      <c r="U10" s="52"/>
      <c r="V10" s="52"/>
      <c r="W10" s="52"/>
      <c r="X10" s="52"/>
      <c r="Y10" s="52"/>
      <c r="Z10" s="52"/>
      <c r="AA10" s="52"/>
      <c r="AB10" s="52"/>
    </row>
    <row r="11" spans="1:28" s="62" customFormat="1" ht="15" customHeight="1" x14ac:dyDescent="0.25">
      <c r="A11" s="63" t="s">
        <v>461</v>
      </c>
      <c r="B11" s="60">
        <v>1552127.4343099999</v>
      </c>
      <c r="C11" s="60">
        <v>1885680.0671700002</v>
      </c>
      <c r="D11" s="60">
        <v>2533688.4385700002</v>
      </c>
      <c r="E11" s="60">
        <v>3244212.6769099999</v>
      </c>
      <c r="F11" s="60">
        <v>3828902.1836599996</v>
      </c>
      <c r="G11" s="60">
        <v>4530854.6741899997</v>
      </c>
      <c r="H11" s="60">
        <v>4159796.0914600003</v>
      </c>
      <c r="I11" s="60">
        <v>4632206.1421000008</v>
      </c>
      <c r="J11" s="60">
        <v>5395153.1734699998</v>
      </c>
      <c r="K11" s="61">
        <v>5528031.3171300003</v>
      </c>
      <c r="L11" s="60">
        <v>6008488.9302500002</v>
      </c>
      <c r="M11" s="60">
        <v>6289808.3677699994</v>
      </c>
      <c r="N11" s="52"/>
      <c r="O11" s="52"/>
      <c r="P11" s="52"/>
      <c r="Q11" s="52"/>
      <c r="R11" s="52"/>
      <c r="S11" s="52"/>
      <c r="T11" s="52"/>
      <c r="U11" s="52"/>
      <c r="V11" s="52"/>
      <c r="W11" s="52"/>
      <c r="X11" s="52"/>
      <c r="Y11" s="52"/>
      <c r="Z11" s="52"/>
      <c r="AA11" s="52"/>
      <c r="AB11" s="52"/>
    </row>
    <row r="12" spans="1:28" s="62" customFormat="1" ht="15" customHeight="1" x14ac:dyDescent="0.25">
      <c r="A12" s="63" t="s">
        <v>462</v>
      </c>
      <c r="B12" s="60">
        <v>0</v>
      </c>
      <c r="C12" s="60">
        <v>101.99453</v>
      </c>
      <c r="D12" s="60">
        <v>455.96083000000004</v>
      </c>
      <c r="E12" s="60">
        <v>4896.6873900000001</v>
      </c>
      <c r="F12" s="60">
        <v>6886.9849199999999</v>
      </c>
      <c r="G12" s="60">
        <v>6928.7272300000004</v>
      </c>
      <c r="H12" s="60">
        <v>376912.76237000001</v>
      </c>
      <c r="I12" s="60">
        <v>601199.87737999996</v>
      </c>
      <c r="J12" s="60">
        <v>622508.74857000005</v>
      </c>
      <c r="K12" s="61">
        <v>660693.87680999993</v>
      </c>
      <c r="L12" s="60">
        <v>619254.93015999999</v>
      </c>
      <c r="M12" s="60">
        <v>537386.11173999996</v>
      </c>
      <c r="N12" s="52"/>
      <c r="O12" s="52"/>
      <c r="P12" s="52"/>
      <c r="Q12" s="52"/>
      <c r="R12" s="52"/>
      <c r="S12" s="52"/>
      <c r="T12" s="52"/>
      <c r="U12" s="52"/>
      <c r="V12" s="52"/>
      <c r="W12" s="52"/>
      <c r="X12" s="52"/>
      <c r="Y12" s="52"/>
      <c r="Z12" s="52"/>
      <c r="AA12" s="52"/>
      <c r="AB12" s="52"/>
    </row>
    <row r="13" spans="1:28" s="62" customFormat="1" ht="15" customHeight="1" x14ac:dyDescent="0.25">
      <c r="A13" s="63" t="s">
        <v>463</v>
      </c>
      <c r="B13" s="60">
        <v>0</v>
      </c>
      <c r="C13" s="60">
        <v>238.09289000000001</v>
      </c>
      <c r="D13" s="60">
        <v>1185.52369</v>
      </c>
      <c r="E13" s="60">
        <v>5204.1306599999998</v>
      </c>
      <c r="F13" s="60">
        <v>6794.9845599999999</v>
      </c>
      <c r="G13" s="60">
        <v>6519.7216799999997</v>
      </c>
      <c r="H13" s="60">
        <v>35103.383090000003</v>
      </c>
      <c r="I13" s="60">
        <v>28966.958620000001</v>
      </c>
      <c r="J13" s="60">
        <v>36346.437810000003</v>
      </c>
      <c r="K13" s="61">
        <v>45469.628689999998</v>
      </c>
      <c r="L13" s="60">
        <v>37679.637150000002</v>
      </c>
      <c r="M13" s="60">
        <v>88728.283850000007</v>
      </c>
      <c r="N13" s="52"/>
      <c r="O13" s="52"/>
      <c r="P13" s="52"/>
      <c r="Q13" s="52"/>
      <c r="R13" s="52"/>
      <c r="S13" s="52"/>
      <c r="T13" s="52"/>
      <c r="U13" s="52"/>
      <c r="V13" s="52"/>
      <c r="W13" s="52"/>
      <c r="X13" s="52"/>
      <c r="Y13" s="52"/>
      <c r="Z13" s="52"/>
      <c r="AA13" s="52"/>
      <c r="AB13" s="52"/>
    </row>
    <row r="14" spans="1:28" s="62" customFormat="1" ht="15" customHeight="1" x14ac:dyDescent="0.25">
      <c r="A14" s="63" t="s">
        <v>464</v>
      </c>
      <c r="B14" s="60">
        <v>0</v>
      </c>
      <c r="C14" s="60">
        <v>238.09289000000001</v>
      </c>
      <c r="D14" s="60">
        <v>1185.52369</v>
      </c>
      <c r="E14" s="60">
        <v>5204.1306599999998</v>
      </c>
      <c r="F14" s="60">
        <v>6480.3633600000003</v>
      </c>
      <c r="G14" s="60">
        <v>6387.9201600000006</v>
      </c>
      <c r="H14" s="60">
        <v>34998.154350000004</v>
      </c>
      <c r="I14" s="60">
        <v>21382.160479999999</v>
      </c>
      <c r="J14" s="60">
        <v>22244.084059999997</v>
      </c>
      <c r="K14" s="61">
        <v>27221.460999999999</v>
      </c>
      <c r="L14" s="60">
        <v>20655.332290000002</v>
      </c>
      <c r="M14" s="60">
        <v>24259.434970000002</v>
      </c>
      <c r="N14" s="52"/>
      <c r="O14" s="52"/>
      <c r="P14" s="52"/>
      <c r="Q14" s="52"/>
      <c r="R14" s="52"/>
      <c r="S14" s="52"/>
      <c r="T14" s="52"/>
      <c r="U14" s="52"/>
      <c r="V14" s="52"/>
      <c r="W14" s="52"/>
      <c r="X14" s="52"/>
      <c r="Y14" s="52"/>
      <c r="Z14" s="52"/>
      <c r="AA14" s="52"/>
      <c r="AB14" s="52"/>
    </row>
    <row r="15" spans="1:28" s="62" customFormat="1" ht="15" customHeight="1" x14ac:dyDescent="0.25">
      <c r="A15" s="63" t="s">
        <v>465</v>
      </c>
      <c r="B15" s="60">
        <v>0</v>
      </c>
      <c r="C15" s="60">
        <v>0</v>
      </c>
      <c r="D15" s="60">
        <v>0</v>
      </c>
      <c r="E15" s="60">
        <v>0</v>
      </c>
      <c r="F15" s="60">
        <v>314.62119999999999</v>
      </c>
      <c r="G15" s="60">
        <v>131.80151999999998</v>
      </c>
      <c r="H15" s="60">
        <v>105.22874</v>
      </c>
      <c r="I15" s="60">
        <v>7584.7981399999999</v>
      </c>
      <c r="J15" s="60">
        <v>14102.35375</v>
      </c>
      <c r="K15" s="61">
        <v>18248.167690000002</v>
      </c>
      <c r="L15" s="60">
        <v>17024.30486</v>
      </c>
      <c r="M15" s="60">
        <v>64468.848879999998</v>
      </c>
      <c r="N15" s="52"/>
      <c r="O15" s="52"/>
      <c r="P15" s="52"/>
      <c r="Q15" s="52"/>
      <c r="R15" s="52"/>
      <c r="S15" s="52"/>
      <c r="T15" s="52"/>
      <c r="U15" s="52"/>
      <c r="V15" s="52"/>
      <c r="W15" s="52"/>
      <c r="X15" s="52"/>
      <c r="Y15" s="52"/>
      <c r="Z15" s="52"/>
      <c r="AA15" s="52"/>
      <c r="AB15" s="52"/>
    </row>
    <row r="16" spans="1:28" s="62" customFormat="1" ht="15" customHeight="1" x14ac:dyDescent="0.25">
      <c r="A16" s="63" t="s">
        <v>466</v>
      </c>
      <c r="B16" s="60">
        <v>0</v>
      </c>
      <c r="C16" s="60">
        <v>0</v>
      </c>
      <c r="D16" s="60">
        <v>5483.9552199999998</v>
      </c>
      <c r="E16" s="60">
        <v>11439.58258</v>
      </c>
      <c r="F16" s="60">
        <v>13588.96924</v>
      </c>
      <c r="G16" s="60">
        <v>17016.194820000001</v>
      </c>
      <c r="H16" s="60">
        <v>13849.36643</v>
      </c>
      <c r="I16" s="60">
        <v>40937.28314</v>
      </c>
      <c r="J16" s="60">
        <v>82795.522459999993</v>
      </c>
      <c r="K16" s="61">
        <v>79126.730040000009</v>
      </c>
      <c r="L16" s="60">
        <v>98361.922859999991</v>
      </c>
      <c r="M16" s="60">
        <v>99049.024409999998</v>
      </c>
      <c r="N16" s="52"/>
      <c r="O16" s="52"/>
      <c r="P16" s="52"/>
      <c r="Q16" s="52"/>
      <c r="R16" s="52"/>
      <c r="S16" s="52"/>
      <c r="T16" s="52"/>
      <c r="U16" s="52"/>
      <c r="V16" s="52"/>
      <c r="W16" s="52"/>
      <c r="X16" s="52"/>
      <c r="Y16" s="52"/>
      <c r="Z16" s="52"/>
      <c r="AA16" s="52"/>
      <c r="AB16" s="52"/>
    </row>
    <row r="17" spans="1:28" s="62" customFormat="1" ht="15" customHeight="1" x14ac:dyDescent="0.25">
      <c r="A17" s="63" t="s">
        <v>467</v>
      </c>
      <c r="B17" s="60">
        <v>0</v>
      </c>
      <c r="C17" s="60">
        <v>0</v>
      </c>
      <c r="D17" s="60">
        <v>5442.9860699999999</v>
      </c>
      <c r="E17" s="60">
        <v>11169.441939999999</v>
      </c>
      <c r="F17" s="60">
        <v>13549.746289999999</v>
      </c>
      <c r="G17" s="60">
        <v>16723.901229999999</v>
      </c>
      <c r="H17" s="60">
        <v>13684.610140000001</v>
      </c>
      <c r="I17" s="60">
        <v>37700.270200000006</v>
      </c>
      <c r="J17" s="60">
        <v>71397.79578</v>
      </c>
      <c r="K17" s="61">
        <v>66342.056710000004</v>
      </c>
      <c r="L17" s="60">
        <v>65097.234799999998</v>
      </c>
      <c r="M17" s="60">
        <v>65374.603640000001</v>
      </c>
      <c r="N17" s="52"/>
      <c r="O17" s="52"/>
      <c r="P17" s="52"/>
      <c r="Q17" s="52"/>
      <c r="R17" s="52"/>
      <c r="S17" s="52"/>
      <c r="T17" s="52"/>
      <c r="U17" s="52"/>
      <c r="V17" s="52"/>
      <c r="W17" s="52"/>
      <c r="X17" s="52"/>
      <c r="Y17" s="52"/>
      <c r="Z17" s="52"/>
      <c r="AA17" s="52"/>
      <c r="AB17" s="52"/>
    </row>
    <row r="18" spans="1:28" s="62" customFormat="1" ht="15" customHeight="1" x14ac:dyDescent="0.25">
      <c r="A18" s="63" t="s">
        <v>468</v>
      </c>
      <c r="B18" s="60">
        <v>0</v>
      </c>
      <c r="C18" s="60">
        <v>0</v>
      </c>
      <c r="D18" s="60">
        <v>40.969149999999999</v>
      </c>
      <c r="E18" s="60">
        <v>270.14064000000002</v>
      </c>
      <c r="F18" s="60">
        <v>39.222949999999997</v>
      </c>
      <c r="G18" s="60">
        <v>292.29359000000005</v>
      </c>
      <c r="H18" s="60">
        <v>164.75629000000001</v>
      </c>
      <c r="I18" s="60">
        <v>3237.0129400000001</v>
      </c>
      <c r="J18" s="60">
        <v>11397.72668</v>
      </c>
      <c r="K18" s="61">
        <v>12784.67333</v>
      </c>
      <c r="L18" s="60">
        <v>33264.68806</v>
      </c>
      <c r="M18" s="60">
        <v>33674.420769999997</v>
      </c>
      <c r="N18" s="52"/>
      <c r="O18" s="52"/>
      <c r="P18" s="52"/>
      <c r="Q18" s="52"/>
      <c r="R18" s="52"/>
      <c r="S18" s="52"/>
      <c r="T18" s="52"/>
      <c r="U18" s="52"/>
      <c r="V18" s="52"/>
      <c r="W18" s="52"/>
      <c r="X18" s="52"/>
      <c r="Y18" s="52"/>
      <c r="Z18" s="52"/>
      <c r="AA18" s="52"/>
      <c r="AB18" s="52"/>
    </row>
    <row r="19" spans="1:28" s="62" customFormat="1" ht="15" customHeight="1" x14ac:dyDescent="0.25">
      <c r="A19" s="63" t="s">
        <v>38</v>
      </c>
      <c r="B19" s="60">
        <v>10237.28866</v>
      </c>
      <c r="C19" s="60">
        <v>15127.060380000001</v>
      </c>
      <c r="D19" s="60">
        <v>25297.943079999997</v>
      </c>
      <c r="E19" s="60">
        <v>36336.759060000004</v>
      </c>
      <c r="F19" s="60">
        <v>53580.459259999996</v>
      </c>
      <c r="G19" s="60">
        <v>172323.94190000001</v>
      </c>
      <c r="H19" s="60">
        <v>194268.03704</v>
      </c>
      <c r="I19" s="60">
        <v>212306.0876</v>
      </c>
      <c r="J19" s="60">
        <v>227584.09823</v>
      </c>
      <c r="K19" s="61">
        <v>238467.01150999998</v>
      </c>
      <c r="L19" s="60">
        <v>247490.15922</v>
      </c>
      <c r="M19" s="60">
        <v>244242.30700999999</v>
      </c>
      <c r="N19" s="52"/>
      <c r="O19" s="52"/>
      <c r="P19" s="52"/>
      <c r="Q19" s="52"/>
      <c r="R19" s="52"/>
      <c r="S19" s="52"/>
      <c r="T19" s="52"/>
      <c r="U19" s="52"/>
      <c r="V19" s="52"/>
      <c r="W19" s="52"/>
      <c r="X19" s="52"/>
      <c r="Y19" s="52"/>
      <c r="Z19" s="52"/>
      <c r="AA19" s="52"/>
      <c r="AB19" s="52"/>
    </row>
    <row r="20" spans="1:28" s="62" customFormat="1" ht="15" customHeight="1" x14ac:dyDescent="0.25">
      <c r="A20" s="63" t="s">
        <v>469</v>
      </c>
      <c r="B20" s="60">
        <v>-75562.909290000011</v>
      </c>
      <c r="C20" s="60">
        <v>-76187.356830000004</v>
      </c>
      <c r="D20" s="60">
        <v>-80439.182760000011</v>
      </c>
      <c r="E20" s="60">
        <v>-76524.406450000009</v>
      </c>
      <c r="F20" s="60">
        <v>-69694.566659999997</v>
      </c>
      <c r="G20" s="60">
        <v>-70873.49639</v>
      </c>
      <c r="H20" s="60">
        <v>-83690.321280000004</v>
      </c>
      <c r="I20" s="60">
        <v>-108256.80237</v>
      </c>
      <c r="J20" s="60">
        <v>-123009.64865</v>
      </c>
      <c r="K20" s="61">
        <v>-140293.80755</v>
      </c>
      <c r="L20" s="60">
        <v>-146205.68467000002</v>
      </c>
      <c r="M20" s="60">
        <v>-148002.24989000004</v>
      </c>
      <c r="N20" s="52"/>
      <c r="O20" s="52"/>
      <c r="P20" s="52"/>
      <c r="Q20" s="52"/>
      <c r="R20" s="52"/>
      <c r="S20" s="52"/>
      <c r="T20" s="52"/>
      <c r="U20" s="52"/>
      <c r="V20" s="52"/>
      <c r="W20" s="52"/>
      <c r="X20" s="52"/>
      <c r="Y20" s="52"/>
      <c r="Z20" s="52"/>
      <c r="AA20" s="52"/>
      <c r="AB20" s="52"/>
    </row>
    <row r="21" spans="1:28" s="62" customFormat="1" ht="15" customHeight="1" x14ac:dyDescent="0.25">
      <c r="A21" s="59" t="s">
        <v>68</v>
      </c>
      <c r="B21" s="60">
        <v>3417.3564200000001</v>
      </c>
      <c r="C21" s="60">
        <v>3872.97883</v>
      </c>
      <c r="D21" s="60">
        <v>11960.472599999999</v>
      </c>
      <c r="E21" s="60">
        <v>5371.7016700000004</v>
      </c>
      <c r="F21" s="60">
        <v>7144.6997899999997</v>
      </c>
      <c r="G21" s="60">
        <v>7990.2418899999993</v>
      </c>
      <c r="H21" s="60">
        <v>7035.8343499999992</v>
      </c>
      <c r="I21" s="60">
        <v>5503.2050499999996</v>
      </c>
      <c r="J21" s="60">
        <v>46041.675009999999</v>
      </c>
      <c r="K21" s="61">
        <v>7150.5092800000002</v>
      </c>
      <c r="L21" s="60">
        <v>7171.9485000000004</v>
      </c>
      <c r="M21" s="60">
        <v>7075.5101699999996</v>
      </c>
      <c r="N21" s="52"/>
      <c r="O21" s="52"/>
      <c r="P21" s="52"/>
      <c r="Q21" s="52"/>
      <c r="R21" s="52"/>
      <c r="S21" s="52"/>
      <c r="T21" s="52"/>
      <c r="U21" s="52"/>
      <c r="V21" s="52"/>
      <c r="W21" s="52"/>
      <c r="X21" s="52"/>
      <c r="Y21" s="52"/>
      <c r="Z21" s="52"/>
      <c r="AA21" s="52"/>
      <c r="AB21" s="52"/>
    </row>
    <row r="22" spans="1:28" s="62" customFormat="1" ht="15" customHeight="1" x14ac:dyDescent="0.25">
      <c r="A22" s="59" t="s">
        <v>74</v>
      </c>
      <c r="B22" s="60">
        <v>0</v>
      </c>
      <c r="C22" s="60">
        <v>0</v>
      </c>
      <c r="D22" s="60">
        <v>0</v>
      </c>
      <c r="E22" s="60">
        <v>0</v>
      </c>
      <c r="F22" s="60">
        <v>2170.9320299999999</v>
      </c>
      <c r="G22" s="60">
        <v>1877.4249499999999</v>
      </c>
      <c r="H22" s="60">
        <v>130.96244999999999</v>
      </c>
      <c r="I22" s="60">
        <v>1652.47504</v>
      </c>
      <c r="J22" s="60">
        <v>28483.57401</v>
      </c>
      <c r="K22" s="61">
        <v>23896.599480000001</v>
      </c>
      <c r="L22" s="60">
        <v>8809.6335599999948</v>
      </c>
      <c r="M22" s="60">
        <v>16918.550639999994</v>
      </c>
      <c r="N22" s="52"/>
      <c r="O22" s="52"/>
      <c r="P22" s="52"/>
      <c r="Q22" s="52"/>
      <c r="R22" s="52"/>
      <c r="S22" s="52"/>
      <c r="T22" s="52"/>
      <c r="U22" s="52"/>
      <c r="V22" s="52"/>
      <c r="W22" s="52"/>
      <c r="X22" s="52"/>
      <c r="Y22" s="52"/>
      <c r="Z22" s="52"/>
      <c r="AA22" s="52"/>
      <c r="AB22" s="52"/>
    </row>
    <row r="23" spans="1:28" s="62" customFormat="1" ht="15" customHeight="1" x14ac:dyDescent="0.25">
      <c r="A23" s="59" t="s">
        <v>470</v>
      </c>
      <c r="B23" s="60">
        <v>177137.31</v>
      </c>
      <c r="C23" s="60">
        <v>294010.51874999999</v>
      </c>
      <c r="D23" s="60">
        <v>404160.53443</v>
      </c>
      <c r="E23" s="60">
        <v>427233.46183999995</v>
      </c>
      <c r="F23" s="60">
        <v>834552.09460000007</v>
      </c>
      <c r="G23" s="60">
        <v>949042.61014999996</v>
      </c>
      <c r="H23" s="60">
        <v>1075627.80382</v>
      </c>
      <c r="I23" s="60">
        <v>1064132.5024900001</v>
      </c>
      <c r="J23" s="60">
        <v>1089316.3524100001</v>
      </c>
      <c r="K23" s="61">
        <v>1082033.7480599999</v>
      </c>
      <c r="L23" s="60">
        <v>1236745.58852</v>
      </c>
      <c r="M23" s="60">
        <v>1436256.4289299999</v>
      </c>
      <c r="N23" s="52"/>
      <c r="O23" s="52"/>
      <c r="P23" s="52"/>
      <c r="Q23" s="52"/>
      <c r="R23" s="52"/>
      <c r="S23" s="52"/>
      <c r="T23" s="52"/>
      <c r="U23" s="52"/>
      <c r="V23" s="52"/>
      <c r="W23" s="52"/>
      <c r="X23" s="52"/>
      <c r="Y23" s="52"/>
      <c r="Z23" s="52"/>
      <c r="AA23" s="52"/>
      <c r="AB23" s="52"/>
    </row>
    <row r="24" spans="1:28" s="62" customFormat="1" ht="15" customHeight="1" x14ac:dyDescent="0.25">
      <c r="A24" s="59" t="s">
        <v>84</v>
      </c>
      <c r="B24" s="60">
        <v>10914.90108</v>
      </c>
      <c r="C24" s="60">
        <v>12228.05315</v>
      </c>
      <c r="D24" s="60">
        <v>13807.42438</v>
      </c>
      <c r="E24" s="60">
        <v>20190.886589999998</v>
      </c>
      <c r="F24" s="60">
        <v>19343.554960000001</v>
      </c>
      <c r="G24" s="60">
        <v>17240.276320000001</v>
      </c>
      <c r="H24" s="60">
        <v>14798.949689999999</v>
      </c>
      <c r="I24" s="60">
        <v>17316.33322</v>
      </c>
      <c r="J24" s="60">
        <v>46503.329170000005</v>
      </c>
      <c r="K24" s="61">
        <v>47400.166899999997</v>
      </c>
      <c r="L24" s="60">
        <v>54465.659749999999</v>
      </c>
      <c r="M24" s="60">
        <v>81207.571500000005</v>
      </c>
      <c r="N24" s="52"/>
      <c r="O24" s="52"/>
      <c r="P24" s="52"/>
      <c r="Q24" s="52"/>
      <c r="R24" s="52"/>
      <c r="S24" s="52"/>
      <c r="T24" s="52"/>
      <c r="U24" s="52"/>
      <c r="V24" s="52"/>
      <c r="W24" s="52"/>
      <c r="X24" s="52"/>
      <c r="Y24" s="52"/>
      <c r="Z24" s="52"/>
      <c r="AA24" s="52"/>
      <c r="AB24" s="52"/>
    </row>
    <row r="25" spans="1:28" s="62" customFormat="1" ht="15" customHeight="1" x14ac:dyDescent="0.25">
      <c r="A25" s="59" t="s">
        <v>471</v>
      </c>
      <c r="B25" s="60">
        <v>2668.92848</v>
      </c>
      <c r="C25" s="60">
        <v>1611.7813899999999</v>
      </c>
      <c r="D25" s="60">
        <v>2145.3939300000002</v>
      </c>
      <c r="E25" s="60">
        <v>3408.6325899999997</v>
      </c>
      <c r="F25" s="60">
        <v>3052.9101800000003</v>
      </c>
      <c r="G25" s="60">
        <v>1698.2263400000002</v>
      </c>
      <c r="H25" s="60">
        <v>1714.1817800000001</v>
      </c>
      <c r="I25" s="60">
        <v>1994.7172</v>
      </c>
      <c r="J25" s="60">
        <v>2159.8528500000002</v>
      </c>
      <c r="K25" s="61">
        <v>2362.4947200000001</v>
      </c>
      <c r="L25" s="60">
        <v>1040.2704200000001</v>
      </c>
      <c r="M25" s="60">
        <v>1150.17436</v>
      </c>
      <c r="N25" s="52"/>
      <c r="O25" s="52"/>
      <c r="P25" s="52"/>
      <c r="Q25" s="52"/>
      <c r="R25" s="52"/>
      <c r="S25" s="52"/>
      <c r="T25" s="52"/>
      <c r="U25" s="52"/>
      <c r="V25" s="52"/>
      <c r="W25" s="52"/>
      <c r="X25" s="52"/>
      <c r="Y25" s="52"/>
      <c r="Z25" s="52"/>
      <c r="AA25" s="52"/>
      <c r="AB25" s="52"/>
    </row>
    <row r="26" spans="1:28" s="64" customFormat="1" ht="15" customHeight="1" thickBot="1" x14ac:dyDescent="0.3">
      <c r="A26" s="59" t="s">
        <v>100</v>
      </c>
      <c r="B26" s="60">
        <v>365060.73243999999</v>
      </c>
      <c r="C26" s="60">
        <v>421873.31406999996</v>
      </c>
      <c r="D26" s="60">
        <v>475407.52030999999</v>
      </c>
      <c r="E26" s="60">
        <v>581751.58742999996</v>
      </c>
      <c r="F26" s="60">
        <v>692315.46877000004</v>
      </c>
      <c r="G26" s="60">
        <v>720553.92080999992</v>
      </c>
      <c r="H26" s="60">
        <v>715250.27591999993</v>
      </c>
      <c r="I26" s="60">
        <v>711370.30788999994</v>
      </c>
      <c r="J26" s="60">
        <v>701605.17598000006</v>
      </c>
      <c r="K26" s="61">
        <v>670317.45607000007</v>
      </c>
      <c r="L26" s="60">
        <v>676695.54983999999</v>
      </c>
      <c r="M26" s="60">
        <v>632159.89650000003</v>
      </c>
      <c r="N26" s="52"/>
      <c r="O26" s="52"/>
      <c r="P26" s="52"/>
      <c r="Q26" s="52"/>
      <c r="R26" s="52"/>
      <c r="S26" s="52"/>
      <c r="T26" s="52"/>
      <c r="U26" s="52"/>
      <c r="V26" s="52"/>
      <c r="W26" s="52"/>
      <c r="X26" s="52"/>
      <c r="Y26" s="52"/>
      <c r="Z26" s="52"/>
      <c r="AA26" s="52"/>
      <c r="AB26" s="52"/>
    </row>
    <row r="27" spans="1:28" ht="15" customHeight="1" thickTop="1" thickBot="1" x14ac:dyDescent="0.3">
      <c r="A27" s="543" t="s">
        <v>472</v>
      </c>
      <c r="B27" s="544">
        <v>1780051.96477</v>
      </c>
      <c r="C27" s="544">
        <v>2266993.9284299999</v>
      </c>
      <c r="D27" s="544">
        <v>2986189.5417199996</v>
      </c>
      <c r="E27" s="544">
        <v>3787857.0433700001</v>
      </c>
      <c r="F27" s="544">
        <v>4936844.1802700004</v>
      </c>
      <c r="G27" s="544">
        <v>6498334.6071300004</v>
      </c>
      <c r="H27" s="544">
        <v>6908322.7295600008</v>
      </c>
      <c r="I27" s="544">
        <v>7332476.3367499998</v>
      </c>
      <c r="J27" s="544">
        <v>8484965.6081900001</v>
      </c>
      <c r="K27" s="57">
        <v>8580320.5341499988</v>
      </c>
      <c r="L27" s="544">
        <v>9198549.7054200023</v>
      </c>
      <c r="M27" s="544">
        <v>9522454.1414899994</v>
      </c>
      <c r="N27" s="52"/>
      <c r="O27" s="52"/>
      <c r="P27" s="52"/>
      <c r="Q27" s="52"/>
      <c r="R27" s="52"/>
      <c r="S27" s="52"/>
      <c r="T27" s="52"/>
      <c r="U27" s="52"/>
      <c r="V27" s="52"/>
      <c r="W27" s="52"/>
      <c r="X27" s="52"/>
      <c r="Y27" s="52"/>
      <c r="Z27" s="52"/>
      <c r="AA27" s="52"/>
      <c r="AB27" s="52"/>
    </row>
    <row r="28" spans="1:28" s="62" customFormat="1" ht="15" customHeight="1" thickTop="1" x14ac:dyDescent="0.25">
      <c r="A28" s="59" t="s">
        <v>473</v>
      </c>
      <c r="B28" s="60">
        <v>223036.06664999999</v>
      </c>
      <c r="C28" s="60">
        <v>929801.73284000007</v>
      </c>
      <c r="D28" s="60">
        <v>1848995.7657399999</v>
      </c>
      <c r="E28" s="60">
        <v>2448022.9246900002</v>
      </c>
      <c r="F28" s="60">
        <v>3270963.2093500001</v>
      </c>
      <c r="G28" s="60">
        <v>4164228.74474</v>
      </c>
      <c r="H28" s="60">
        <v>4180403.3288499997</v>
      </c>
      <c r="I28" s="60">
        <v>4548226.7915000003</v>
      </c>
      <c r="J28" s="60">
        <v>1337415.16732</v>
      </c>
      <c r="K28" s="61">
        <v>1193256.8857400001</v>
      </c>
      <c r="L28" s="60">
        <v>4595575.5852700006</v>
      </c>
      <c r="M28" s="60">
        <v>4427061.4958600001</v>
      </c>
      <c r="N28" s="52"/>
      <c r="O28" s="52"/>
      <c r="P28" s="52"/>
      <c r="Q28" s="52"/>
      <c r="R28" s="52"/>
      <c r="S28" s="52"/>
      <c r="T28" s="52"/>
      <c r="U28" s="52"/>
      <c r="V28" s="52"/>
      <c r="W28" s="52"/>
      <c r="X28" s="52"/>
      <c r="Y28" s="52"/>
      <c r="Z28" s="52"/>
      <c r="AA28" s="52"/>
      <c r="AB28" s="52"/>
    </row>
    <row r="29" spans="1:28" s="62" customFormat="1" ht="15" customHeight="1" x14ac:dyDescent="0.25">
      <c r="A29" s="63" t="s">
        <v>474</v>
      </c>
      <c r="B29" s="60">
        <v>0</v>
      </c>
      <c r="C29" s="60">
        <v>0</v>
      </c>
      <c r="D29" s="60">
        <v>0</v>
      </c>
      <c r="E29" s="60">
        <v>0</v>
      </c>
      <c r="F29" s="60">
        <v>0</v>
      </c>
      <c r="G29" s="60">
        <v>0</v>
      </c>
      <c r="H29" s="60">
        <v>0</v>
      </c>
      <c r="I29" s="60">
        <v>0</v>
      </c>
      <c r="J29" s="60">
        <v>0</v>
      </c>
      <c r="K29" s="61">
        <v>0</v>
      </c>
      <c r="L29" s="60">
        <v>0</v>
      </c>
      <c r="M29" s="60">
        <v>0</v>
      </c>
      <c r="N29" s="52"/>
      <c r="O29" s="52"/>
      <c r="P29" s="52"/>
      <c r="Q29" s="52"/>
      <c r="R29" s="52"/>
      <c r="S29" s="52"/>
      <c r="T29" s="52"/>
      <c r="U29" s="52"/>
      <c r="V29" s="52"/>
      <c r="W29" s="52"/>
      <c r="X29" s="52"/>
      <c r="Y29" s="52"/>
      <c r="Z29" s="52"/>
      <c r="AA29" s="52"/>
      <c r="AB29" s="52"/>
    </row>
    <row r="30" spans="1:28" s="62" customFormat="1" ht="15" customHeight="1" x14ac:dyDescent="0.25">
      <c r="A30" s="63" t="s">
        <v>475</v>
      </c>
      <c r="B30" s="60">
        <v>0</v>
      </c>
      <c r="C30" s="60">
        <v>0</v>
      </c>
      <c r="D30" s="60">
        <v>0</v>
      </c>
      <c r="E30" s="60">
        <v>0</v>
      </c>
      <c r="F30" s="60">
        <v>0</v>
      </c>
      <c r="G30" s="60">
        <v>0</v>
      </c>
      <c r="H30" s="60">
        <v>0</v>
      </c>
      <c r="I30" s="60">
        <v>0</v>
      </c>
      <c r="J30" s="60">
        <v>0</v>
      </c>
      <c r="K30" s="61">
        <v>0</v>
      </c>
      <c r="L30" s="60">
        <v>0</v>
      </c>
      <c r="M30" s="60">
        <v>0</v>
      </c>
      <c r="N30" s="52"/>
      <c r="O30" s="52"/>
      <c r="P30" s="52"/>
      <c r="Q30" s="52"/>
      <c r="R30" s="52"/>
      <c r="S30" s="52"/>
      <c r="T30" s="52"/>
      <c r="U30" s="52"/>
      <c r="V30" s="52"/>
      <c r="W30" s="52"/>
      <c r="X30" s="52"/>
      <c r="Y30" s="52"/>
      <c r="Z30" s="52"/>
      <c r="AA30" s="52"/>
      <c r="AB30" s="52"/>
    </row>
    <row r="31" spans="1:28" s="62" customFormat="1" ht="15" customHeight="1" x14ac:dyDescent="0.25">
      <c r="A31" s="63" t="s">
        <v>476</v>
      </c>
      <c r="B31" s="60">
        <v>0</v>
      </c>
      <c r="C31" s="60">
        <v>0</v>
      </c>
      <c r="D31" s="60">
        <v>0</v>
      </c>
      <c r="E31" s="60">
        <v>0</v>
      </c>
      <c r="F31" s="60">
        <v>0</v>
      </c>
      <c r="G31" s="60">
        <v>0</v>
      </c>
      <c r="H31" s="60">
        <v>0</v>
      </c>
      <c r="I31" s="60">
        <v>0</v>
      </c>
      <c r="J31" s="60">
        <v>0</v>
      </c>
      <c r="K31" s="61">
        <v>0</v>
      </c>
      <c r="L31" s="60">
        <v>0</v>
      </c>
      <c r="M31" s="60">
        <v>0</v>
      </c>
      <c r="N31" s="52"/>
      <c r="O31" s="52"/>
      <c r="P31" s="52"/>
      <c r="Q31" s="52"/>
      <c r="R31" s="52"/>
      <c r="S31" s="52"/>
      <c r="T31" s="52"/>
      <c r="U31" s="52"/>
      <c r="V31" s="52"/>
      <c r="W31" s="52"/>
      <c r="X31" s="52"/>
      <c r="Y31" s="52"/>
      <c r="Z31" s="52"/>
      <c r="AA31" s="52"/>
      <c r="AB31" s="52"/>
    </row>
    <row r="32" spans="1:28" s="62" customFormat="1" ht="15" customHeight="1" x14ac:dyDescent="0.25">
      <c r="A32" s="63" t="s">
        <v>477</v>
      </c>
      <c r="B32" s="60">
        <v>0</v>
      </c>
      <c r="C32" s="60">
        <v>0</v>
      </c>
      <c r="D32" s="60">
        <v>0</v>
      </c>
      <c r="E32" s="60">
        <v>0</v>
      </c>
      <c r="F32" s="60">
        <v>0</v>
      </c>
      <c r="G32" s="60">
        <v>0</v>
      </c>
      <c r="H32" s="60">
        <v>0</v>
      </c>
      <c r="I32" s="60">
        <v>0</v>
      </c>
      <c r="J32" s="60">
        <v>0</v>
      </c>
      <c r="K32" s="61">
        <v>0</v>
      </c>
      <c r="L32" s="60">
        <v>0</v>
      </c>
      <c r="M32" s="60">
        <v>0</v>
      </c>
      <c r="N32" s="52"/>
      <c r="O32" s="52"/>
      <c r="P32" s="52"/>
      <c r="Q32" s="52"/>
      <c r="R32" s="52"/>
      <c r="S32" s="52"/>
      <c r="T32" s="52"/>
      <c r="U32" s="52"/>
      <c r="V32" s="52"/>
      <c r="W32" s="52"/>
      <c r="X32" s="52"/>
      <c r="Y32" s="52"/>
      <c r="Z32" s="52"/>
      <c r="AA32" s="52"/>
      <c r="AB32" s="52"/>
    </row>
    <row r="33" spans="1:28" s="62" customFormat="1" ht="15" customHeight="1" x14ac:dyDescent="0.25">
      <c r="A33" s="63" t="s">
        <v>478</v>
      </c>
      <c r="B33" s="60">
        <v>223000</v>
      </c>
      <c r="C33" s="60">
        <v>913860</v>
      </c>
      <c r="D33" s="60">
        <v>1805199</v>
      </c>
      <c r="E33" s="60">
        <v>2351510</v>
      </c>
      <c r="F33" s="60">
        <v>3142023.13858</v>
      </c>
      <c r="G33" s="60">
        <v>3980121.2406000001</v>
      </c>
      <c r="H33" s="60">
        <v>3999937.96324</v>
      </c>
      <c r="I33" s="60">
        <v>4346356.0021200003</v>
      </c>
      <c r="J33" s="60">
        <v>1289111.83922</v>
      </c>
      <c r="K33" s="61">
        <v>1148576.33662</v>
      </c>
      <c r="L33" s="60">
        <v>4321169.5862199999</v>
      </c>
      <c r="M33" s="60">
        <v>4149303.64915</v>
      </c>
      <c r="N33" s="52"/>
      <c r="O33" s="52"/>
      <c r="P33" s="52"/>
      <c r="Q33" s="52"/>
      <c r="R33" s="52"/>
      <c r="S33" s="52"/>
      <c r="T33" s="52"/>
      <c r="U33" s="52"/>
      <c r="V33" s="52"/>
      <c r="W33" s="52"/>
      <c r="X33" s="52"/>
      <c r="Y33" s="52"/>
      <c r="Z33" s="52"/>
      <c r="AA33" s="52"/>
      <c r="AB33" s="52"/>
    </row>
    <row r="34" spans="1:28" s="62" customFormat="1" ht="15" customHeight="1" x14ac:dyDescent="0.25">
      <c r="A34" s="63" t="s">
        <v>479</v>
      </c>
      <c r="B34" s="60">
        <v>36.066650000000003</v>
      </c>
      <c r="C34" s="60">
        <v>15941.732840000001</v>
      </c>
      <c r="D34" s="60">
        <v>43796.765740000003</v>
      </c>
      <c r="E34" s="60">
        <v>96512.92469</v>
      </c>
      <c r="F34" s="60">
        <v>128940.07076999999</v>
      </c>
      <c r="G34" s="60">
        <v>184107.50413999998</v>
      </c>
      <c r="H34" s="60">
        <v>180465.36561000001</v>
      </c>
      <c r="I34" s="60">
        <v>201870.78938</v>
      </c>
      <c r="J34" s="60">
        <v>48303.328099999999</v>
      </c>
      <c r="K34" s="61">
        <v>44680.549119999996</v>
      </c>
      <c r="L34" s="60">
        <v>274405.99904999998</v>
      </c>
      <c r="M34" s="60">
        <v>277757.84670999995</v>
      </c>
      <c r="N34" s="52"/>
      <c r="O34" s="52"/>
      <c r="P34" s="52"/>
      <c r="Q34" s="52"/>
      <c r="R34" s="52"/>
      <c r="S34" s="52"/>
      <c r="T34" s="52"/>
      <c r="U34" s="52"/>
      <c r="V34" s="52"/>
      <c r="W34" s="52"/>
      <c r="X34" s="52"/>
      <c r="Y34" s="52"/>
      <c r="Z34" s="52"/>
      <c r="AA34" s="52"/>
      <c r="AB34" s="52"/>
    </row>
    <row r="35" spans="1:28" s="62" customFormat="1" ht="15" customHeight="1" x14ac:dyDescent="0.25">
      <c r="A35" s="59" t="s">
        <v>480</v>
      </c>
      <c r="B35" s="60">
        <v>0</v>
      </c>
      <c r="C35" s="60">
        <v>0</v>
      </c>
      <c r="D35" s="60">
        <v>0</v>
      </c>
      <c r="E35" s="60">
        <v>0</v>
      </c>
      <c r="F35" s="60">
        <v>0</v>
      </c>
      <c r="G35" s="60">
        <v>0</v>
      </c>
      <c r="H35" s="60">
        <v>0</v>
      </c>
      <c r="I35" s="60">
        <v>0</v>
      </c>
      <c r="J35" s="60">
        <v>0</v>
      </c>
      <c r="K35" s="61">
        <v>0</v>
      </c>
      <c r="L35" s="60">
        <v>0</v>
      </c>
      <c r="M35" s="60">
        <v>0</v>
      </c>
      <c r="N35" s="52"/>
      <c r="O35" s="52"/>
      <c r="P35" s="52"/>
      <c r="Q35" s="52"/>
      <c r="R35" s="52"/>
      <c r="S35" s="52"/>
      <c r="T35" s="52"/>
      <c r="U35" s="52"/>
      <c r="V35" s="52"/>
      <c r="W35" s="52"/>
      <c r="X35" s="52"/>
      <c r="Y35" s="52"/>
      <c r="Z35" s="52"/>
      <c r="AA35" s="52"/>
      <c r="AB35" s="52"/>
    </row>
    <row r="36" spans="1:28" s="62" customFormat="1" ht="15" customHeight="1" x14ac:dyDescent="0.25">
      <c r="A36" s="59" t="s">
        <v>481</v>
      </c>
      <c r="B36" s="60">
        <v>920347.80855999992</v>
      </c>
      <c r="C36" s="60">
        <v>876343.64245000004</v>
      </c>
      <c r="D36" s="60">
        <v>856566.92619000003</v>
      </c>
      <c r="E36" s="60">
        <v>1220221.5493099999</v>
      </c>
      <c r="F36" s="60">
        <v>1614354.1113900002</v>
      </c>
      <c r="G36" s="60">
        <v>2236792.3911700002</v>
      </c>
      <c r="H36" s="60">
        <v>2666128.4313600003</v>
      </c>
      <c r="I36" s="60">
        <v>2697253.1375899999</v>
      </c>
      <c r="J36" s="60">
        <v>3529854.6035199999</v>
      </c>
      <c r="K36" s="61">
        <v>3748935.1206700001</v>
      </c>
      <c r="L36" s="60">
        <v>4397460.6789499996</v>
      </c>
      <c r="M36" s="60">
        <v>4879513.37598</v>
      </c>
      <c r="N36" s="52"/>
      <c r="O36" s="52"/>
      <c r="P36" s="52"/>
      <c r="Q36" s="52"/>
      <c r="R36" s="52"/>
      <c r="S36" s="52"/>
      <c r="T36" s="52"/>
      <c r="U36" s="52"/>
      <c r="V36" s="52"/>
      <c r="W36" s="52"/>
      <c r="X36" s="52"/>
      <c r="Y36" s="52"/>
      <c r="Z36" s="52"/>
      <c r="AA36" s="52"/>
      <c r="AB36" s="52"/>
    </row>
    <row r="37" spans="1:28" s="62" customFormat="1" ht="15" customHeight="1" x14ac:dyDescent="0.25">
      <c r="A37" s="59" t="s">
        <v>482</v>
      </c>
      <c r="B37" s="60">
        <v>9517.8359700000001</v>
      </c>
      <c r="C37" s="60">
        <v>11077.612499999999</v>
      </c>
      <c r="D37" s="60">
        <v>14666.026260000001</v>
      </c>
      <c r="E37" s="60">
        <v>19368.209170000002</v>
      </c>
      <c r="F37" s="60">
        <v>30173.757600000001</v>
      </c>
      <c r="G37" s="60">
        <v>33716.231690000001</v>
      </c>
      <c r="H37" s="60">
        <v>33734.248479999995</v>
      </c>
      <c r="I37" s="60">
        <v>40961.861939999995</v>
      </c>
      <c r="J37" s="60">
        <v>36900.516689999997</v>
      </c>
      <c r="K37" s="61">
        <v>45353.10194</v>
      </c>
      <c r="L37" s="60">
        <v>53048.804660000002</v>
      </c>
      <c r="M37" s="60">
        <v>60025.439590000009</v>
      </c>
      <c r="N37" s="52"/>
      <c r="O37" s="52"/>
      <c r="P37" s="52"/>
      <c r="Q37" s="52"/>
      <c r="R37" s="52"/>
      <c r="S37" s="52"/>
      <c r="T37" s="52"/>
      <c r="U37" s="52"/>
      <c r="V37" s="52"/>
      <c r="W37" s="52"/>
      <c r="X37" s="52"/>
      <c r="Y37" s="52"/>
      <c r="Z37" s="52"/>
      <c r="AA37" s="52"/>
      <c r="AB37" s="52"/>
    </row>
    <row r="38" spans="1:28" s="62" customFormat="1" ht="15" customHeight="1" x14ac:dyDescent="0.25">
      <c r="A38" s="59" t="s">
        <v>145</v>
      </c>
      <c r="B38" s="60">
        <v>5159.3535899999997</v>
      </c>
      <c r="C38" s="60">
        <v>6992.5106399999995</v>
      </c>
      <c r="D38" s="60">
        <v>10415.633529999999</v>
      </c>
      <c r="E38" s="60">
        <v>15030.670199999999</v>
      </c>
      <c r="F38" s="60">
        <v>21353.101930000001</v>
      </c>
      <c r="G38" s="60">
        <v>25750.239530000003</v>
      </c>
      <c r="H38" s="60">
        <v>28056.720870000001</v>
      </c>
      <c r="I38" s="60">
        <v>36161.221409999998</v>
      </c>
      <c r="J38" s="60">
        <v>44176.711170000002</v>
      </c>
      <c r="K38" s="61">
        <v>45010.264640000001</v>
      </c>
      <c r="L38" s="60">
        <v>49336.262879999995</v>
      </c>
      <c r="M38" s="60">
        <v>50696.890639999998</v>
      </c>
      <c r="N38" s="52"/>
      <c r="O38" s="52"/>
      <c r="P38" s="52"/>
      <c r="Q38" s="52"/>
      <c r="R38" s="52"/>
      <c r="S38" s="52"/>
      <c r="T38" s="52"/>
      <c r="U38" s="52"/>
      <c r="V38" s="52"/>
      <c r="W38" s="52"/>
      <c r="X38" s="52"/>
      <c r="Y38" s="52"/>
      <c r="Z38" s="52"/>
      <c r="AA38" s="52"/>
      <c r="AB38" s="52"/>
    </row>
    <row r="39" spans="1:28" s="62" customFormat="1" ht="15" customHeight="1" x14ac:dyDescent="0.25">
      <c r="A39" s="59" t="s">
        <v>152</v>
      </c>
      <c r="B39" s="60">
        <v>621990.9</v>
      </c>
      <c r="C39" s="60">
        <v>442778.43</v>
      </c>
      <c r="D39" s="60">
        <v>255545.19</v>
      </c>
      <c r="E39" s="60">
        <v>85213.69</v>
      </c>
      <c r="F39" s="60">
        <v>0</v>
      </c>
      <c r="G39" s="60">
        <v>0</v>
      </c>
      <c r="H39" s="60">
        <v>0</v>
      </c>
      <c r="I39" s="60">
        <v>0</v>
      </c>
      <c r="J39" s="60">
        <v>103047.56455</v>
      </c>
      <c r="K39" s="61">
        <v>105089.5643</v>
      </c>
      <c r="L39" s="60">
        <v>103128.37366</v>
      </c>
      <c r="M39" s="60">
        <v>105156.93942</v>
      </c>
      <c r="N39" s="52"/>
      <c r="O39" s="52"/>
      <c r="P39" s="52"/>
      <c r="Q39" s="52"/>
      <c r="R39" s="52"/>
      <c r="S39" s="52"/>
      <c r="T39" s="52"/>
      <c r="U39" s="52"/>
      <c r="V39" s="52"/>
      <c r="W39" s="52"/>
      <c r="X39" s="52"/>
      <c r="Y39" s="52"/>
      <c r="Z39" s="52"/>
      <c r="AA39" s="52"/>
      <c r="AB39" s="52"/>
    </row>
    <row r="40" spans="1:28" s="62" customFormat="1" ht="15" customHeight="1" x14ac:dyDescent="0.25">
      <c r="A40" s="59" t="s">
        <v>483</v>
      </c>
      <c r="B40" s="60">
        <v>0</v>
      </c>
      <c r="C40" s="60">
        <v>0</v>
      </c>
      <c r="D40" s="60">
        <v>0</v>
      </c>
      <c r="E40" s="60">
        <v>0</v>
      </c>
      <c r="F40" s="60">
        <v>0</v>
      </c>
      <c r="G40" s="60">
        <v>0</v>
      </c>
      <c r="H40" s="60">
        <v>0</v>
      </c>
      <c r="I40" s="60">
        <v>0</v>
      </c>
      <c r="J40" s="60">
        <v>0</v>
      </c>
      <c r="K40" s="61">
        <v>0</v>
      </c>
      <c r="L40" s="60">
        <v>0</v>
      </c>
      <c r="M40" s="60">
        <v>0</v>
      </c>
      <c r="N40" s="52"/>
      <c r="O40" s="52"/>
      <c r="P40" s="52"/>
      <c r="Q40" s="52"/>
      <c r="R40" s="52"/>
      <c r="S40" s="52"/>
      <c r="T40" s="52"/>
      <c r="U40" s="52"/>
      <c r="V40" s="52"/>
      <c r="W40" s="52"/>
      <c r="X40" s="52"/>
      <c r="Y40" s="52"/>
      <c r="Z40" s="52"/>
      <c r="AA40" s="52"/>
      <c r="AB40" s="52"/>
    </row>
    <row r="41" spans="1:28" s="64" customFormat="1" ht="15" customHeight="1" thickBot="1" x14ac:dyDescent="0.3">
      <c r="A41" s="59" t="s">
        <v>126</v>
      </c>
      <c r="B41" s="60">
        <v>0</v>
      </c>
      <c r="C41" s="60">
        <v>0</v>
      </c>
      <c r="D41" s="60">
        <v>0</v>
      </c>
      <c r="E41" s="60">
        <v>0</v>
      </c>
      <c r="F41" s="60">
        <v>0</v>
      </c>
      <c r="G41" s="60">
        <v>37847</v>
      </c>
      <c r="H41" s="60">
        <v>0</v>
      </c>
      <c r="I41" s="60">
        <v>9873.32431</v>
      </c>
      <c r="J41" s="60">
        <v>3433571.0449399999</v>
      </c>
      <c r="K41" s="61">
        <v>3442675.5968599999</v>
      </c>
      <c r="L41" s="60">
        <v>0</v>
      </c>
      <c r="M41" s="60">
        <v>0</v>
      </c>
      <c r="N41" s="52"/>
      <c r="O41" s="52"/>
      <c r="P41" s="52"/>
      <c r="Q41" s="52"/>
      <c r="R41" s="52"/>
      <c r="S41" s="52"/>
      <c r="T41" s="52"/>
      <c r="U41" s="52"/>
      <c r="V41" s="52"/>
      <c r="W41" s="52"/>
      <c r="X41" s="52"/>
      <c r="Y41" s="52"/>
      <c r="Z41" s="52"/>
      <c r="AA41" s="52"/>
      <c r="AB41" s="52"/>
    </row>
    <row r="42" spans="1:28" ht="15" customHeight="1" thickTop="1" thickBot="1" x14ac:dyDescent="0.3">
      <c r="A42" s="543" t="s">
        <v>484</v>
      </c>
      <c r="B42" s="544">
        <v>511127.09324000002</v>
      </c>
      <c r="C42" s="544">
        <v>535310.53786000004</v>
      </c>
      <c r="D42" s="544">
        <v>564879.85744000005</v>
      </c>
      <c r="E42" s="544">
        <v>586726.66265999991</v>
      </c>
      <c r="F42" s="544">
        <v>614674.06858000008</v>
      </c>
      <c r="G42" s="544">
        <v>627804.66764999996</v>
      </c>
      <c r="H42" s="544">
        <v>810145.21594000002</v>
      </c>
      <c r="I42" s="544">
        <v>871192.30434999999</v>
      </c>
      <c r="J42" s="544">
        <v>891457.52876999998</v>
      </c>
      <c r="K42" s="57">
        <v>896227.71164999995</v>
      </c>
      <c r="L42" s="544">
        <v>914798.65839999996</v>
      </c>
      <c r="M42" s="544">
        <v>925122.77355000004</v>
      </c>
      <c r="N42" s="52"/>
      <c r="O42" s="52"/>
      <c r="P42" s="52"/>
      <c r="Q42" s="52"/>
      <c r="R42" s="52"/>
      <c r="S42" s="52"/>
      <c r="T42" s="52"/>
      <c r="U42" s="52"/>
      <c r="V42" s="52"/>
      <c r="W42" s="52"/>
      <c r="X42" s="52"/>
      <c r="Y42" s="52"/>
      <c r="Z42" s="52"/>
      <c r="AA42" s="52"/>
      <c r="AB42" s="52"/>
    </row>
    <row r="43" spans="1:28" s="62" customFormat="1" ht="15" customHeight="1" thickTop="1" x14ac:dyDescent="0.25">
      <c r="A43" s="59" t="s">
        <v>167</v>
      </c>
      <c r="B43" s="60">
        <v>300163.5</v>
      </c>
      <c r="C43" s="60">
        <v>300163.5</v>
      </c>
      <c r="D43" s="60">
        <v>416239.5</v>
      </c>
      <c r="E43" s="60">
        <v>442851.5</v>
      </c>
      <c r="F43" s="60">
        <v>462513.5</v>
      </c>
      <c r="G43" s="60">
        <v>487666</v>
      </c>
      <c r="H43" s="60">
        <v>499483.5</v>
      </c>
      <c r="I43" s="60">
        <v>721213.5</v>
      </c>
      <c r="J43" s="60">
        <v>739113</v>
      </c>
      <c r="K43" s="61">
        <v>757352</v>
      </c>
      <c r="L43" s="60">
        <v>757352</v>
      </c>
      <c r="M43" s="60">
        <v>757352</v>
      </c>
      <c r="N43" s="52"/>
      <c r="O43" s="52"/>
      <c r="P43" s="52"/>
      <c r="Q43" s="52"/>
      <c r="R43" s="52"/>
      <c r="S43" s="52"/>
      <c r="T43" s="52"/>
      <c r="U43" s="52"/>
      <c r="V43" s="52"/>
      <c r="W43" s="52"/>
      <c r="X43" s="52"/>
      <c r="Y43" s="52"/>
      <c r="Z43" s="52"/>
      <c r="AA43" s="52"/>
      <c r="AB43" s="52"/>
    </row>
    <row r="44" spans="1:28" s="62" customFormat="1" ht="15" customHeight="1" x14ac:dyDescent="0.25">
      <c r="A44" s="59" t="s">
        <v>171</v>
      </c>
      <c r="B44" s="60">
        <v>0</v>
      </c>
      <c r="C44" s="60">
        <v>0</v>
      </c>
      <c r="D44" s="60">
        <v>0</v>
      </c>
      <c r="E44" s="60">
        <v>0</v>
      </c>
      <c r="F44" s="60">
        <v>0</v>
      </c>
      <c r="G44" s="60">
        <v>0</v>
      </c>
      <c r="H44" s="60">
        <v>164640</v>
      </c>
      <c r="I44" s="60">
        <v>0</v>
      </c>
      <c r="J44" s="60">
        <v>0</v>
      </c>
      <c r="K44" s="61">
        <v>0</v>
      </c>
      <c r="L44" s="60">
        <v>0</v>
      </c>
      <c r="M44" s="60">
        <v>0</v>
      </c>
      <c r="N44" s="52"/>
      <c r="O44" s="52"/>
      <c r="P44" s="52"/>
      <c r="Q44" s="52"/>
      <c r="R44" s="52"/>
      <c r="S44" s="52"/>
      <c r="T44" s="52"/>
      <c r="U44" s="52"/>
      <c r="V44" s="52"/>
      <c r="W44" s="52"/>
      <c r="X44" s="52"/>
      <c r="Y44" s="52"/>
      <c r="Z44" s="52"/>
      <c r="AA44" s="52"/>
      <c r="AB44" s="52"/>
    </row>
    <row r="45" spans="1:28" s="62" customFormat="1" ht="15" customHeight="1" x14ac:dyDescent="0.25">
      <c r="A45" s="59" t="s">
        <v>175</v>
      </c>
      <c r="B45" s="60">
        <v>0</v>
      </c>
      <c r="C45" s="60">
        <v>0</v>
      </c>
      <c r="D45" s="60">
        <v>0</v>
      </c>
      <c r="E45" s="60">
        <v>0</v>
      </c>
      <c r="F45" s="60">
        <v>0</v>
      </c>
      <c r="G45" s="60">
        <v>0</v>
      </c>
      <c r="H45" s="60">
        <v>0</v>
      </c>
      <c r="I45" s="60">
        <v>0</v>
      </c>
      <c r="J45" s="60">
        <v>0</v>
      </c>
      <c r="K45" s="61">
        <v>0</v>
      </c>
      <c r="L45" s="60">
        <v>0</v>
      </c>
      <c r="M45" s="60">
        <v>0</v>
      </c>
      <c r="N45" s="52"/>
      <c r="O45" s="52"/>
      <c r="P45" s="52"/>
      <c r="Q45" s="52"/>
      <c r="R45" s="52"/>
      <c r="S45" s="52"/>
      <c r="T45" s="52"/>
      <c r="U45" s="52"/>
      <c r="V45" s="52"/>
      <c r="W45" s="52"/>
      <c r="X45" s="52"/>
      <c r="Y45" s="52"/>
      <c r="Z45" s="52"/>
      <c r="AA45" s="52"/>
      <c r="AB45" s="52"/>
    </row>
    <row r="46" spans="1:28" s="62" customFormat="1" ht="15" customHeight="1" x14ac:dyDescent="0.25">
      <c r="A46" s="59" t="s">
        <v>485</v>
      </c>
      <c r="B46" s="60">
        <v>113577.01564</v>
      </c>
      <c r="C46" s="60">
        <v>116652.42020000001</v>
      </c>
      <c r="D46" s="60">
        <v>119070.76467</v>
      </c>
      <c r="E46" s="60">
        <v>122027.69667</v>
      </c>
      <c r="F46" s="60">
        <v>124212.37719</v>
      </c>
      <c r="G46" s="60">
        <v>127007.11778</v>
      </c>
      <c r="H46" s="60">
        <v>128320.17769</v>
      </c>
      <c r="I46" s="60">
        <v>130090.23251999999</v>
      </c>
      <c r="J46" s="60">
        <v>132078.94136</v>
      </c>
      <c r="K46" s="61">
        <v>134105.4638</v>
      </c>
      <c r="L46" s="60">
        <v>134105.4638</v>
      </c>
      <c r="M46" s="60">
        <v>134105.4638</v>
      </c>
      <c r="N46" s="52"/>
      <c r="O46" s="52"/>
      <c r="P46" s="52"/>
      <c r="Q46" s="52"/>
      <c r="R46" s="52"/>
      <c r="S46" s="52"/>
      <c r="T46" s="52"/>
      <c r="U46" s="52"/>
      <c r="V46" s="52"/>
      <c r="W46" s="52"/>
      <c r="X46" s="52"/>
      <c r="Y46" s="52"/>
      <c r="Z46" s="52"/>
      <c r="AA46" s="52"/>
      <c r="AB46" s="52"/>
    </row>
    <row r="47" spans="1:28" s="62" customFormat="1" ht="15" customHeight="1" x14ac:dyDescent="0.25">
      <c r="A47" s="59" t="s">
        <v>181</v>
      </c>
      <c r="B47" s="60">
        <v>97386.57759999999</v>
      </c>
      <c r="C47" s="60">
        <v>118494.61766</v>
      </c>
      <c r="D47" s="60">
        <v>29569.592769999999</v>
      </c>
      <c r="E47" s="60">
        <v>21847.465989999997</v>
      </c>
      <c r="F47" s="60">
        <v>27948.19139</v>
      </c>
      <c r="G47" s="60">
        <v>13131.549869999999</v>
      </c>
      <c r="H47" s="60">
        <v>17701.538250000001</v>
      </c>
      <c r="I47" s="60">
        <v>19888.571829999997</v>
      </c>
      <c r="J47" s="60">
        <v>20265.58741</v>
      </c>
      <c r="K47" s="61">
        <v>4770.2478499999997</v>
      </c>
      <c r="L47" s="60">
        <v>23341.194599999999</v>
      </c>
      <c r="M47" s="60">
        <v>33665.30975</v>
      </c>
      <c r="N47" s="52"/>
      <c r="O47" s="52"/>
      <c r="P47" s="52"/>
      <c r="Q47" s="52"/>
      <c r="R47" s="52"/>
      <c r="S47" s="52"/>
      <c r="T47" s="52"/>
      <c r="U47" s="52"/>
      <c r="V47" s="52"/>
      <c r="W47" s="52"/>
      <c r="X47" s="52"/>
      <c r="Y47" s="52"/>
      <c r="Z47" s="52"/>
      <c r="AA47" s="52"/>
      <c r="AB47" s="52"/>
    </row>
    <row r="48" spans="1:28" s="62" customFormat="1" ht="15" customHeight="1" x14ac:dyDescent="0.25">
      <c r="A48" s="63" t="s">
        <v>486</v>
      </c>
      <c r="B48" s="60">
        <v>66632.532000000007</v>
      </c>
      <c r="C48" s="60">
        <v>94311.173009999999</v>
      </c>
      <c r="D48" s="60">
        <v>0.27318999999999999</v>
      </c>
      <c r="E48" s="60">
        <v>0.66076999999999997</v>
      </c>
      <c r="F48" s="60">
        <v>0.78547</v>
      </c>
      <c r="G48" s="60">
        <v>0.95079999999999998</v>
      </c>
      <c r="H48" s="60">
        <v>0.98996000000000006</v>
      </c>
      <c r="I48" s="60">
        <v>1.4834200000000002</v>
      </c>
      <c r="J48" s="60">
        <v>0.36299000000000003</v>
      </c>
      <c r="K48" s="61">
        <v>6.497E-2</v>
      </c>
      <c r="L48" s="60">
        <v>6.497E-2</v>
      </c>
      <c r="M48" s="60">
        <v>23341.194600000003</v>
      </c>
      <c r="N48" s="52"/>
      <c r="O48" s="52"/>
      <c r="P48" s="52"/>
      <c r="Q48" s="52"/>
      <c r="R48" s="52"/>
      <c r="S48" s="52"/>
      <c r="T48" s="52"/>
      <c r="U48" s="52"/>
      <c r="V48" s="52"/>
      <c r="W48" s="52"/>
      <c r="X48" s="52"/>
      <c r="Y48" s="52"/>
      <c r="Z48" s="52"/>
      <c r="AA48" s="52"/>
      <c r="AB48" s="52"/>
    </row>
    <row r="49" spans="1:28" s="64" customFormat="1" ht="15" customHeight="1" thickBot="1" x14ac:dyDescent="0.3">
      <c r="A49" s="63" t="s">
        <v>487</v>
      </c>
      <c r="B49" s="60">
        <v>30754.045600000001</v>
      </c>
      <c r="C49" s="60">
        <v>24183.444649999998</v>
      </c>
      <c r="D49" s="60">
        <v>29569.319579999999</v>
      </c>
      <c r="E49" s="60">
        <v>21846.805219999998</v>
      </c>
      <c r="F49" s="60">
        <v>27947.405920000001</v>
      </c>
      <c r="G49" s="60">
        <v>13130.59907</v>
      </c>
      <c r="H49" s="60">
        <v>17700.548289999999</v>
      </c>
      <c r="I49" s="60">
        <v>19887.08841</v>
      </c>
      <c r="J49" s="60">
        <v>20265.224420000002</v>
      </c>
      <c r="K49" s="61">
        <v>4770.1828800000003</v>
      </c>
      <c r="L49" s="60">
        <v>23341.129629999999</v>
      </c>
      <c r="M49" s="60">
        <v>10324.11515</v>
      </c>
      <c r="N49" s="52"/>
      <c r="O49" s="52"/>
      <c r="P49" s="52"/>
      <c r="Q49" s="52"/>
      <c r="R49" s="52"/>
      <c r="S49" s="52"/>
      <c r="T49" s="52"/>
      <c r="U49" s="52"/>
      <c r="V49" s="52"/>
      <c r="W49" s="52"/>
      <c r="X49" s="52"/>
      <c r="Y49" s="52"/>
      <c r="Z49" s="52"/>
      <c r="AA49" s="52"/>
      <c r="AB49" s="52"/>
    </row>
    <row r="50" spans="1:28" ht="15" customHeight="1" thickTop="1" thickBot="1" x14ac:dyDescent="0.3">
      <c r="A50" s="543" t="s">
        <v>488</v>
      </c>
      <c r="B50" s="544">
        <v>2291179.0580100003</v>
      </c>
      <c r="C50" s="544">
        <v>2802304.4662899999</v>
      </c>
      <c r="D50" s="544">
        <v>3551069.39916</v>
      </c>
      <c r="E50" s="544">
        <v>4374583.70603</v>
      </c>
      <c r="F50" s="544">
        <v>5551518.2488500001</v>
      </c>
      <c r="G50" s="544">
        <v>7126139.2747799996</v>
      </c>
      <c r="H50" s="544">
        <v>7718467.9455000004</v>
      </c>
      <c r="I50" s="544">
        <v>8203668.6411000006</v>
      </c>
      <c r="J50" s="544">
        <v>9376423.1369599998</v>
      </c>
      <c r="K50" s="57">
        <v>9476548.2457999997</v>
      </c>
      <c r="L50" s="544">
        <v>10113348.363820001</v>
      </c>
      <c r="M50" s="544">
        <v>10447576.915039999</v>
      </c>
      <c r="N50" s="52"/>
      <c r="O50" s="52"/>
      <c r="P50" s="52"/>
      <c r="Q50" s="52"/>
      <c r="R50" s="52"/>
      <c r="S50" s="52"/>
      <c r="T50" s="52"/>
      <c r="U50" s="52"/>
      <c r="V50" s="52"/>
      <c r="W50" s="52"/>
      <c r="X50" s="52"/>
      <c r="Y50" s="52"/>
      <c r="Z50" s="52"/>
      <c r="AA50" s="52"/>
      <c r="AB50" s="52"/>
    </row>
    <row r="51" spans="1:28" s="62" customFormat="1" ht="15" customHeight="1" thickTop="1" x14ac:dyDescent="0.25">
      <c r="A51" s="65" t="s">
        <v>489</v>
      </c>
      <c r="B51" s="60">
        <v>0</v>
      </c>
      <c r="C51" s="60">
        <v>0</v>
      </c>
      <c r="D51" s="60">
        <v>0</v>
      </c>
      <c r="E51" s="60">
        <v>0</v>
      </c>
      <c r="F51" s="60">
        <v>0</v>
      </c>
      <c r="G51" s="60">
        <v>0</v>
      </c>
      <c r="H51" s="60">
        <v>0</v>
      </c>
      <c r="I51" s="60">
        <v>0</v>
      </c>
      <c r="J51" s="60">
        <v>0</v>
      </c>
      <c r="K51" s="61">
        <v>0</v>
      </c>
      <c r="L51" s="60">
        <v>0</v>
      </c>
      <c r="M51" s="60">
        <v>0</v>
      </c>
      <c r="N51" s="52"/>
      <c r="O51" s="52"/>
      <c r="P51" s="52"/>
      <c r="Q51" s="52"/>
      <c r="R51" s="52"/>
      <c r="S51" s="52"/>
      <c r="T51" s="52"/>
      <c r="U51" s="52"/>
      <c r="V51" s="52"/>
      <c r="W51" s="52"/>
      <c r="X51" s="52"/>
      <c r="Y51" s="52"/>
      <c r="Z51" s="52"/>
      <c r="AA51" s="52"/>
      <c r="AB51" s="52"/>
    </row>
    <row r="52" spans="1:28" s="64" customFormat="1" ht="15" customHeight="1" x14ac:dyDescent="0.25">
      <c r="A52" s="63" t="s">
        <v>490</v>
      </c>
      <c r="B52" s="60">
        <v>0</v>
      </c>
      <c r="C52" s="60">
        <v>0</v>
      </c>
      <c r="D52" s="60">
        <v>0</v>
      </c>
      <c r="E52" s="60">
        <v>0</v>
      </c>
      <c r="F52" s="60">
        <v>0</v>
      </c>
      <c r="G52" s="60">
        <v>0</v>
      </c>
      <c r="H52" s="60">
        <v>0</v>
      </c>
      <c r="I52" s="60">
        <v>0</v>
      </c>
      <c r="J52" s="60">
        <v>0</v>
      </c>
      <c r="K52" s="61">
        <v>0</v>
      </c>
      <c r="L52" s="60">
        <v>0</v>
      </c>
      <c r="M52" s="60">
        <v>0</v>
      </c>
      <c r="N52" s="52"/>
      <c r="O52" s="52"/>
      <c r="P52" s="52"/>
      <c r="Q52" s="52"/>
      <c r="R52" s="52"/>
      <c r="S52" s="52"/>
      <c r="T52" s="52"/>
      <c r="U52" s="52"/>
      <c r="V52" s="52"/>
      <c r="W52" s="52"/>
      <c r="X52" s="52"/>
      <c r="Y52" s="52"/>
      <c r="Z52" s="52"/>
      <c r="AA52" s="52"/>
      <c r="AB52" s="52"/>
    </row>
    <row r="53" spans="1:28" s="64" customFormat="1" ht="15" customHeight="1" x14ac:dyDescent="0.25">
      <c r="A53" s="63" t="s">
        <v>491</v>
      </c>
      <c r="B53" s="60">
        <v>0</v>
      </c>
      <c r="C53" s="60">
        <v>0</v>
      </c>
      <c r="D53" s="60">
        <v>0</v>
      </c>
      <c r="E53" s="60">
        <v>0</v>
      </c>
      <c r="F53" s="60">
        <v>0</v>
      </c>
      <c r="G53" s="60">
        <v>0</v>
      </c>
      <c r="H53" s="60">
        <v>0</v>
      </c>
      <c r="I53" s="60">
        <v>0</v>
      </c>
      <c r="J53" s="60">
        <v>0</v>
      </c>
      <c r="K53" s="61">
        <v>0</v>
      </c>
      <c r="L53" s="60">
        <v>0</v>
      </c>
      <c r="M53" s="60">
        <v>0</v>
      </c>
      <c r="N53" s="52"/>
      <c r="O53" s="52"/>
      <c r="P53" s="52"/>
      <c r="Q53" s="52"/>
      <c r="R53" s="52"/>
      <c r="S53" s="52"/>
      <c r="T53" s="52"/>
      <c r="U53" s="52"/>
      <c r="V53" s="52"/>
      <c r="W53" s="52"/>
      <c r="X53" s="52"/>
      <c r="Y53" s="52"/>
      <c r="Z53" s="52"/>
      <c r="AA53" s="52"/>
      <c r="AB53" s="52"/>
    </row>
    <row r="54" spans="1:28" s="64" customFormat="1" ht="15" customHeight="1" x14ac:dyDescent="0.25">
      <c r="A54" s="63" t="s">
        <v>492</v>
      </c>
      <c r="B54" s="60">
        <v>0</v>
      </c>
      <c r="C54" s="60">
        <v>0</v>
      </c>
      <c r="D54" s="60">
        <v>0</v>
      </c>
      <c r="E54" s="60">
        <v>0</v>
      </c>
      <c r="F54" s="60">
        <v>0</v>
      </c>
      <c r="G54" s="60">
        <v>0</v>
      </c>
      <c r="H54" s="60">
        <v>0</v>
      </c>
      <c r="I54" s="60">
        <v>0</v>
      </c>
      <c r="J54" s="60">
        <v>0</v>
      </c>
      <c r="K54" s="61">
        <v>0</v>
      </c>
      <c r="L54" s="60">
        <v>0</v>
      </c>
      <c r="M54" s="60">
        <v>0</v>
      </c>
      <c r="N54" s="52"/>
      <c r="O54" s="52"/>
      <c r="P54" s="52"/>
      <c r="Q54" s="52"/>
      <c r="R54" s="52"/>
      <c r="S54" s="52"/>
      <c r="T54" s="52"/>
      <c r="U54" s="52"/>
      <c r="V54" s="52"/>
      <c r="W54" s="52"/>
      <c r="X54" s="52"/>
      <c r="Y54" s="52"/>
      <c r="Z54" s="52"/>
      <c r="AA54" s="52"/>
      <c r="AB54" s="52"/>
    </row>
    <row r="55" spans="1:28" s="64" customFormat="1" ht="15" customHeight="1" x14ac:dyDescent="0.25">
      <c r="A55" s="63" t="s">
        <v>493</v>
      </c>
      <c r="B55" s="60">
        <v>0</v>
      </c>
      <c r="C55" s="60">
        <v>0</v>
      </c>
      <c r="D55" s="60">
        <v>0</v>
      </c>
      <c r="E55" s="60">
        <v>0</v>
      </c>
      <c r="F55" s="60">
        <v>0</v>
      </c>
      <c r="G55" s="60">
        <v>0</v>
      </c>
      <c r="H55" s="60">
        <v>0</v>
      </c>
      <c r="I55" s="60">
        <v>0</v>
      </c>
      <c r="J55" s="60">
        <v>0</v>
      </c>
      <c r="K55" s="61">
        <v>0</v>
      </c>
      <c r="L55" s="60">
        <v>0</v>
      </c>
      <c r="M55" s="60">
        <v>0</v>
      </c>
      <c r="N55" s="52"/>
      <c r="O55" s="52"/>
      <c r="P55" s="52"/>
      <c r="Q55" s="52"/>
      <c r="R55" s="52"/>
      <c r="S55" s="52"/>
      <c r="T55" s="52"/>
      <c r="U55" s="52"/>
      <c r="V55" s="52"/>
      <c r="W55" s="52"/>
      <c r="X55" s="52"/>
      <c r="Y55" s="52"/>
      <c r="Z55" s="52"/>
      <c r="AA55" s="52"/>
      <c r="AB55" s="52"/>
    </row>
    <row r="56" spans="1:28" s="64" customFormat="1" ht="15" customHeight="1" x14ac:dyDescent="0.25">
      <c r="A56" s="63" t="s">
        <v>494</v>
      </c>
      <c r="B56" s="60">
        <v>0</v>
      </c>
      <c r="C56" s="60">
        <v>0</v>
      </c>
      <c r="D56" s="60">
        <v>0</v>
      </c>
      <c r="E56" s="60">
        <v>0</v>
      </c>
      <c r="F56" s="60">
        <v>0</v>
      </c>
      <c r="G56" s="60">
        <v>0</v>
      </c>
      <c r="H56" s="60">
        <v>0</v>
      </c>
      <c r="I56" s="60">
        <v>0</v>
      </c>
      <c r="J56" s="60">
        <v>0</v>
      </c>
      <c r="K56" s="61">
        <v>0</v>
      </c>
      <c r="L56" s="60">
        <v>0</v>
      </c>
      <c r="M56" s="60">
        <v>0</v>
      </c>
      <c r="N56" s="52"/>
      <c r="O56" s="52"/>
      <c r="P56" s="52"/>
      <c r="Q56" s="52"/>
      <c r="R56" s="52"/>
      <c r="S56" s="52"/>
      <c r="T56" s="52"/>
      <c r="U56" s="52"/>
      <c r="V56" s="52"/>
      <c r="W56" s="52"/>
      <c r="X56" s="52"/>
      <c r="Y56" s="52"/>
      <c r="Z56" s="52"/>
      <c r="AA56" s="52"/>
      <c r="AB56" s="52"/>
    </row>
    <row r="57" spans="1:28" s="64" customFormat="1" ht="15" customHeight="1" x14ac:dyDescent="0.25">
      <c r="A57" s="59" t="s">
        <v>495</v>
      </c>
      <c r="B57" s="60">
        <v>14429848.82478</v>
      </c>
      <c r="C57" s="60">
        <v>14702543.18176</v>
      </c>
      <c r="D57" s="60">
        <v>20073727.421069998</v>
      </c>
      <c r="E57" s="60">
        <v>17533207.13036</v>
      </c>
      <c r="F57" s="60">
        <v>19782129.122919999</v>
      </c>
      <c r="G57" s="60">
        <v>22282778.375610001</v>
      </c>
      <c r="H57" s="60">
        <v>23555066.35438</v>
      </c>
      <c r="I57" s="60">
        <v>22365482.44585</v>
      </c>
      <c r="J57" s="60">
        <v>23334880.05844</v>
      </c>
      <c r="K57" s="61">
        <v>20754456.54095</v>
      </c>
      <c r="L57" s="60">
        <v>22434454.570669997</v>
      </c>
      <c r="M57" s="60">
        <v>20217237.950619999</v>
      </c>
      <c r="N57" s="52"/>
      <c r="O57" s="52"/>
      <c r="P57" s="52"/>
      <c r="Q57" s="52"/>
      <c r="R57" s="52"/>
      <c r="S57" s="52"/>
      <c r="T57" s="52"/>
      <c r="U57" s="52"/>
      <c r="V57" s="52"/>
      <c r="W57" s="52"/>
      <c r="X57" s="52"/>
      <c r="Y57" s="52"/>
      <c r="Z57" s="52"/>
      <c r="AA57" s="52"/>
      <c r="AB57" s="52"/>
    </row>
    <row r="58" spans="1:28" x14ac:dyDescent="0.25">
      <c r="A58" s="545" t="s">
        <v>496</v>
      </c>
      <c r="B58" s="546">
        <v>74978.445139999996</v>
      </c>
      <c r="C58" s="546">
        <v>93162.987099999998</v>
      </c>
      <c r="D58" s="546">
        <v>125133.99462</v>
      </c>
      <c r="E58" s="546">
        <v>199725.23152999999</v>
      </c>
      <c r="F58" s="546">
        <v>260637.94158000001</v>
      </c>
      <c r="G58" s="546">
        <v>320209.94935000001</v>
      </c>
      <c r="H58" s="546">
        <v>389852.52152999997</v>
      </c>
      <c r="I58" s="546">
        <v>448087.22196</v>
      </c>
      <c r="J58" s="546">
        <v>508981.29826999997</v>
      </c>
      <c r="K58" s="66">
        <v>227591.73394999999</v>
      </c>
      <c r="L58" s="546">
        <v>569198.31426000001</v>
      </c>
      <c r="M58" s="546">
        <v>254132.24594999998</v>
      </c>
      <c r="N58" s="52"/>
      <c r="O58" s="52"/>
      <c r="P58" s="52"/>
      <c r="Q58" s="52"/>
      <c r="R58" s="52"/>
      <c r="S58" s="52"/>
      <c r="T58" s="52"/>
      <c r="U58" s="52"/>
      <c r="V58" s="52"/>
      <c r="W58" s="52"/>
      <c r="X58" s="52"/>
      <c r="Y58" s="52"/>
      <c r="Z58" s="52"/>
      <c r="AA58" s="52"/>
      <c r="AB58" s="52"/>
    </row>
    <row r="59" spans="1:28" ht="15" customHeight="1" x14ac:dyDescent="0.25">
      <c r="A59" s="63" t="s">
        <v>497</v>
      </c>
      <c r="B59" s="60">
        <v>-35082.135560000002</v>
      </c>
      <c r="C59" s="60">
        <v>-46083.885670000003</v>
      </c>
      <c r="D59" s="60">
        <v>-57975.694499999998</v>
      </c>
      <c r="E59" s="60">
        <v>-105631.24209</v>
      </c>
      <c r="F59" s="60">
        <v>-136425.96909999999</v>
      </c>
      <c r="G59" s="60">
        <v>-208754.58140999998</v>
      </c>
      <c r="H59" s="60">
        <v>-249141.60037999999</v>
      </c>
      <c r="I59" s="60">
        <v>-257857.03688</v>
      </c>
      <c r="J59" s="60">
        <v>-294237.14799000003</v>
      </c>
      <c r="K59" s="61">
        <v>-129804.15759</v>
      </c>
      <c r="L59" s="60">
        <v>321224.01652999996</v>
      </c>
      <c r="M59" s="60">
        <v>144300.53010999996</v>
      </c>
      <c r="N59" s="52"/>
      <c r="O59" s="52"/>
      <c r="P59" s="52"/>
      <c r="Q59" s="52"/>
      <c r="R59" s="52"/>
      <c r="S59" s="52"/>
      <c r="T59" s="52"/>
      <c r="U59" s="52"/>
      <c r="V59" s="52"/>
      <c r="W59" s="52"/>
      <c r="X59" s="52"/>
      <c r="Y59" s="52"/>
      <c r="Z59" s="52"/>
      <c r="AA59" s="52"/>
      <c r="AB59" s="52"/>
    </row>
    <row r="60" spans="1:28" ht="15" customHeight="1" x14ac:dyDescent="0.25">
      <c r="A60" s="59" t="s">
        <v>498</v>
      </c>
      <c r="B60" s="60">
        <v>39896.309580000001</v>
      </c>
      <c r="C60" s="60">
        <v>47079.101430000002</v>
      </c>
      <c r="D60" s="60">
        <v>67158.30012</v>
      </c>
      <c r="E60" s="60">
        <v>94093.989440000005</v>
      </c>
      <c r="F60" s="60">
        <v>124211.97248000001</v>
      </c>
      <c r="G60" s="60">
        <v>111455.36794</v>
      </c>
      <c r="H60" s="60">
        <v>140710.92115000001</v>
      </c>
      <c r="I60" s="60">
        <v>190230.18508000002</v>
      </c>
      <c r="J60" s="60">
        <v>214744.15028</v>
      </c>
      <c r="K60" s="61">
        <v>97787.576360000006</v>
      </c>
      <c r="L60" s="60">
        <v>247974.29773000005</v>
      </c>
      <c r="M60" s="60">
        <v>109831.71584000002</v>
      </c>
      <c r="N60" s="52"/>
      <c r="O60" s="52"/>
      <c r="P60" s="52"/>
      <c r="Q60" s="52"/>
      <c r="R60" s="52"/>
      <c r="S60" s="52"/>
      <c r="T60" s="52"/>
      <c r="U60" s="52"/>
      <c r="V60" s="52"/>
      <c r="W60" s="52"/>
      <c r="X60" s="52"/>
      <c r="Y60" s="52"/>
      <c r="Z60" s="52"/>
      <c r="AA60" s="52"/>
      <c r="AB60" s="52"/>
    </row>
    <row r="61" spans="1:28" ht="15" customHeight="1" x14ac:dyDescent="0.25">
      <c r="A61" s="67" t="s">
        <v>499</v>
      </c>
      <c r="B61" s="60">
        <v>32780.557910000003</v>
      </c>
      <c r="C61" s="60">
        <v>35282.691500000001</v>
      </c>
      <c r="D61" s="60">
        <v>46570.700469999996</v>
      </c>
      <c r="E61" s="60">
        <v>41302.617030000001</v>
      </c>
      <c r="F61" s="60">
        <v>49514.929659999994</v>
      </c>
      <c r="G61" s="60">
        <v>51902.052389999997</v>
      </c>
      <c r="H61" s="60">
        <v>59332.89759</v>
      </c>
      <c r="I61" s="60">
        <v>56157.206789999997</v>
      </c>
      <c r="J61" s="60">
        <v>77753.909209999998</v>
      </c>
      <c r="K61" s="61">
        <v>31022.422589999998</v>
      </c>
      <c r="L61" s="60">
        <v>74430.751950000005</v>
      </c>
      <c r="M61" s="60">
        <v>34936.64299</v>
      </c>
      <c r="N61" s="52"/>
      <c r="O61" s="52"/>
      <c r="P61" s="52"/>
      <c r="Q61" s="52"/>
      <c r="R61" s="52"/>
      <c r="S61" s="52"/>
      <c r="T61" s="52"/>
      <c r="U61" s="52"/>
      <c r="V61" s="52"/>
      <c r="W61" s="52"/>
      <c r="X61" s="52"/>
      <c r="Y61" s="52"/>
      <c r="Z61" s="52"/>
      <c r="AA61" s="52"/>
      <c r="AB61" s="52"/>
    </row>
    <row r="62" spans="1:28" ht="15" customHeight="1" x14ac:dyDescent="0.25">
      <c r="A62" s="63" t="s">
        <v>500</v>
      </c>
      <c r="B62" s="60">
        <v>-1665.5329400000001</v>
      </c>
      <c r="C62" s="60">
        <v>-5225.8845700000002</v>
      </c>
      <c r="D62" s="60">
        <v>-4415.4586500000005</v>
      </c>
      <c r="E62" s="60">
        <v>-8040.7725499999997</v>
      </c>
      <c r="F62" s="60">
        <v>-9719.5255099999995</v>
      </c>
      <c r="G62" s="60">
        <v>-7766.1376300000002</v>
      </c>
      <c r="H62" s="60">
        <v>-7763.8121500000007</v>
      </c>
      <c r="I62" s="60">
        <v>-7576.2473099999997</v>
      </c>
      <c r="J62" s="60">
        <v>-33467.254560000001</v>
      </c>
      <c r="K62" s="61">
        <v>-15089.21925</v>
      </c>
      <c r="L62" s="60">
        <v>38936.286410000001</v>
      </c>
      <c r="M62" s="60">
        <v>26045.653380000003</v>
      </c>
      <c r="N62" s="52"/>
      <c r="O62" s="52"/>
      <c r="P62" s="52"/>
      <c r="Q62" s="52"/>
      <c r="R62" s="52"/>
      <c r="S62" s="52"/>
      <c r="T62" s="52"/>
      <c r="U62" s="52"/>
      <c r="V62" s="52"/>
      <c r="W62" s="52"/>
      <c r="X62" s="52"/>
      <c r="Y62" s="52"/>
      <c r="Z62" s="52"/>
      <c r="AA62" s="52"/>
      <c r="AB62" s="52"/>
    </row>
    <row r="63" spans="1:28" ht="15" customHeight="1" x14ac:dyDescent="0.25">
      <c r="A63" s="68" t="s">
        <v>501</v>
      </c>
      <c r="B63" s="60">
        <v>71011.33455</v>
      </c>
      <c r="C63" s="60">
        <v>77135.908360000001</v>
      </c>
      <c r="D63" s="60">
        <v>109313.54194</v>
      </c>
      <c r="E63" s="60">
        <v>127355.83392</v>
      </c>
      <c r="F63" s="60">
        <v>164007.37662999998</v>
      </c>
      <c r="G63" s="60">
        <v>155591.28269999998</v>
      </c>
      <c r="H63" s="60">
        <v>192280.00659</v>
      </c>
      <c r="I63" s="60">
        <v>238811.14456000002</v>
      </c>
      <c r="J63" s="60">
        <v>259030.80493000001</v>
      </c>
      <c r="K63" s="61">
        <v>113720.7797</v>
      </c>
      <c r="L63" s="60">
        <v>283468.76327000005</v>
      </c>
      <c r="M63" s="60">
        <v>118722.70545000001</v>
      </c>
      <c r="N63" s="52"/>
      <c r="O63" s="52"/>
      <c r="P63" s="52"/>
      <c r="Q63" s="52"/>
      <c r="R63" s="52"/>
      <c r="S63" s="52"/>
      <c r="T63" s="52"/>
      <c r="U63" s="52"/>
      <c r="V63" s="52"/>
      <c r="W63" s="52"/>
      <c r="X63" s="52"/>
      <c r="Y63" s="52"/>
      <c r="Z63" s="52"/>
      <c r="AA63" s="52"/>
      <c r="AB63" s="52"/>
    </row>
    <row r="64" spans="1:28" ht="15" customHeight="1" x14ac:dyDescent="0.25">
      <c r="A64" s="67" t="s">
        <v>502</v>
      </c>
      <c r="B64" s="60">
        <v>664.82204000000002</v>
      </c>
      <c r="C64" s="60">
        <v>504.65251000000001</v>
      </c>
      <c r="D64" s="60">
        <v>34086.586020000002</v>
      </c>
      <c r="E64" s="60">
        <v>36747.075039999996</v>
      </c>
      <c r="F64" s="60">
        <v>67907.819090000005</v>
      </c>
      <c r="G64" s="60">
        <v>53909.065340000001</v>
      </c>
      <c r="H64" s="60">
        <v>221805.87278000001</v>
      </c>
      <c r="I64" s="60">
        <v>250347.81600999998</v>
      </c>
      <c r="J64" s="60">
        <v>164571.02825999999</v>
      </c>
      <c r="K64" s="61">
        <v>63443.309380000006</v>
      </c>
      <c r="L64" s="60">
        <v>156939.61587000001</v>
      </c>
      <c r="M64" s="60">
        <v>72663.101080000008</v>
      </c>
      <c r="N64" s="52"/>
      <c r="O64" s="52"/>
      <c r="P64" s="52"/>
      <c r="Q64" s="52"/>
      <c r="R64" s="52"/>
      <c r="S64" s="52"/>
      <c r="T64" s="52"/>
      <c r="U64" s="52"/>
      <c r="V64" s="52"/>
      <c r="W64" s="52"/>
      <c r="X64" s="52"/>
      <c r="Y64" s="52"/>
      <c r="Z64" s="52"/>
      <c r="AA64" s="52"/>
      <c r="AB64" s="52"/>
    </row>
    <row r="65" spans="1:28" ht="15" customHeight="1" x14ac:dyDescent="0.25">
      <c r="A65" s="67" t="s">
        <v>503</v>
      </c>
      <c r="B65" s="60">
        <v>-1002.75206</v>
      </c>
      <c r="C65" s="60">
        <v>-3838.2973400000001</v>
      </c>
      <c r="D65" s="60">
        <v>-42656.227299999999</v>
      </c>
      <c r="E65" s="60">
        <v>-39766.550909999998</v>
      </c>
      <c r="F65" s="60">
        <v>-82838.503970000005</v>
      </c>
      <c r="G65" s="60">
        <v>-62471.606749999999</v>
      </c>
      <c r="H65" s="60">
        <v>-257770.76519000001</v>
      </c>
      <c r="I65" s="60">
        <v>-307436.93458999996</v>
      </c>
      <c r="J65" s="60">
        <v>-223811.43471</v>
      </c>
      <c r="K65" s="61">
        <v>-91291.692869999999</v>
      </c>
      <c r="L65" s="60">
        <v>216735.84682000001</v>
      </c>
      <c r="M65" s="60">
        <v>85902.019369999995</v>
      </c>
      <c r="N65" s="52"/>
      <c r="O65" s="52"/>
      <c r="P65" s="52"/>
      <c r="Q65" s="52"/>
      <c r="R65" s="52"/>
      <c r="S65" s="52"/>
      <c r="T65" s="52"/>
      <c r="U65" s="52"/>
      <c r="V65" s="52"/>
      <c r="W65" s="52"/>
      <c r="X65" s="52"/>
      <c r="Y65" s="52"/>
      <c r="Z65" s="52"/>
      <c r="AA65" s="52"/>
      <c r="AB65" s="52"/>
    </row>
    <row r="66" spans="1:28" ht="15" customHeight="1" x14ac:dyDescent="0.25">
      <c r="A66" s="59" t="s">
        <v>504</v>
      </c>
      <c r="B66" s="60">
        <v>70673.40453</v>
      </c>
      <c r="C66" s="60">
        <v>73802.263529999997</v>
      </c>
      <c r="D66" s="60">
        <v>100743.90066</v>
      </c>
      <c r="E66" s="60">
        <v>124336.35805</v>
      </c>
      <c r="F66" s="60">
        <v>149076.69175</v>
      </c>
      <c r="G66" s="60">
        <v>147028.74129000001</v>
      </c>
      <c r="H66" s="60">
        <v>156315.11418</v>
      </c>
      <c r="I66" s="60">
        <v>181722.02597999998</v>
      </c>
      <c r="J66" s="60">
        <v>199790.39848</v>
      </c>
      <c r="K66" s="61">
        <v>85872.396209999992</v>
      </c>
      <c r="L66" s="60">
        <v>223672.53232000009</v>
      </c>
      <c r="M66" s="60">
        <v>105483.78716000001</v>
      </c>
      <c r="N66" s="52"/>
      <c r="O66" s="52"/>
      <c r="P66" s="52"/>
      <c r="Q66" s="52"/>
      <c r="R66" s="52"/>
      <c r="S66" s="52"/>
      <c r="T66" s="52"/>
      <c r="U66" s="52"/>
      <c r="V66" s="52"/>
      <c r="W66" s="52"/>
      <c r="X66" s="52"/>
      <c r="Y66" s="52"/>
      <c r="Z66" s="52"/>
      <c r="AA66" s="52"/>
      <c r="AB66" s="52"/>
    </row>
    <row r="67" spans="1:28" ht="15" customHeight="1" x14ac:dyDescent="0.25">
      <c r="A67" s="63" t="s">
        <v>505</v>
      </c>
      <c r="B67" s="60">
        <v>-40492.590609999999</v>
      </c>
      <c r="C67" s="60">
        <v>-50911.4755</v>
      </c>
      <c r="D67" s="60">
        <v>-73897.461249999993</v>
      </c>
      <c r="E67" s="60">
        <v>-102052.55589</v>
      </c>
      <c r="F67" s="60">
        <v>-117063.38782999999</v>
      </c>
      <c r="G67" s="60">
        <v>-132304.23933000001</v>
      </c>
      <c r="H67" s="60">
        <v>-138551.88053999998</v>
      </c>
      <c r="I67" s="60">
        <v>-164115.31397999998</v>
      </c>
      <c r="J67" s="60">
        <v>-184849.90913999997</v>
      </c>
      <c r="K67" s="61">
        <v>-84435.641790000009</v>
      </c>
      <c r="L67" s="60">
        <v>199451.19752000005</v>
      </c>
      <c r="M67" s="60">
        <v>98711.773719999997</v>
      </c>
      <c r="N67" s="52"/>
      <c r="O67" s="52"/>
      <c r="P67" s="52"/>
      <c r="Q67" s="52"/>
      <c r="R67" s="52"/>
      <c r="S67" s="52"/>
      <c r="T67" s="52"/>
      <c r="U67" s="52"/>
      <c r="V67" s="52"/>
      <c r="W67" s="52"/>
      <c r="X67" s="52"/>
      <c r="Y67" s="52"/>
      <c r="Z67" s="52"/>
      <c r="AA67" s="52"/>
      <c r="AB67" s="52"/>
    </row>
    <row r="68" spans="1:28" ht="15" customHeight="1" x14ac:dyDescent="0.25">
      <c r="A68" s="68" t="s">
        <v>506</v>
      </c>
      <c r="B68" s="60">
        <v>30180.813920000001</v>
      </c>
      <c r="C68" s="60">
        <v>22890.78803</v>
      </c>
      <c r="D68" s="60">
        <v>26846.439409999999</v>
      </c>
      <c r="E68" s="60">
        <v>22283.802159999999</v>
      </c>
      <c r="F68" s="60">
        <v>32013.303920000002</v>
      </c>
      <c r="G68" s="60">
        <v>14724.501960000001</v>
      </c>
      <c r="H68" s="60">
        <v>17763.233640000002</v>
      </c>
      <c r="I68" s="60">
        <v>17606.712</v>
      </c>
      <c r="J68" s="60">
        <v>14940.48934</v>
      </c>
      <c r="K68" s="61">
        <v>1436.75442</v>
      </c>
      <c r="L68" s="60">
        <v>24221.334800000041</v>
      </c>
      <c r="M68" s="60">
        <v>6772.0134400000097</v>
      </c>
      <c r="N68" s="52"/>
      <c r="O68" s="52"/>
      <c r="P68" s="52"/>
      <c r="Q68" s="52"/>
      <c r="R68" s="52"/>
      <c r="S68" s="52"/>
      <c r="T68" s="52"/>
      <c r="U68" s="52"/>
      <c r="V68" s="52"/>
      <c r="W68" s="52"/>
      <c r="X68" s="52"/>
      <c r="Y68" s="52"/>
      <c r="Z68" s="52"/>
      <c r="AA68" s="52"/>
      <c r="AB68" s="52"/>
    </row>
    <row r="69" spans="1:28" ht="15" customHeight="1" x14ac:dyDescent="0.25">
      <c r="A69" s="68" t="s">
        <v>507</v>
      </c>
      <c r="B69" s="60">
        <v>111.30597</v>
      </c>
      <c r="C69" s="60">
        <v>284.96609000000001</v>
      </c>
      <c r="D69" s="60">
        <v>2.4739999999999998E-2</v>
      </c>
      <c r="E69" s="60">
        <v>2.4719999999999999E-2</v>
      </c>
      <c r="F69" s="60">
        <v>1.8539999999999997E-2</v>
      </c>
      <c r="G69" s="60">
        <v>1.2199999999999999E-2</v>
      </c>
      <c r="H69" s="60">
        <v>6.4099999999999999E-3</v>
      </c>
      <c r="I69" s="60">
        <v>1.5900000000000001E-2</v>
      </c>
      <c r="J69" s="60">
        <v>0.03</v>
      </c>
      <c r="K69" s="61">
        <v>15.399149999999999</v>
      </c>
      <c r="L69" s="60">
        <v>172.52370000000002</v>
      </c>
      <c r="M69" s="60">
        <v>260.94824</v>
      </c>
      <c r="N69" s="52"/>
      <c r="O69" s="52"/>
      <c r="P69" s="52"/>
      <c r="Q69" s="52"/>
      <c r="R69" s="52"/>
      <c r="S69" s="52"/>
      <c r="T69" s="52"/>
      <c r="U69" s="52"/>
      <c r="V69" s="52"/>
      <c r="W69" s="52"/>
      <c r="X69" s="52"/>
      <c r="Y69" s="52"/>
      <c r="Z69" s="52"/>
      <c r="AA69" s="52"/>
      <c r="AB69" s="52"/>
    </row>
    <row r="70" spans="1:28" ht="15" customHeight="1" x14ac:dyDescent="0.25">
      <c r="A70" s="69" t="s">
        <v>508</v>
      </c>
      <c r="B70" s="60">
        <v>0</v>
      </c>
      <c r="C70" s="60">
        <v>0</v>
      </c>
      <c r="D70" s="60">
        <v>0</v>
      </c>
      <c r="E70" s="60">
        <v>7.5000000000000002E-4</v>
      </c>
      <c r="F70" s="60">
        <v>1E-3</v>
      </c>
      <c r="G70" s="60">
        <v>1.1999999999999999E-4</v>
      </c>
      <c r="H70" s="60">
        <v>2.0000000000000001E-4</v>
      </c>
      <c r="I70" s="60">
        <v>0</v>
      </c>
      <c r="J70" s="60">
        <v>0</v>
      </c>
      <c r="K70" s="61">
        <v>0</v>
      </c>
      <c r="L70" s="60">
        <v>0</v>
      </c>
      <c r="M70" s="60">
        <v>0</v>
      </c>
      <c r="N70" s="52"/>
      <c r="O70" s="52"/>
      <c r="P70" s="52"/>
      <c r="Q70" s="52"/>
      <c r="R70" s="52"/>
      <c r="S70" s="52"/>
      <c r="T70" s="52"/>
      <c r="U70" s="52"/>
      <c r="V70" s="52"/>
      <c r="W70" s="52"/>
      <c r="X70" s="52"/>
      <c r="Y70" s="52"/>
      <c r="Z70" s="52"/>
      <c r="AA70" s="52"/>
      <c r="AB70" s="52"/>
    </row>
    <row r="71" spans="1:28" ht="15" customHeight="1" x14ac:dyDescent="0.25">
      <c r="A71" s="69" t="s">
        <v>509</v>
      </c>
      <c r="B71" s="60">
        <v>111.30597</v>
      </c>
      <c r="C71" s="60">
        <v>284.96609000000001</v>
      </c>
      <c r="D71" s="60">
        <v>2.4739999999999998E-2</v>
      </c>
      <c r="E71" s="60">
        <v>2.3969999999999998E-2</v>
      </c>
      <c r="F71" s="60">
        <v>1.754E-2</v>
      </c>
      <c r="G71" s="60">
        <v>1.208E-2</v>
      </c>
      <c r="H71" s="60">
        <v>6.2100000000000002E-3</v>
      </c>
      <c r="I71" s="60">
        <v>1.5900000000000001E-2</v>
      </c>
      <c r="J71" s="60">
        <v>0.03</v>
      </c>
      <c r="K71" s="61">
        <v>15.399149999999999</v>
      </c>
      <c r="L71" s="60">
        <v>172.52370000000002</v>
      </c>
      <c r="M71" s="60">
        <v>260.94824</v>
      </c>
      <c r="N71" s="52"/>
      <c r="O71" s="52"/>
      <c r="P71" s="52"/>
      <c r="Q71" s="52"/>
      <c r="R71" s="52"/>
      <c r="S71" s="52"/>
      <c r="T71" s="52"/>
      <c r="U71" s="52"/>
      <c r="V71" s="52"/>
      <c r="W71" s="52"/>
      <c r="X71" s="52"/>
      <c r="Y71" s="52"/>
      <c r="Z71" s="52"/>
      <c r="AA71" s="52"/>
      <c r="AB71" s="52"/>
    </row>
    <row r="72" spans="1:28" ht="15" customHeight="1" x14ac:dyDescent="0.25">
      <c r="A72" s="59" t="s">
        <v>510</v>
      </c>
      <c r="B72" s="60">
        <v>0</v>
      </c>
      <c r="C72" s="60">
        <v>0</v>
      </c>
      <c r="D72" s="60">
        <v>0</v>
      </c>
      <c r="E72" s="60">
        <v>0</v>
      </c>
      <c r="F72" s="60">
        <v>0</v>
      </c>
      <c r="G72" s="60">
        <v>0</v>
      </c>
      <c r="H72" s="60">
        <v>0</v>
      </c>
      <c r="I72" s="60">
        <v>0</v>
      </c>
      <c r="J72" s="60">
        <v>0</v>
      </c>
      <c r="K72" s="61">
        <v>0</v>
      </c>
      <c r="L72" s="60">
        <v>0</v>
      </c>
      <c r="M72" s="60">
        <v>0</v>
      </c>
      <c r="N72" s="52"/>
      <c r="O72" s="52"/>
      <c r="P72" s="52"/>
      <c r="Q72" s="52"/>
      <c r="R72" s="52"/>
      <c r="S72" s="52"/>
      <c r="T72" s="52"/>
      <c r="U72" s="52"/>
      <c r="V72" s="52"/>
      <c r="W72" s="52"/>
      <c r="X72" s="52"/>
      <c r="Y72" s="52"/>
      <c r="Z72" s="52"/>
      <c r="AA72" s="52"/>
      <c r="AB72" s="52"/>
    </row>
    <row r="73" spans="1:28" ht="15" customHeight="1" x14ac:dyDescent="0.25">
      <c r="A73" s="59" t="s">
        <v>511</v>
      </c>
      <c r="B73" s="60">
        <v>0</v>
      </c>
      <c r="C73" s="60">
        <v>0</v>
      </c>
      <c r="D73" s="60">
        <v>0</v>
      </c>
      <c r="E73" s="60">
        <v>0</v>
      </c>
      <c r="F73" s="60">
        <v>0</v>
      </c>
      <c r="G73" s="60">
        <v>0</v>
      </c>
      <c r="H73" s="60">
        <v>0</v>
      </c>
      <c r="I73" s="60">
        <v>0</v>
      </c>
      <c r="J73" s="60">
        <v>0</v>
      </c>
      <c r="K73" s="61">
        <v>0</v>
      </c>
      <c r="L73" s="60">
        <v>0</v>
      </c>
      <c r="M73" s="60">
        <v>0</v>
      </c>
      <c r="N73" s="52"/>
      <c r="O73" s="52"/>
      <c r="P73" s="52"/>
      <c r="Q73" s="52"/>
      <c r="R73" s="52"/>
      <c r="S73" s="52"/>
      <c r="T73" s="52"/>
      <c r="U73" s="52"/>
      <c r="V73" s="52"/>
      <c r="W73" s="52"/>
      <c r="X73" s="52"/>
      <c r="Y73" s="52"/>
      <c r="Z73" s="52"/>
      <c r="AA73" s="52"/>
      <c r="AB73" s="52"/>
    </row>
    <row r="74" spans="1:28" ht="15" customHeight="1" x14ac:dyDescent="0.25">
      <c r="A74" s="63" t="s">
        <v>512</v>
      </c>
      <c r="B74" s="60">
        <v>0</v>
      </c>
      <c r="C74" s="60">
        <v>0</v>
      </c>
      <c r="D74" s="60">
        <v>0</v>
      </c>
      <c r="E74" s="60">
        <v>0</v>
      </c>
      <c r="F74" s="60">
        <v>0</v>
      </c>
      <c r="G74" s="60">
        <v>0</v>
      </c>
      <c r="H74" s="60">
        <v>0</v>
      </c>
      <c r="I74" s="60">
        <v>0</v>
      </c>
      <c r="J74" s="60">
        <v>0</v>
      </c>
      <c r="K74" s="61">
        <v>0</v>
      </c>
      <c r="L74" s="60">
        <v>0</v>
      </c>
      <c r="M74" s="60">
        <v>0</v>
      </c>
      <c r="N74" s="52"/>
      <c r="O74" s="52"/>
      <c r="P74" s="52"/>
      <c r="Q74" s="52"/>
      <c r="R74" s="52"/>
      <c r="S74" s="52"/>
      <c r="T74" s="52"/>
      <c r="U74" s="52"/>
      <c r="V74" s="52"/>
      <c r="W74" s="52"/>
      <c r="X74" s="52"/>
      <c r="Y74" s="52"/>
      <c r="Z74" s="52"/>
      <c r="AA74" s="52"/>
      <c r="AB74" s="52"/>
    </row>
    <row r="75" spans="1:28" ht="15" customHeight="1" x14ac:dyDescent="0.25">
      <c r="A75" s="59" t="s">
        <v>513</v>
      </c>
      <c r="B75" s="60">
        <v>30292.119890000002</v>
      </c>
      <c r="C75" s="60">
        <v>23175.754120000001</v>
      </c>
      <c r="D75" s="60">
        <v>26846.46415</v>
      </c>
      <c r="E75" s="60">
        <v>22283.826880000001</v>
      </c>
      <c r="F75" s="60">
        <v>32013.322459999999</v>
      </c>
      <c r="G75" s="60">
        <v>14724.514160000001</v>
      </c>
      <c r="H75" s="60">
        <v>17763.24005</v>
      </c>
      <c r="I75" s="60">
        <v>17606.727899999998</v>
      </c>
      <c r="J75" s="60">
        <v>14940.519340000001</v>
      </c>
      <c r="K75" s="61">
        <v>1452.1535700000002</v>
      </c>
      <c r="L75" s="60">
        <v>24393.858500000042</v>
      </c>
      <c r="M75" s="60">
        <v>7032.9616800000094</v>
      </c>
      <c r="N75" s="52"/>
      <c r="O75" s="52"/>
      <c r="P75" s="52"/>
      <c r="Q75" s="52"/>
      <c r="R75" s="52"/>
      <c r="S75" s="52"/>
      <c r="T75" s="52"/>
      <c r="U75" s="52"/>
      <c r="V75" s="52"/>
      <c r="W75" s="52"/>
      <c r="X75" s="52"/>
      <c r="Y75" s="52"/>
      <c r="Z75" s="52"/>
      <c r="AA75" s="52"/>
      <c r="AB75" s="52"/>
    </row>
    <row r="76" spans="1:28" ht="15" customHeight="1" x14ac:dyDescent="0.25">
      <c r="A76" s="70" t="s">
        <v>514</v>
      </c>
      <c r="B76" s="60">
        <v>289.46652</v>
      </c>
      <c r="C76" s="60">
        <v>327.86859999999996</v>
      </c>
      <c r="D76" s="60">
        <v>681.94938999999999</v>
      </c>
      <c r="E76" s="60">
        <v>826.76631999999995</v>
      </c>
      <c r="F76" s="60">
        <v>623.02379000000008</v>
      </c>
      <c r="G76" s="60">
        <v>396.34631999999999</v>
      </c>
      <c r="H76" s="60">
        <v>1741.98504</v>
      </c>
      <c r="I76" s="60">
        <v>2990.4499100000003</v>
      </c>
      <c r="J76" s="60">
        <v>2472.0664999999999</v>
      </c>
      <c r="K76" s="61">
        <v>196.11888000000002</v>
      </c>
      <c r="L76" s="60">
        <v>509.70994999999999</v>
      </c>
      <c r="M76" s="60">
        <v>1405.9286299999999</v>
      </c>
      <c r="N76" s="52"/>
      <c r="O76" s="52"/>
      <c r="P76" s="52"/>
      <c r="Q76" s="52"/>
      <c r="R76" s="52"/>
      <c r="S76" s="52"/>
      <c r="T76" s="52"/>
      <c r="U76" s="52"/>
      <c r="V76" s="52"/>
      <c r="W76" s="52"/>
      <c r="X76" s="52"/>
      <c r="Y76" s="52"/>
      <c r="Z76" s="52"/>
      <c r="AA76" s="52"/>
      <c r="AB76" s="52"/>
    </row>
    <row r="77" spans="1:28" ht="15" customHeight="1" x14ac:dyDescent="0.25">
      <c r="A77" s="68" t="s">
        <v>515</v>
      </c>
      <c r="B77" s="60">
        <v>30581.58641</v>
      </c>
      <c r="C77" s="60">
        <v>23503.622719999999</v>
      </c>
      <c r="D77" s="60">
        <v>27528.413539999998</v>
      </c>
      <c r="E77" s="60">
        <v>23110.593199999999</v>
      </c>
      <c r="F77" s="60">
        <v>32636.346249999999</v>
      </c>
      <c r="G77" s="60">
        <v>15120.860480000001</v>
      </c>
      <c r="H77" s="60">
        <v>19505.22509</v>
      </c>
      <c r="I77" s="60">
        <v>20597.177809999997</v>
      </c>
      <c r="J77" s="60">
        <v>17412.58584</v>
      </c>
      <c r="K77" s="61">
        <v>1648.2724499999999</v>
      </c>
      <c r="L77" s="60">
        <v>24903.568450000043</v>
      </c>
      <c r="M77" s="60">
        <v>8438.8903100000098</v>
      </c>
      <c r="N77" s="52"/>
      <c r="O77" s="52"/>
      <c r="P77" s="52"/>
      <c r="Q77" s="52"/>
      <c r="R77" s="52"/>
      <c r="S77" s="52"/>
      <c r="T77" s="52"/>
      <c r="U77" s="52"/>
      <c r="V77" s="52"/>
      <c r="W77" s="52"/>
      <c r="X77" s="52"/>
      <c r="Y77" s="52"/>
      <c r="Z77" s="52"/>
      <c r="AA77" s="52"/>
      <c r="AB77" s="52"/>
    </row>
    <row r="78" spans="1:28" ht="15" customHeight="1" x14ac:dyDescent="0.25">
      <c r="A78" s="67" t="s">
        <v>516</v>
      </c>
      <c r="B78" s="60">
        <v>172.45919000000001</v>
      </c>
      <c r="C78" s="60">
        <v>679.82193000000007</v>
      </c>
      <c r="D78" s="60">
        <v>2040.9060400000001</v>
      </c>
      <c r="E78" s="60">
        <v>-157.55798000000001</v>
      </c>
      <c r="F78" s="60">
        <v>-840.23032999999998</v>
      </c>
      <c r="G78" s="60">
        <v>909.67858999999999</v>
      </c>
      <c r="H78" s="60">
        <v>1054.96847</v>
      </c>
      <c r="I78" s="60">
        <v>2388.6705999999999</v>
      </c>
      <c r="J78" s="60">
        <v>4390.4024800000007</v>
      </c>
      <c r="K78" s="61">
        <v>3121.9104300000004</v>
      </c>
      <c r="L78" s="60">
        <v>634.01620000000014</v>
      </c>
      <c r="M78" s="60">
        <v>1885.2248400000001</v>
      </c>
      <c r="N78" s="52"/>
      <c r="O78" s="52"/>
      <c r="P78" s="52"/>
      <c r="Q78" s="52"/>
      <c r="R78" s="52"/>
      <c r="S78" s="52"/>
      <c r="T78" s="52"/>
      <c r="U78" s="52"/>
      <c r="V78" s="52"/>
      <c r="W78" s="52"/>
      <c r="X78" s="52"/>
      <c r="Y78" s="52"/>
      <c r="Z78" s="52"/>
      <c r="AA78" s="52"/>
      <c r="AB78" s="52"/>
    </row>
    <row r="79" spans="1:28" ht="15" customHeight="1" x14ac:dyDescent="0.25">
      <c r="A79" s="59" t="s">
        <v>517</v>
      </c>
      <c r="B79" s="60">
        <v>30754.045600000001</v>
      </c>
      <c r="C79" s="60">
        <v>24183.444649999998</v>
      </c>
      <c r="D79" s="60">
        <v>29569.319579999999</v>
      </c>
      <c r="E79" s="60">
        <v>22953.035219999998</v>
      </c>
      <c r="F79" s="60">
        <v>31796.11592</v>
      </c>
      <c r="G79" s="60">
        <v>16030.539070000001</v>
      </c>
      <c r="H79" s="60">
        <v>20560.19356</v>
      </c>
      <c r="I79" s="60">
        <v>22985.848409999999</v>
      </c>
      <c r="J79" s="60">
        <v>21802.98832</v>
      </c>
      <c r="K79" s="61">
        <v>4770.1828800000003</v>
      </c>
      <c r="L79" s="60">
        <v>25537.584650000044</v>
      </c>
      <c r="M79" s="60">
        <v>10324.115150000011</v>
      </c>
      <c r="N79" s="52"/>
      <c r="O79" s="52"/>
      <c r="P79" s="52"/>
      <c r="Q79" s="52"/>
      <c r="R79" s="52"/>
      <c r="S79" s="52"/>
      <c r="T79" s="52"/>
      <c r="U79" s="52"/>
      <c r="V79" s="52"/>
      <c r="W79" s="52"/>
      <c r="X79" s="52"/>
      <c r="Y79" s="52"/>
      <c r="Z79" s="52"/>
      <c r="AA79" s="52"/>
      <c r="AB79" s="52"/>
    </row>
    <row r="80" spans="1:28" ht="15" customHeight="1" x14ac:dyDescent="0.25">
      <c r="A80" s="67" t="s">
        <v>518</v>
      </c>
      <c r="B80" s="60">
        <v>0</v>
      </c>
      <c r="C80" s="60">
        <v>0</v>
      </c>
      <c r="D80" s="60">
        <v>0</v>
      </c>
      <c r="E80" s="60">
        <v>0</v>
      </c>
      <c r="F80" s="60">
        <v>0</v>
      </c>
      <c r="G80" s="60">
        <v>0</v>
      </c>
      <c r="H80" s="60">
        <v>0</v>
      </c>
      <c r="I80" s="60">
        <v>0</v>
      </c>
      <c r="J80" s="60">
        <v>0</v>
      </c>
      <c r="K80" s="61">
        <v>0</v>
      </c>
      <c r="L80" s="60">
        <v>0</v>
      </c>
      <c r="M80" s="60">
        <v>0</v>
      </c>
      <c r="N80" s="52"/>
      <c r="O80" s="52"/>
      <c r="P80" s="52"/>
      <c r="Q80" s="52"/>
      <c r="R80" s="52"/>
      <c r="S80" s="52"/>
      <c r="T80" s="52"/>
      <c r="U80" s="52"/>
      <c r="V80" s="52"/>
      <c r="W80" s="52"/>
      <c r="X80" s="52"/>
      <c r="Y80" s="52"/>
      <c r="Z80" s="52"/>
      <c r="AA80" s="52"/>
      <c r="AB80" s="52"/>
    </row>
    <row r="81" spans="1:28" ht="15" customHeight="1" x14ac:dyDescent="0.25">
      <c r="A81" s="59" t="s">
        <v>519</v>
      </c>
      <c r="B81" s="60">
        <v>30754.045600000001</v>
      </c>
      <c r="C81" s="60">
        <v>24183.444649999998</v>
      </c>
      <c r="D81" s="60">
        <v>29569.319579999999</v>
      </c>
      <c r="E81" s="60">
        <v>22953.035219999998</v>
      </c>
      <c r="F81" s="60">
        <v>31796.11592</v>
      </c>
      <c r="G81" s="60">
        <v>16030.539070000001</v>
      </c>
      <c r="H81" s="60">
        <v>20560.19356</v>
      </c>
      <c r="I81" s="60">
        <v>22985.848409999999</v>
      </c>
      <c r="J81" s="60">
        <v>21802.98832</v>
      </c>
      <c r="K81" s="61">
        <v>4770.1828800000003</v>
      </c>
      <c r="L81" s="60">
        <v>25537.584650000044</v>
      </c>
      <c r="M81" s="60">
        <v>10324.115150000011</v>
      </c>
      <c r="N81" s="52"/>
      <c r="O81" s="52"/>
      <c r="P81" s="52"/>
      <c r="Q81" s="52"/>
      <c r="R81" s="52"/>
      <c r="S81" s="52"/>
      <c r="T81" s="52"/>
      <c r="U81" s="52"/>
      <c r="V81" s="52"/>
      <c r="W81" s="52"/>
      <c r="X81" s="52"/>
      <c r="Y81" s="52"/>
      <c r="Z81" s="52"/>
      <c r="AA81" s="52"/>
      <c r="AB81" s="52"/>
    </row>
    <row r="82" spans="1:28" ht="15" customHeight="1" thickBot="1" x14ac:dyDescent="0.3">
      <c r="A82" s="67" t="s">
        <v>520</v>
      </c>
      <c r="B82" s="60">
        <v>0</v>
      </c>
      <c r="C82" s="60">
        <v>0</v>
      </c>
      <c r="D82" s="60">
        <v>0</v>
      </c>
      <c r="E82" s="60">
        <v>-1106.23</v>
      </c>
      <c r="F82" s="60">
        <v>-3848.71</v>
      </c>
      <c r="G82" s="60">
        <v>-2899.94</v>
      </c>
      <c r="H82" s="60">
        <v>-2859.64527</v>
      </c>
      <c r="I82" s="60">
        <v>-3098.76</v>
      </c>
      <c r="J82" s="60">
        <v>-1537.7638999999999</v>
      </c>
      <c r="K82" s="61">
        <v>0</v>
      </c>
      <c r="L82" s="60">
        <v>2196.4549999999999</v>
      </c>
      <c r="M82" s="60">
        <v>0</v>
      </c>
      <c r="N82" s="52"/>
      <c r="O82" s="52"/>
      <c r="P82" s="52"/>
      <c r="Q82" s="52"/>
      <c r="R82" s="52"/>
      <c r="S82" s="52"/>
      <c r="T82" s="52"/>
      <c r="U82" s="52"/>
      <c r="V82" s="52"/>
      <c r="W82" s="52"/>
      <c r="X82" s="52"/>
      <c r="Y82" s="52"/>
      <c r="Z82" s="52"/>
      <c r="AA82" s="52"/>
      <c r="AB82" s="52"/>
    </row>
    <row r="83" spans="1:28" ht="15" customHeight="1" thickTop="1" thickBot="1" x14ac:dyDescent="0.3">
      <c r="A83" s="543" t="s">
        <v>521</v>
      </c>
      <c r="B83" s="544">
        <v>30754.045600000001</v>
      </c>
      <c r="C83" s="544">
        <v>24183.444649999998</v>
      </c>
      <c r="D83" s="544">
        <v>29569.319579999999</v>
      </c>
      <c r="E83" s="544">
        <v>21846.805219999998</v>
      </c>
      <c r="F83" s="544">
        <v>27947.405920000001</v>
      </c>
      <c r="G83" s="544">
        <v>13130.59907</v>
      </c>
      <c r="H83" s="544">
        <v>17700.548289999999</v>
      </c>
      <c r="I83" s="544">
        <v>19887.08841</v>
      </c>
      <c r="J83" s="544">
        <v>20265.224420000002</v>
      </c>
      <c r="K83" s="57">
        <v>4770.1828800000003</v>
      </c>
      <c r="L83" s="544">
        <v>23341.129650000046</v>
      </c>
      <c r="M83" s="544">
        <v>10324.115150000011</v>
      </c>
      <c r="N83" s="52"/>
      <c r="O83" s="52"/>
      <c r="P83" s="52"/>
      <c r="Q83" s="52"/>
      <c r="R83" s="52"/>
      <c r="S83" s="52"/>
      <c r="T83" s="52"/>
      <c r="U83" s="52"/>
      <c r="V83" s="52"/>
      <c r="W83" s="52"/>
      <c r="X83" s="52"/>
      <c r="Y83" s="52"/>
      <c r="Z83" s="52"/>
      <c r="AA83" s="52"/>
      <c r="AB83" s="52"/>
    </row>
    <row r="84" spans="1:28" ht="3.75" customHeight="1" thickTop="1" thickBot="1" x14ac:dyDescent="0.3">
      <c r="A84" s="71"/>
      <c r="B84" s="72"/>
      <c r="C84" s="72"/>
      <c r="D84" s="72"/>
      <c r="E84" s="72"/>
      <c r="F84" s="72"/>
      <c r="G84" s="72"/>
      <c r="H84" s="72"/>
      <c r="I84" s="72"/>
      <c r="J84" s="72"/>
      <c r="K84" s="72"/>
      <c r="L84" s="72"/>
      <c r="M84" s="72"/>
      <c r="N84" s="52"/>
      <c r="O84" s="52"/>
      <c r="P84" s="52"/>
      <c r="Q84" s="52"/>
      <c r="R84" s="52"/>
      <c r="S84" s="52"/>
      <c r="T84" s="52"/>
      <c r="U84" s="52"/>
      <c r="V84" s="52"/>
      <c r="W84" s="52"/>
      <c r="X84" s="52"/>
      <c r="Y84" s="52"/>
      <c r="Z84" s="52"/>
      <c r="AA84" s="52"/>
      <c r="AB84" s="52"/>
    </row>
    <row r="85" spans="1:28" ht="15" customHeight="1" thickTop="1" x14ac:dyDescent="0.25">
      <c r="A85" s="73"/>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EF7DD-4600-4E0D-9DFB-BF735085D71D}">
  <sheetPr codeName="Hoja33">
    <pageSetUpPr fitToPage="1"/>
  </sheetPr>
  <dimension ref="A1:R59"/>
  <sheetViews>
    <sheetView topLeftCell="C43" zoomScaleNormal="100" workbookViewId="0">
      <selection activeCell="G13" sqref="G13"/>
    </sheetView>
  </sheetViews>
  <sheetFormatPr baseColWidth="10" defaultRowHeight="12.75" x14ac:dyDescent="0.2"/>
  <cols>
    <col min="1" max="1" width="3" style="75" hidden="1" customWidth="1"/>
    <col min="2" max="2" width="6" style="75" hidden="1" customWidth="1"/>
    <col min="3" max="3" width="81.5703125" style="75" customWidth="1"/>
    <col min="4" max="9" width="8.28515625" style="75" bestFit="1" customWidth="1"/>
    <col min="10" max="10" width="8.28515625" style="75" customWidth="1"/>
    <col min="11" max="11" width="8.28515625" style="75" bestFit="1" customWidth="1"/>
    <col min="12" max="14" width="8.28515625" style="75" customWidth="1"/>
    <col min="15" max="15" width="8.28515625" style="75" bestFit="1" customWidth="1"/>
    <col min="16" max="256" width="11.42578125" style="75"/>
    <col min="257" max="258" width="0" style="75" hidden="1" customWidth="1"/>
    <col min="259" max="259" width="81.5703125" style="75" customWidth="1"/>
    <col min="260" max="265" width="8.28515625" style="75" bestFit="1" customWidth="1"/>
    <col min="266" max="266" width="8.28515625" style="75" customWidth="1"/>
    <col min="267" max="267" width="8.28515625" style="75" bestFit="1" customWidth="1"/>
    <col min="268" max="270" width="8.28515625" style="75" customWidth="1"/>
    <col min="271" max="271" width="8.28515625" style="75" bestFit="1" customWidth="1"/>
    <col min="272" max="512" width="11.42578125" style="75"/>
    <col min="513" max="514" width="0" style="75" hidden="1" customWidth="1"/>
    <col min="515" max="515" width="81.5703125" style="75" customWidth="1"/>
    <col min="516" max="521" width="8.28515625" style="75" bestFit="1" customWidth="1"/>
    <col min="522" max="522" width="8.28515625" style="75" customWidth="1"/>
    <col min="523" max="523" width="8.28515625" style="75" bestFit="1" customWidth="1"/>
    <col min="524" max="526" width="8.28515625" style="75" customWidth="1"/>
    <col min="527" max="527" width="8.28515625" style="75" bestFit="1" customWidth="1"/>
    <col min="528" max="768" width="11.42578125" style="75"/>
    <col min="769" max="770" width="0" style="75" hidden="1" customWidth="1"/>
    <col min="771" max="771" width="81.5703125" style="75" customWidth="1"/>
    <col min="772" max="777" width="8.28515625" style="75" bestFit="1" customWidth="1"/>
    <col min="778" max="778" width="8.28515625" style="75" customWidth="1"/>
    <col min="779" max="779" width="8.28515625" style="75" bestFit="1" customWidth="1"/>
    <col min="780" max="782" width="8.28515625" style="75" customWidth="1"/>
    <col min="783" max="783" width="8.28515625" style="75" bestFit="1" customWidth="1"/>
    <col min="784" max="1024" width="11.42578125" style="75"/>
    <col min="1025" max="1026" width="0" style="75" hidden="1" customWidth="1"/>
    <col min="1027" max="1027" width="81.5703125" style="75" customWidth="1"/>
    <col min="1028" max="1033" width="8.28515625" style="75" bestFit="1" customWidth="1"/>
    <col min="1034" max="1034" width="8.28515625" style="75" customWidth="1"/>
    <col min="1035" max="1035" width="8.28515625" style="75" bestFit="1" customWidth="1"/>
    <col min="1036" max="1038" width="8.28515625" style="75" customWidth="1"/>
    <col min="1039" max="1039" width="8.28515625" style="75" bestFit="1" customWidth="1"/>
    <col min="1040" max="1280" width="11.42578125" style="75"/>
    <col min="1281" max="1282" width="0" style="75" hidden="1" customWidth="1"/>
    <col min="1283" max="1283" width="81.5703125" style="75" customWidth="1"/>
    <col min="1284" max="1289" width="8.28515625" style="75" bestFit="1" customWidth="1"/>
    <col min="1290" max="1290" width="8.28515625" style="75" customWidth="1"/>
    <col min="1291" max="1291" width="8.28515625" style="75" bestFit="1" customWidth="1"/>
    <col min="1292" max="1294" width="8.28515625" style="75" customWidth="1"/>
    <col min="1295" max="1295" width="8.28515625" style="75" bestFit="1" customWidth="1"/>
    <col min="1296" max="1536" width="11.42578125" style="75"/>
    <col min="1537" max="1538" width="0" style="75" hidden="1" customWidth="1"/>
    <col min="1539" max="1539" width="81.5703125" style="75" customWidth="1"/>
    <col min="1540" max="1545" width="8.28515625" style="75" bestFit="1" customWidth="1"/>
    <col min="1546" max="1546" width="8.28515625" style="75" customWidth="1"/>
    <col min="1547" max="1547" width="8.28515625" style="75" bestFit="1" customWidth="1"/>
    <col min="1548" max="1550" width="8.28515625" style="75" customWidth="1"/>
    <col min="1551" max="1551" width="8.28515625" style="75" bestFit="1" customWidth="1"/>
    <col min="1552" max="1792" width="11.42578125" style="75"/>
    <col min="1793" max="1794" width="0" style="75" hidden="1" customWidth="1"/>
    <col min="1795" max="1795" width="81.5703125" style="75" customWidth="1"/>
    <col min="1796" max="1801" width="8.28515625" style="75" bestFit="1" customWidth="1"/>
    <col min="1802" max="1802" width="8.28515625" style="75" customWidth="1"/>
    <col min="1803" max="1803" width="8.28515625" style="75" bestFit="1" customWidth="1"/>
    <col min="1804" max="1806" width="8.28515625" style="75" customWidth="1"/>
    <col min="1807" max="1807" width="8.28515625" style="75" bestFit="1" customWidth="1"/>
    <col min="1808" max="2048" width="11.42578125" style="75"/>
    <col min="2049" max="2050" width="0" style="75" hidden="1" customWidth="1"/>
    <col min="2051" max="2051" width="81.5703125" style="75" customWidth="1"/>
    <col min="2052" max="2057" width="8.28515625" style="75" bestFit="1" customWidth="1"/>
    <col min="2058" max="2058" width="8.28515625" style="75" customWidth="1"/>
    <col min="2059" max="2059" width="8.28515625" style="75" bestFit="1" customWidth="1"/>
    <col min="2060" max="2062" width="8.28515625" style="75" customWidth="1"/>
    <col min="2063" max="2063" width="8.28515625" style="75" bestFit="1" customWidth="1"/>
    <col min="2064" max="2304" width="11.42578125" style="75"/>
    <col min="2305" max="2306" width="0" style="75" hidden="1" customWidth="1"/>
    <col min="2307" max="2307" width="81.5703125" style="75" customWidth="1"/>
    <col min="2308" max="2313" width="8.28515625" style="75" bestFit="1" customWidth="1"/>
    <col min="2314" max="2314" width="8.28515625" style="75" customWidth="1"/>
    <col min="2315" max="2315" width="8.28515625" style="75" bestFit="1" customWidth="1"/>
    <col min="2316" max="2318" width="8.28515625" style="75" customWidth="1"/>
    <col min="2319" max="2319" width="8.28515625" style="75" bestFit="1" customWidth="1"/>
    <col min="2320" max="2560" width="11.42578125" style="75"/>
    <col min="2561" max="2562" width="0" style="75" hidden="1" customWidth="1"/>
    <col min="2563" max="2563" width="81.5703125" style="75" customWidth="1"/>
    <col min="2564" max="2569" width="8.28515625" style="75" bestFit="1" customWidth="1"/>
    <col min="2570" max="2570" width="8.28515625" style="75" customWidth="1"/>
    <col min="2571" max="2571" width="8.28515625" style="75" bestFit="1" customWidth="1"/>
    <col min="2572" max="2574" width="8.28515625" style="75" customWidth="1"/>
    <col min="2575" max="2575" width="8.28515625" style="75" bestFit="1" customWidth="1"/>
    <col min="2576" max="2816" width="11.42578125" style="75"/>
    <col min="2817" max="2818" width="0" style="75" hidden="1" customWidth="1"/>
    <col min="2819" max="2819" width="81.5703125" style="75" customWidth="1"/>
    <col min="2820" max="2825" width="8.28515625" style="75" bestFit="1" customWidth="1"/>
    <col min="2826" max="2826" width="8.28515625" style="75" customWidth="1"/>
    <col min="2827" max="2827" width="8.28515625" style="75" bestFit="1" customWidth="1"/>
    <col min="2828" max="2830" width="8.28515625" style="75" customWidth="1"/>
    <col min="2831" max="2831" width="8.28515625" style="75" bestFit="1" customWidth="1"/>
    <col min="2832" max="3072" width="11.42578125" style="75"/>
    <col min="3073" max="3074" width="0" style="75" hidden="1" customWidth="1"/>
    <col min="3075" max="3075" width="81.5703125" style="75" customWidth="1"/>
    <col min="3076" max="3081" width="8.28515625" style="75" bestFit="1" customWidth="1"/>
    <col min="3082" max="3082" width="8.28515625" style="75" customWidth="1"/>
    <col min="3083" max="3083" width="8.28515625" style="75" bestFit="1" customWidth="1"/>
    <col min="3084" max="3086" width="8.28515625" style="75" customWidth="1"/>
    <col min="3087" max="3087" width="8.28515625" style="75" bestFit="1" customWidth="1"/>
    <col min="3088" max="3328" width="11.42578125" style="75"/>
    <col min="3329" max="3330" width="0" style="75" hidden="1" customWidth="1"/>
    <col min="3331" max="3331" width="81.5703125" style="75" customWidth="1"/>
    <col min="3332" max="3337" width="8.28515625" style="75" bestFit="1" customWidth="1"/>
    <col min="3338" max="3338" width="8.28515625" style="75" customWidth="1"/>
    <col min="3339" max="3339" width="8.28515625" style="75" bestFit="1" customWidth="1"/>
    <col min="3340" max="3342" width="8.28515625" style="75" customWidth="1"/>
    <col min="3343" max="3343" width="8.28515625" style="75" bestFit="1" customWidth="1"/>
    <col min="3344" max="3584" width="11.42578125" style="75"/>
    <col min="3585" max="3586" width="0" style="75" hidden="1" customWidth="1"/>
    <col min="3587" max="3587" width="81.5703125" style="75" customWidth="1"/>
    <col min="3588" max="3593" width="8.28515625" style="75" bestFit="1" customWidth="1"/>
    <col min="3594" max="3594" width="8.28515625" style="75" customWidth="1"/>
    <col min="3595" max="3595" width="8.28515625" style="75" bestFit="1" customWidth="1"/>
    <col min="3596" max="3598" width="8.28515625" style="75" customWidth="1"/>
    <col min="3599" max="3599" width="8.28515625" style="75" bestFit="1" customWidth="1"/>
    <col min="3600" max="3840" width="11.42578125" style="75"/>
    <col min="3841" max="3842" width="0" style="75" hidden="1" customWidth="1"/>
    <col min="3843" max="3843" width="81.5703125" style="75" customWidth="1"/>
    <col min="3844" max="3849" width="8.28515625" style="75" bestFit="1" customWidth="1"/>
    <col min="3850" max="3850" width="8.28515625" style="75" customWidth="1"/>
    <col min="3851" max="3851" width="8.28515625" style="75" bestFit="1" customWidth="1"/>
    <col min="3852" max="3854" width="8.28515625" style="75" customWidth="1"/>
    <col min="3855" max="3855" width="8.28515625" style="75" bestFit="1" customWidth="1"/>
    <col min="3856" max="4096" width="11.42578125" style="75"/>
    <col min="4097" max="4098" width="0" style="75" hidden="1" customWidth="1"/>
    <col min="4099" max="4099" width="81.5703125" style="75" customWidth="1"/>
    <col min="4100" max="4105" width="8.28515625" style="75" bestFit="1" customWidth="1"/>
    <col min="4106" max="4106" width="8.28515625" style="75" customWidth="1"/>
    <col min="4107" max="4107" width="8.28515625" style="75" bestFit="1" customWidth="1"/>
    <col min="4108" max="4110" width="8.28515625" style="75" customWidth="1"/>
    <col min="4111" max="4111" width="8.28515625" style="75" bestFit="1" customWidth="1"/>
    <col min="4112" max="4352" width="11.42578125" style="75"/>
    <col min="4353" max="4354" width="0" style="75" hidden="1" customWidth="1"/>
    <col min="4355" max="4355" width="81.5703125" style="75" customWidth="1"/>
    <col min="4356" max="4361" width="8.28515625" style="75" bestFit="1" customWidth="1"/>
    <col min="4362" max="4362" width="8.28515625" style="75" customWidth="1"/>
    <col min="4363" max="4363" width="8.28515625" style="75" bestFit="1" customWidth="1"/>
    <col min="4364" max="4366" width="8.28515625" style="75" customWidth="1"/>
    <col min="4367" max="4367" width="8.28515625" style="75" bestFit="1" customWidth="1"/>
    <col min="4368" max="4608" width="11.42578125" style="75"/>
    <col min="4609" max="4610" width="0" style="75" hidden="1" customWidth="1"/>
    <col min="4611" max="4611" width="81.5703125" style="75" customWidth="1"/>
    <col min="4612" max="4617" width="8.28515625" style="75" bestFit="1" customWidth="1"/>
    <col min="4618" max="4618" width="8.28515625" style="75" customWidth="1"/>
    <col min="4619" max="4619" width="8.28515625" style="75" bestFit="1" customWidth="1"/>
    <col min="4620" max="4622" width="8.28515625" style="75" customWidth="1"/>
    <col min="4623" max="4623" width="8.28515625" style="75" bestFit="1" customWidth="1"/>
    <col min="4624" max="4864" width="11.42578125" style="75"/>
    <col min="4865" max="4866" width="0" style="75" hidden="1" customWidth="1"/>
    <col min="4867" max="4867" width="81.5703125" style="75" customWidth="1"/>
    <col min="4868" max="4873" width="8.28515625" style="75" bestFit="1" customWidth="1"/>
    <col min="4874" max="4874" width="8.28515625" style="75" customWidth="1"/>
    <col min="4875" max="4875" width="8.28515625" style="75" bestFit="1" customWidth="1"/>
    <col min="4876" max="4878" width="8.28515625" style="75" customWidth="1"/>
    <col min="4879" max="4879" width="8.28515625" style="75" bestFit="1" customWidth="1"/>
    <col min="4880" max="5120" width="11.42578125" style="75"/>
    <col min="5121" max="5122" width="0" style="75" hidden="1" customWidth="1"/>
    <col min="5123" max="5123" width="81.5703125" style="75" customWidth="1"/>
    <col min="5124" max="5129" width="8.28515625" style="75" bestFit="1" customWidth="1"/>
    <col min="5130" max="5130" width="8.28515625" style="75" customWidth="1"/>
    <col min="5131" max="5131" width="8.28515625" style="75" bestFit="1" customWidth="1"/>
    <col min="5132" max="5134" width="8.28515625" style="75" customWidth="1"/>
    <col min="5135" max="5135" width="8.28515625" style="75" bestFit="1" customWidth="1"/>
    <col min="5136" max="5376" width="11.42578125" style="75"/>
    <col min="5377" max="5378" width="0" style="75" hidden="1" customWidth="1"/>
    <col min="5379" max="5379" width="81.5703125" style="75" customWidth="1"/>
    <col min="5380" max="5385" width="8.28515625" style="75" bestFit="1" customWidth="1"/>
    <col min="5386" max="5386" width="8.28515625" style="75" customWidth="1"/>
    <col min="5387" max="5387" width="8.28515625" style="75" bestFit="1" customWidth="1"/>
    <col min="5388" max="5390" width="8.28515625" style="75" customWidth="1"/>
    <col min="5391" max="5391" width="8.28515625" style="75" bestFit="1" customWidth="1"/>
    <col min="5392" max="5632" width="11.42578125" style="75"/>
    <col min="5633" max="5634" width="0" style="75" hidden="1" customWidth="1"/>
    <col min="5635" max="5635" width="81.5703125" style="75" customWidth="1"/>
    <col min="5636" max="5641" width="8.28515625" style="75" bestFit="1" customWidth="1"/>
    <col min="5642" max="5642" width="8.28515625" style="75" customWidth="1"/>
    <col min="5643" max="5643" width="8.28515625" style="75" bestFit="1" customWidth="1"/>
    <col min="5644" max="5646" width="8.28515625" style="75" customWidth="1"/>
    <col min="5647" max="5647" width="8.28515625" style="75" bestFit="1" customWidth="1"/>
    <col min="5648" max="5888" width="11.42578125" style="75"/>
    <col min="5889" max="5890" width="0" style="75" hidden="1" customWidth="1"/>
    <col min="5891" max="5891" width="81.5703125" style="75" customWidth="1"/>
    <col min="5892" max="5897" width="8.28515625" style="75" bestFit="1" customWidth="1"/>
    <col min="5898" max="5898" width="8.28515625" style="75" customWidth="1"/>
    <col min="5899" max="5899" width="8.28515625" style="75" bestFit="1" customWidth="1"/>
    <col min="5900" max="5902" width="8.28515625" style="75" customWidth="1"/>
    <col min="5903" max="5903" width="8.28515625" style="75" bestFit="1" customWidth="1"/>
    <col min="5904" max="6144" width="11.42578125" style="75"/>
    <col min="6145" max="6146" width="0" style="75" hidden="1" customWidth="1"/>
    <col min="6147" max="6147" width="81.5703125" style="75" customWidth="1"/>
    <col min="6148" max="6153" width="8.28515625" style="75" bestFit="1" customWidth="1"/>
    <col min="6154" max="6154" width="8.28515625" style="75" customWidth="1"/>
    <col min="6155" max="6155" width="8.28515625" style="75" bestFit="1" customWidth="1"/>
    <col min="6156" max="6158" width="8.28515625" style="75" customWidth="1"/>
    <col min="6159" max="6159" width="8.28515625" style="75" bestFit="1" customWidth="1"/>
    <col min="6160" max="6400" width="11.42578125" style="75"/>
    <col min="6401" max="6402" width="0" style="75" hidden="1" customWidth="1"/>
    <col min="6403" max="6403" width="81.5703125" style="75" customWidth="1"/>
    <col min="6404" max="6409" width="8.28515625" style="75" bestFit="1" customWidth="1"/>
    <col min="6410" max="6410" width="8.28515625" style="75" customWidth="1"/>
    <col min="6411" max="6411" width="8.28515625" style="75" bestFit="1" customWidth="1"/>
    <col min="6412" max="6414" width="8.28515625" style="75" customWidth="1"/>
    <col min="6415" max="6415" width="8.28515625" style="75" bestFit="1" customWidth="1"/>
    <col min="6416" max="6656" width="11.42578125" style="75"/>
    <col min="6657" max="6658" width="0" style="75" hidden="1" customWidth="1"/>
    <col min="6659" max="6659" width="81.5703125" style="75" customWidth="1"/>
    <col min="6660" max="6665" width="8.28515625" style="75" bestFit="1" customWidth="1"/>
    <col min="6666" max="6666" width="8.28515625" style="75" customWidth="1"/>
    <col min="6667" max="6667" width="8.28515625" style="75" bestFit="1" customWidth="1"/>
    <col min="6668" max="6670" width="8.28515625" style="75" customWidth="1"/>
    <col min="6671" max="6671" width="8.28515625" style="75" bestFit="1" customWidth="1"/>
    <col min="6672" max="6912" width="11.42578125" style="75"/>
    <col min="6913" max="6914" width="0" style="75" hidden="1" customWidth="1"/>
    <col min="6915" max="6915" width="81.5703125" style="75" customWidth="1"/>
    <col min="6916" max="6921" width="8.28515625" style="75" bestFit="1" customWidth="1"/>
    <col min="6922" max="6922" width="8.28515625" style="75" customWidth="1"/>
    <col min="6923" max="6923" width="8.28515625" style="75" bestFit="1" customWidth="1"/>
    <col min="6924" max="6926" width="8.28515625" style="75" customWidth="1"/>
    <col min="6927" max="6927" width="8.28515625" style="75" bestFit="1" customWidth="1"/>
    <col min="6928" max="7168" width="11.42578125" style="75"/>
    <col min="7169" max="7170" width="0" style="75" hidden="1" customWidth="1"/>
    <col min="7171" max="7171" width="81.5703125" style="75" customWidth="1"/>
    <col min="7172" max="7177" width="8.28515625" style="75" bestFit="1" customWidth="1"/>
    <col min="7178" max="7178" width="8.28515625" style="75" customWidth="1"/>
    <col min="7179" max="7179" width="8.28515625" style="75" bestFit="1" customWidth="1"/>
    <col min="7180" max="7182" width="8.28515625" style="75" customWidth="1"/>
    <col min="7183" max="7183" width="8.28515625" style="75" bestFit="1" customWidth="1"/>
    <col min="7184" max="7424" width="11.42578125" style="75"/>
    <col min="7425" max="7426" width="0" style="75" hidden="1" customWidth="1"/>
    <col min="7427" max="7427" width="81.5703125" style="75" customWidth="1"/>
    <col min="7428" max="7433" width="8.28515625" style="75" bestFit="1" customWidth="1"/>
    <col min="7434" max="7434" width="8.28515625" style="75" customWidth="1"/>
    <col min="7435" max="7435" width="8.28515625" style="75" bestFit="1" customWidth="1"/>
    <col min="7436" max="7438" width="8.28515625" style="75" customWidth="1"/>
    <col min="7439" max="7439" width="8.28515625" style="75" bestFit="1" customWidth="1"/>
    <col min="7440" max="7680" width="11.42578125" style="75"/>
    <col min="7681" max="7682" width="0" style="75" hidden="1" customWidth="1"/>
    <col min="7683" max="7683" width="81.5703125" style="75" customWidth="1"/>
    <col min="7684" max="7689" width="8.28515625" style="75" bestFit="1" customWidth="1"/>
    <col min="7690" max="7690" width="8.28515625" style="75" customWidth="1"/>
    <col min="7691" max="7691" width="8.28515625" style="75" bestFit="1" customWidth="1"/>
    <col min="7692" max="7694" width="8.28515625" style="75" customWidth="1"/>
    <col min="7695" max="7695" width="8.28515625" style="75" bestFit="1" customWidth="1"/>
    <col min="7696" max="7936" width="11.42578125" style="75"/>
    <col min="7937" max="7938" width="0" style="75" hidden="1" customWidth="1"/>
    <col min="7939" max="7939" width="81.5703125" style="75" customWidth="1"/>
    <col min="7940" max="7945" width="8.28515625" style="75" bestFit="1" customWidth="1"/>
    <col min="7946" max="7946" width="8.28515625" style="75" customWidth="1"/>
    <col min="7947" max="7947" width="8.28515625" style="75" bestFit="1" customWidth="1"/>
    <col min="7948" max="7950" width="8.28515625" style="75" customWidth="1"/>
    <col min="7951" max="7951" width="8.28515625" style="75" bestFit="1" customWidth="1"/>
    <col min="7952" max="8192" width="11.42578125" style="75"/>
    <col min="8193" max="8194" width="0" style="75" hidden="1" customWidth="1"/>
    <col min="8195" max="8195" width="81.5703125" style="75" customWidth="1"/>
    <col min="8196" max="8201" width="8.28515625" style="75" bestFit="1" customWidth="1"/>
    <col min="8202" max="8202" width="8.28515625" style="75" customWidth="1"/>
    <col min="8203" max="8203" width="8.28515625" style="75" bestFit="1" customWidth="1"/>
    <col min="8204" max="8206" width="8.28515625" style="75" customWidth="1"/>
    <col min="8207" max="8207" width="8.28515625" style="75" bestFit="1" customWidth="1"/>
    <col min="8208" max="8448" width="11.42578125" style="75"/>
    <col min="8449" max="8450" width="0" style="75" hidden="1" customWidth="1"/>
    <col min="8451" max="8451" width="81.5703125" style="75" customWidth="1"/>
    <col min="8452" max="8457" width="8.28515625" style="75" bestFit="1" customWidth="1"/>
    <col min="8458" max="8458" width="8.28515625" style="75" customWidth="1"/>
    <col min="8459" max="8459" width="8.28515625" style="75" bestFit="1" customWidth="1"/>
    <col min="8460" max="8462" width="8.28515625" style="75" customWidth="1"/>
    <col min="8463" max="8463" width="8.28515625" style="75" bestFit="1" customWidth="1"/>
    <col min="8464" max="8704" width="11.42578125" style="75"/>
    <col min="8705" max="8706" width="0" style="75" hidden="1" customWidth="1"/>
    <col min="8707" max="8707" width="81.5703125" style="75" customWidth="1"/>
    <col min="8708" max="8713" width="8.28515625" style="75" bestFit="1" customWidth="1"/>
    <col min="8714" max="8714" width="8.28515625" style="75" customWidth="1"/>
    <col min="8715" max="8715" width="8.28515625" style="75" bestFit="1" customWidth="1"/>
    <col min="8716" max="8718" width="8.28515625" style="75" customWidth="1"/>
    <col min="8719" max="8719" width="8.28515625" style="75" bestFit="1" customWidth="1"/>
    <col min="8720" max="8960" width="11.42578125" style="75"/>
    <col min="8961" max="8962" width="0" style="75" hidden="1" customWidth="1"/>
    <col min="8963" max="8963" width="81.5703125" style="75" customWidth="1"/>
    <col min="8964" max="8969" width="8.28515625" style="75" bestFit="1" customWidth="1"/>
    <col min="8970" max="8970" width="8.28515625" style="75" customWidth="1"/>
    <col min="8971" max="8971" width="8.28515625" style="75" bestFit="1" customWidth="1"/>
    <col min="8972" max="8974" width="8.28515625" style="75" customWidth="1"/>
    <col min="8975" max="8975" width="8.28515625" style="75" bestFit="1" customWidth="1"/>
    <col min="8976" max="9216" width="11.42578125" style="75"/>
    <col min="9217" max="9218" width="0" style="75" hidden="1" customWidth="1"/>
    <col min="9219" max="9219" width="81.5703125" style="75" customWidth="1"/>
    <col min="9220" max="9225" width="8.28515625" style="75" bestFit="1" customWidth="1"/>
    <col min="9226" max="9226" width="8.28515625" style="75" customWidth="1"/>
    <col min="9227" max="9227" width="8.28515625" style="75" bestFit="1" customWidth="1"/>
    <col min="9228" max="9230" width="8.28515625" style="75" customWidth="1"/>
    <col min="9231" max="9231" width="8.28515625" style="75" bestFit="1" customWidth="1"/>
    <col min="9232" max="9472" width="11.42578125" style="75"/>
    <col min="9473" max="9474" width="0" style="75" hidden="1" customWidth="1"/>
    <col min="9475" max="9475" width="81.5703125" style="75" customWidth="1"/>
    <col min="9476" max="9481" width="8.28515625" style="75" bestFit="1" customWidth="1"/>
    <col min="9482" max="9482" width="8.28515625" style="75" customWidth="1"/>
    <col min="9483" max="9483" width="8.28515625" style="75" bestFit="1" customWidth="1"/>
    <col min="9484" max="9486" width="8.28515625" style="75" customWidth="1"/>
    <col min="9487" max="9487" width="8.28515625" style="75" bestFit="1" customWidth="1"/>
    <col min="9488" max="9728" width="11.42578125" style="75"/>
    <col min="9729" max="9730" width="0" style="75" hidden="1" customWidth="1"/>
    <col min="9731" max="9731" width="81.5703125" style="75" customWidth="1"/>
    <col min="9732" max="9737" width="8.28515625" style="75" bestFit="1" customWidth="1"/>
    <col min="9738" max="9738" width="8.28515625" style="75" customWidth="1"/>
    <col min="9739" max="9739" width="8.28515625" style="75" bestFit="1" customWidth="1"/>
    <col min="9740" max="9742" width="8.28515625" style="75" customWidth="1"/>
    <col min="9743" max="9743" width="8.28515625" style="75" bestFit="1" customWidth="1"/>
    <col min="9744" max="9984" width="11.42578125" style="75"/>
    <col min="9985" max="9986" width="0" style="75" hidden="1" customWidth="1"/>
    <col min="9987" max="9987" width="81.5703125" style="75" customWidth="1"/>
    <col min="9988" max="9993" width="8.28515625" style="75" bestFit="1" customWidth="1"/>
    <col min="9994" max="9994" width="8.28515625" style="75" customWidth="1"/>
    <col min="9995" max="9995" width="8.28515625" style="75" bestFit="1" customWidth="1"/>
    <col min="9996" max="9998" width="8.28515625" style="75" customWidth="1"/>
    <col min="9999" max="9999" width="8.28515625" style="75" bestFit="1" customWidth="1"/>
    <col min="10000" max="10240" width="11.42578125" style="75"/>
    <col min="10241" max="10242" width="0" style="75" hidden="1" customWidth="1"/>
    <col min="10243" max="10243" width="81.5703125" style="75" customWidth="1"/>
    <col min="10244" max="10249" width="8.28515625" style="75" bestFit="1" customWidth="1"/>
    <col min="10250" max="10250" width="8.28515625" style="75" customWidth="1"/>
    <col min="10251" max="10251" width="8.28515625" style="75" bestFit="1" customWidth="1"/>
    <col min="10252" max="10254" width="8.28515625" style="75" customWidth="1"/>
    <col min="10255" max="10255" width="8.28515625" style="75" bestFit="1" customWidth="1"/>
    <col min="10256" max="10496" width="11.42578125" style="75"/>
    <col min="10497" max="10498" width="0" style="75" hidden="1" customWidth="1"/>
    <col min="10499" max="10499" width="81.5703125" style="75" customWidth="1"/>
    <col min="10500" max="10505" width="8.28515625" style="75" bestFit="1" customWidth="1"/>
    <col min="10506" max="10506" width="8.28515625" style="75" customWidth="1"/>
    <col min="10507" max="10507" width="8.28515625" style="75" bestFit="1" customWidth="1"/>
    <col min="10508" max="10510" width="8.28515625" style="75" customWidth="1"/>
    <col min="10511" max="10511" width="8.28515625" style="75" bestFit="1" customWidth="1"/>
    <col min="10512" max="10752" width="11.42578125" style="75"/>
    <col min="10753" max="10754" width="0" style="75" hidden="1" customWidth="1"/>
    <col min="10755" max="10755" width="81.5703125" style="75" customWidth="1"/>
    <col min="10756" max="10761" width="8.28515625" style="75" bestFit="1" customWidth="1"/>
    <col min="10762" max="10762" width="8.28515625" style="75" customWidth="1"/>
    <col min="10763" max="10763" width="8.28515625" style="75" bestFit="1" customWidth="1"/>
    <col min="10764" max="10766" width="8.28515625" style="75" customWidth="1"/>
    <col min="10767" max="10767" width="8.28515625" style="75" bestFit="1" customWidth="1"/>
    <col min="10768" max="11008" width="11.42578125" style="75"/>
    <col min="11009" max="11010" width="0" style="75" hidden="1" customWidth="1"/>
    <col min="11011" max="11011" width="81.5703125" style="75" customWidth="1"/>
    <col min="11012" max="11017" width="8.28515625" style="75" bestFit="1" customWidth="1"/>
    <col min="11018" max="11018" width="8.28515625" style="75" customWidth="1"/>
    <col min="11019" max="11019" width="8.28515625" style="75" bestFit="1" customWidth="1"/>
    <col min="11020" max="11022" width="8.28515625" style="75" customWidth="1"/>
    <col min="11023" max="11023" width="8.28515625" style="75" bestFit="1" customWidth="1"/>
    <col min="11024" max="11264" width="11.42578125" style="75"/>
    <col min="11265" max="11266" width="0" style="75" hidden="1" customWidth="1"/>
    <col min="11267" max="11267" width="81.5703125" style="75" customWidth="1"/>
    <col min="11268" max="11273" width="8.28515625" style="75" bestFit="1" customWidth="1"/>
    <col min="11274" max="11274" width="8.28515625" style="75" customWidth="1"/>
    <col min="11275" max="11275" width="8.28515625" style="75" bestFit="1" customWidth="1"/>
    <col min="11276" max="11278" width="8.28515625" style="75" customWidth="1"/>
    <col min="11279" max="11279" width="8.28515625" style="75" bestFit="1" customWidth="1"/>
    <col min="11280" max="11520" width="11.42578125" style="75"/>
    <col min="11521" max="11522" width="0" style="75" hidden="1" customWidth="1"/>
    <col min="11523" max="11523" width="81.5703125" style="75" customWidth="1"/>
    <col min="11524" max="11529" width="8.28515625" style="75" bestFit="1" customWidth="1"/>
    <col min="11530" max="11530" width="8.28515625" style="75" customWidth="1"/>
    <col min="11531" max="11531" width="8.28515625" style="75" bestFit="1" customWidth="1"/>
    <col min="11532" max="11534" width="8.28515625" style="75" customWidth="1"/>
    <col min="11535" max="11535" width="8.28515625" style="75" bestFit="1" customWidth="1"/>
    <col min="11536" max="11776" width="11.42578125" style="75"/>
    <col min="11777" max="11778" width="0" style="75" hidden="1" customWidth="1"/>
    <col min="11779" max="11779" width="81.5703125" style="75" customWidth="1"/>
    <col min="11780" max="11785" width="8.28515625" style="75" bestFit="1" customWidth="1"/>
    <col min="11786" max="11786" width="8.28515625" style="75" customWidth="1"/>
    <col min="11787" max="11787" width="8.28515625" style="75" bestFit="1" customWidth="1"/>
    <col min="11788" max="11790" width="8.28515625" style="75" customWidth="1"/>
    <col min="11791" max="11791" width="8.28515625" style="75" bestFit="1" customWidth="1"/>
    <col min="11792" max="12032" width="11.42578125" style="75"/>
    <col min="12033" max="12034" width="0" style="75" hidden="1" customWidth="1"/>
    <col min="12035" max="12035" width="81.5703125" style="75" customWidth="1"/>
    <col min="12036" max="12041" width="8.28515625" style="75" bestFit="1" customWidth="1"/>
    <col min="12042" max="12042" width="8.28515625" style="75" customWidth="1"/>
    <col min="12043" max="12043" width="8.28515625" style="75" bestFit="1" customWidth="1"/>
    <col min="12044" max="12046" width="8.28515625" style="75" customWidth="1"/>
    <col min="12047" max="12047" width="8.28515625" style="75" bestFit="1" customWidth="1"/>
    <col min="12048" max="12288" width="11.42578125" style="75"/>
    <col min="12289" max="12290" width="0" style="75" hidden="1" customWidth="1"/>
    <col min="12291" max="12291" width="81.5703125" style="75" customWidth="1"/>
    <col min="12292" max="12297" width="8.28515625" style="75" bestFit="1" customWidth="1"/>
    <col min="12298" max="12298" width="8.28515625" style="75" customWidth="1"/>
    <col min="12299" max="12299" width="8.28515625" style="75" bestFit="1" customWidth="1"/>
    <col min="12300" max="12302" width="8.28515625" style="75" customWidth="1"/>
    <col min="12303" max="12303" width="8.28515625" style="75" bestFit="1" customWidth="1"/>
    <col min="12304" max="12544" width="11.42578125" style="75"/>
    <col min="12545" max="12546" width="0" style="75" hidden="1" customWidth="1"/>
    <col min="12547" max="12547" width="81.5703125" style="75" customWidth="1"/>
    <col min="12548" max="12553" width="8.28515625" style="75" bestFit="1" customWidth="1"/>
    <col min="12554" max="12554" width="8.28515625" style="75" customWidth="1"/>
    <col min="12555" max="12555" width="8.28515625" style="75" bestFit="1" customWidth="1"/>
    <col min="12556" max="12558" width="8.28515625" style="75" customWidth="1"/>
    <col min="12559" max="12559" width="8.28515625" style="75" bestFit="1" customWidth="1"/>
    <col min="12560" max="12800" width="11.42578125" style="75"/>
    <col min="12801" max="12802" width="0" style="75" hidden="1" customWidth="1"/>
    <col min="12803" max="12803" width="81.5703125" style="75" customWidth="1"/>
    <col min="12804" max="12809" width="8.28515625" style="75" bestFit="1" customWidth="1"/>
    <col min="12810" max="12810" width="8.28515625" style="75" customWidth="1"/>
    <col min="12811" max="12811" width="8.28515625" style="75" bestFit="1" customWidth="1"/>
    <col min="12812" max="12814" width="8.28515625" style="75" customWidth="1"/>
    <col min="12815" max="12815" width="8.28515625" style="75" bestFit="1" customWidth="1"/>
    <col min="12816" max="13056" width="11.42578125" style="75"/>
    <col min="13057" max="13058" width="0" style="75" hidden="1" customWidth="1"/>
    <col min="13059" max="13059" width="81.5703125" style="75" customWidth="1"/>
    <col min="13060" max="13065" width="8.28515625" style="75" bestFit="1" customWidth="1"/>
    <col min="13066" max="13066" width="8.28515625" style="75" customWidth="1"/>
    <col min="13067" max="13067" width="8.28515625" style="75" bestFit="1" customWidth="1"/>
    <col min="13068" max="13070" width="8.28515625" style="75" customWidth="1"/>
    <col min="13071" max="13071" width="8.28515625" style="75" bestFit="1" customWidth="1"/>
    <col min="13072" max="13312" width="11.42578125" style="75"/>
    <col min="13313" max="13314" width="0" style="75" hidden="1" customWidth="1"/>
    <col min="13315" max="13315" width="81.5703125" style="75" customWidth="1"/>
    <col min="13316" max="13321" width="8.28515625" style="75" bestFit="1" customWidth="1"/>
    <col min="13322" max="13322" width="8.28515625" style="75" customWidth="1"/>
    <col min="13323" max="13323" width="8.28515625" style="75" bestFit="1" customWidth="1"/>
    <col min="13324" max="13326" width="8.28515625" style="75" customWidth="1"/>
    <col min="13327" max="13327" width="8.28515625" style="75" bestFit="1" customWidth="1"/>
    <col min="13328" max="13568" width="11.42578125" style="75"/>
    <col min="13569" max="13570" width="0" style="75" hidden="1" customWidth="1"/>
    <col min="13571" max="13571" width="81.5703125" style="75" customWidth="1"/>
    <col min="13572" max="13577" width="8.28515625" style="75" bestFit="1" customWidth="1"/>
    <col min="13578" max="13578" width="8.28515625" style="75" customWidth="1"/>
    <col min="13579" max="13579" width="8.28515625" style="75" bestFit="1" customWidth="1"/>
    <col min="13580" max="13582" width="8.28515625" style="75" customWidth="1"/>
    <col min="13583" max="13583" width="8.28515625" style="75" bestFit="1" customWidth="1"/>
    <col min="13584" max="13824" width="11.42578125" style="75"/>
    <col min="13825" max="13826" width="0" style="75" hidden="1" customWidth="1"/>
    <col min="13827" max="13827" width="81.5703125" style="75" customWidth="1"/>
    <col min="13828" max="13833" width="8.28515625" style="75" bestFit="1" customWidth="1"/>
    <col min="13834" max="13834" width="8.28515625" style="75" customWidth="1"/>
    <col min="13835" max="13835" width="8.28515625" style="75" bestFit="1" customWidth="1"/>
    <col min="13836" max="13838" width="8.28515625" style="75" customWidth="1"/>
    <col min="13839" max="13839" width="8.28515625" style="75" bestFit="1" customWidth="1"/>
    <col min="13840" max="14080" width="11.42578125" style="75"/>
    <col min="14081" max="14082" width="0" style="75" hidden="1" customWidth="1"/>
    <col min="14083" max="14083" width="81.5703125" style="75" customWidth="1"/>
    <col min="14084" max="14089" width="8.28515625" style="75" bestFit="1" customWidth="1"/>
    <col min="14090" max="14090" width="8.28515625" style="75" customWidth="1"/>
    <col min="14091" max="14091" width="8.28515625" style="75" bestFit="1" customWidth="1"/>
    <col min="14092" max="14094" width="8.28515625" style="75" customWidth="1"/>
    <col min="14095" max="14095" width="8.28515625" style="75" bestFit="1" customWidth="1"/>
    <col min="14096" max="14336" width="11.42578125" style="75"/>
    <col min="14337" max="14338" width="0" style="75" hidden="1" customWidth="1"/>
    <col min="14339" max="14339" width="81.5703125" style="75" customWidth="1"/>
    <col min="14340" max="14345" width="8.28515625" style="75" bestFit="1" customWidth="1"/>
    <col min="14346" max="14346" width="8.28515625" style="75" customWidth="1"/>
    <col min="14347" max="14347" width="8.28515625" style="75" bestFit="1" customWidth="1"/>
    <col min="14348" max="14350" width="8.28515625" style="75" customWidth="1"/>
    <col min="14351" max="14351" width="8.28515625" style="75" bestFit="1" customWidth="1"/>
    <col min="14352" max="14592" width="11.42578125" style="75"/>
    <col min="14593" max="14594" width="0" style="75" hidden="1" customWidth="1"/>
    <col min="14595" max="14595" width="81.5703125" style="75" customWidth="1"/>
    <col min="14596" max="14601" width="8.28515625" style="75" bestFit="1" customWidth="1"/>
    <col min="14602" max="14602" width="8.28515625" style="75" customWidth="1"/>
    <col min="14603" max="14603" width="8.28515625" style="75" bestFit="1" customWidth="1"/>
    <col min="14604" max="14606" width="8.28515625" style="75" customWidth="1"/>
    <col min="14607" max="14607" width="8.28515625" style="75" bestFit="1" customWidth="1"/>
    <col min="14608" max="14848" width="11.42578125" style="75"/>
    <col min="14849" max="14850" width="0" style="75" hidden="1" customWidth="1"/>
    <col min="14851" max="14851" width="81.5703125" style="75" customWidth="1"/>
    <col min="14852" max="14857" width="8.28515625" style="75" bestFit="1" customWidth="1"/>
    <col min="14858" max="14858" width="8.28515625" style="75" customWidth="1"/>
    <col min="14859" max="14859" width="8.28515625" style="75" bestFit="1" customWidth="1"/>
    <col min="14860" max="14862" width="8.28515625" style="75" customWidth="1"/>
    <col min="14863" max="14863" width="8.28515625" style="75" bestFit="1" customWidth="1"/>
    <col min="14864" max="15104" width="11.42578125" style="75"/>
    <col min="15105" max="15106" width="0" style="75" hidden="1" customWidth="1"/>
    <col min="15107" max="15107" width="81.5703125" style="75" customWidth="1"/>
    <col min="15108" max="15113" width="8.28515625" style="75" bestFit="1" customWidth="1"/>
    <col min="15114" max="15114" width="8.28515625" style="75" customWidth="1"/>
    <col min="15115" max="15115" width="8.28515625" style="75" bestFit="1" customWidth="1"/>
    <col min="15116" max="15118" width="8.28515625" style="75" customWidth="1"/>
    <col min="15119" max="15119" width="8.28515625" style="75" bestFit="1" customWidth="1"/>
    <col min="15120" max="15360" width="11.42578125" style="75"/>
    <col min="15361" max="15362" width="0" style="75" hidden="1" customWidth="1"/>
    <col min="15363" max="15363" width="81.5703125" style="75" customWidth="1"/>
    <col min="15364" max="15369" width="8.28515625" style="75" bestFit="1" customWidth="1"/>
    <col min="15370" max="15370" width="8.28515625" style="75" customWidth="1"/>
    <col min="15371" max="15371" width="8.28515625" style="75" bestFit="1" customWidth="1"/>
    <col min="15372" max="15374" width="8.28515625" style="75" customWidth="1"/>
    <col min="15375" max="15375" width="8.28515625" style="75" bestFit="1" customWidth="1"/>
    <col min="15376" max="15616" width="11.42578125" style="75"/>
    <col min="15617" max="15618" width="0" style="75" hidden="1" customWidth="1"/>
    <col min="15619" max="15619" width="81.5703125" style="75" customWidth="1"/>
    <col min="15620" max="15625" width="8.28515625" style="75" bestFit="1" customWidth="1"/>
    <col min="15626" max="15626" width="8.28515625" style="75" customWidth="1"/>
    <col min="15627" max="15627" width="8.28515625" style="75" bestFit="1" customWidth="1"/>
    <col min="15628" max="15630" width="8.28515625" style="75" customWidth="1"/>
    <col min="15631" max="15631" width="8.28515625" style="75" bestFit="1" customWidth="1"/>
    <col min="15632" max="15872" width="11.42578125" style="75"/>
    <col min="15873" max="15874" width="0" style="75" hidden="1" customWidth="1"/>
    <col min="15875" max="15875" width="81.5703125" style="75" customWidth="1"/>
    <col min="15876" max="15881" width="8.28515625" style="75" bestFit="1" customWidth="1"/>
    <col min="15882" max="15882" width="8.28515625" style="75" customWidth="1"/>
    <col min="15883" max="15883" width="8.28515625" style="75" bestFit="1" customWidth="1"/>
    <col min="15884" max="15886" width="8.28515625" style="75" customWidth="1"/>
    <col min="15887" max="15887" width="8.28515625" style="75" bestFit="1" customWidth="1"/>
    <col min="15888" max="16128" width="11.42578125" style="75"/>
    <col min="16129" max="16130" width="0" style="75" hidden="1" customWidth="1"/>
    <col min="16131" max="16131" width="81.5703125" style="75" customWidth="1"/>
    <col min="16132" max="16137" width="8.28515625" style="75" bestFit="1" customWidth="1"/>
    <col min="16138" max="16138" width="8.28515625" style="75" customWidth="1"/>
    <col min="16139" max="16139" width="8.28515625" style="75" bestFit="1" customWidth="1"/>
    <col min="16140" max="16142" width="8.28515625" style="75" customWidth="1"/>
    <col min="16143" max="16143" width="8.28515625" style="75" bestFit="1" customWidth="1"/>
    <col min="16144" max="16384" width="11.42578125" style="75"/>
  </cols>
  <sheetData>
    <row r="1" spans="1:15" ht="15" customHeight="1" x14ac:dyDescent="0.2">
      <c r="A1" s="517"/>
      <c r="B1" s="517"/>
      <c r="C1" s="777"/>
      <c r="D1" s="777"/>
      <c r="E1" s="777"/>
      <c r="F1" s="777"/>
      <c r="G1" s="777"/>
      <c r="H1" s="777"/>
      <c r="I1" s="777"/>
      <c r="J1" s="777"/>
      <c r="K1" s="777"/>
      <c r="L1" s="777"/>
      <c r="M1" s="777"/>
      <c r="N1" s="777"/>
      <c r="O1" s="777"/>
    </row>
    <row r="2" spans="1:15" ht="18" x14ac:dyDescent="0.2">
      <c r="A2" s="772" t="s">
        <v>874</v>
      </c>
      <c r="B2" s="772"/>
      <c r="C2" s="772"/>
      <c r="D2" s="772"/>
      <c r="E2" s="772"/>
      <c r="F2" s="772"/>
      <c r="G2" s="772"/>
      <c r="H2" s="772"/>
      <c r="I2" s="772"/>
      <c r="J2" s="772"/>
      <c r="K2" s="772"/>
      <c r="L2" s="772"/>
      <c r="M2" s="772"/>
      <c r="N2" s="772"/>
      <c r="O2" s="772"/>
    </row>
    <row r="3" spans="1:15" ht="15" customHeight="1" x14ac:dyDescent="0.2">
      <c r="A3" s="517"/>
      <c r="B3" s="517"/>
      <c r="C3" s="772" t="s">
        <v>522</v>
      </c>
      <c r="D3" s="772"/>
      <c r="E3" s="772"/>
      <c r="F3" s="772"/>
      <c r="G3" s="772"/>
      <c r="H3" s="772"/>
      <c r="I3" s="772"/>
      <c r="J3" s="772"/>
      <c r="K3" s="772"/>
      <c r="L3" s="772"/>
      <c r="M3" s="772"/>
      <c r="N3" s="772"/>
      <c r="O3" s="772"/>
    </row>
    <row r="4" spans="1:15" ht="15" customHeight="1" x14ac:dyDescent="0.2">
      <c r="A4" s="778"/>
      <c r="B4" s="772"/>
      <c r="C4" s="772"/>
      <c r="D4" s="772"/>
      <c r="E4" s="772"/>
      <c r="F4" s="772"/>
      <c r="G4" s="772"/>
      <c r="H4" s="772"/>
      <c r="I4" s="772"/>
      <c r="J4" s="772"/>
      <c r="K4" s="772"/>
      <c r="L4" s="772"/>
      <c r="M4" s="772"/>
      <c r="N4" s="772"/>
      <c r="O4" s="772"/>
    </row>
    <row r="5" spans="1:15" s="78" customFormat="1" ht="15" customHeight="1" thickBot="1" x14ac:dyDescent="0.25">
      <c r="A5" s="76"/>
      <c r="B5" s="77"/>
      <c r="C5" s="77"/>
      <c r="D5" s="77"/>
      <c r="E5" s="77"/>
      <c r="F5" s="77"/>
      <c r="G5" s="77"/>
      <c r="H5" s="77"/>
      <c r="I5" s="77"/>
      <c r="J5" s="77"/>
      <c r="K5" s="77"/>
      <c r="L5" s="77"/>
      <c r="M5" s="77"/>
      <c r="N5" s="77"/>
      <c r="O5" s="77"/>
    </row>
    <row r="6" spans="1:15" s="79" customFormat="1" ht="30" customHeight="1" thickTop="1" thickBot="1" x14ac:dyDescent="0.3">
      <c r="A6" s="52"/>
      <c r="B6" s="52"/>
      <c r="C6" s="547"/>
      <c r="D6" s="542" t="s">
        <v>447</v>
      </c>
      <c r="E6" s="542" t="s">
        <v>448</v>
      </c>
      <c r="F6" s="542" t="s">
        <v>449</v>
      </c>
      <c r="G6" s="542" t="s">
        <v>450</v>
      </c>
      <c r="H6" s="548" t="s">
        <v>451</v>
      </c>
      <c r="I6" s="548" t="s">
        <v>452</v>
      </c>
      <c r="J6" s="548" t="s">
        <v>453</v>
      </c>
      <c r="K6" s="548" t="s">
        <v>454</v>
      </c>
      <c r="L6" s="548" t="s">
        <v>455</v>
      </c>
      <c r="M6" s="548" t="s">
        <v>456</v>
      </c>
      <c r="N6" s="548" t="s">
        <v>457</v>
      </c>
      <c r="O6" s="548" t="s">
        <v>458</v>
      </c>
    </row>
    <row r="7" spans="1:15" ht="15" customHeight="1" thickTop="1" thickBot="1" x14ac:dyDescent="0.25">
      <c r="A7" s="52"/>
      <c r="B7" s="52"/>
      <c r="C7" s="52"/>
      <c r="D7" s="52"/>
      <c r="E7" s="52"/>
      <c r="F7" s="52"/>
      <c r="G7" s="52"/>
      <c r="H7" s="52"/>
      <c r="I7" s="52"/>
      <c r="J7" s="52"/>
      <c r="K7" s="52"/>
      <c r="L7" s="52"/>
      <c r="M7" s="52"/>
      <c r="N7" s="52"/>
      <c r="O7" s="52"/>
    </row>
    <row r="8" spans="1:15" s="81" customFormat="1" ht="15" customHeight="1" thickTop="1" thickBot="1" x14ac:dyDescent="0.3">
      <c r="A8" s="52"/>
      <c r="B8" s="80"/>
      <c r="C8" s="549" t="s">
        <v>330</v>
      </c>
      <c r="D8" s="550"/>
      <c r="E8" s="550"/>
      <c r="F8" s="550"/>
      <c r="G8" s="550"/>
      <c r="H8" s="551"/>
      <c r="I8" s="551"/>
      <c r="J8" s="551"/>
      <c r="K8" s="551"/>
      <c r="L8" s="551"/>
      <c r="M8" s="551"/>
      <c r="N8" s="551"/>
      <c r="O8" s="551"/>
    </row>
    <row r="9" spans="1:15" ht="15" customHeight="1" thickTop="1" x14ac:dyDescent="0.2">
      <c r="A9" s="52" t="s">
        <v>523</v>
      </c>
      <c r="B9" s="82" t="s">
        <v>524</v>
      </c>
      <c r="C9" s="83" t="s">
        <v>525</v>
      </c>
      <c r="D9" s="84">
        <v>3.3000000000000002E-2</v>
      </c>
      <c r="E9" s="84">
        <v>1.23E-2</v>
      </c>
      <c r="F9" s="84">
        <v>2.9600000000000001E-2</v>
      </c>
      <c r="G9" s="84">
        <v>7.7000000000000002E-3</v>
      </c>
      <c r="H9" s="84">
        <v>7.1999999999999998E-3</v>
      </c>
      <c r="I9" s="84">
        <v>1.3899999999999999E-2</v>
      </c>
      <c r="J9" s="84">
        <v>6.0400000000000002E-2</v>
      </c>
      <c r="K9" s="84">
        <v>2.6200000000000001E-2</v>
      </c>
      <c r="L9" s="84">
        <v>2.41E-2</v>
      </c>
      <c r="M9" s="84">
        <v>2.23E-2</v>
      </c>
      <c r="N9" s="84">
        <v>2.2466601569487744E-2</v>
      </c>
      <c r="O9" s="84">
        <v>2.467868118401411E-2</v>
      </c>
    </row>
    <row r="10" spans="1:15" ht="15" customHeight="1" thickBot="1" x14ac:dyDescent="0.25">
      <c r="A10" s="52" t="s">
        <v>523</v>
      </c>
      <c r="B10" s="82" t="s">
        <v>526</v>
      </c>
      <c r="C10" s="83" t="s">
        <v>527</v>
      </c>
      <c r="D10" s="84">
        <v>0.64890000000000003</v>
      </c>
      <c r="E10" s="84">
        <v>0.6512</v>
      </c>
      <c r="F10" s="84">
        <v>0.7</v>
      </c>
      <c r="G10" s="84">
        <v>0.73729999999999996</v>
      </c>
      <c r="H10" s="84">
        <v>0.69169999999999998</v>
      </c>
      <c r="I10" s="84">
        <v>0.65429999999999999</v>
      </c>
      <c r="J10" s="84">
        <v>0.60840000000000005</v>
      </c>
      <c r="K10" s="84">
        <v>0.65910000000000002</v>
      </c>
      <c r="L10" s="84">
        <v>0.66559999999999997</v>
      </c>
      <c r="M10" s="84">
        <v>0.67659999999999998</v>
      </c>
      <c r="N10" s="84">
        <v>0.67881275790193518</v>
      </c>
      <c r="O10" s="84">
        <v>0.6806565677587153</v>
      </c>
    </row>
    <row r="11" spans="1:15" s="85" customFormat="1" ht="15" customHeight="1" thickTop="1" thickBot="1" x14ac:dyDescent="0.25">
      <c r="A11" s="52"/>
      <c r="B11" s="80"/>
      <c r="C11" s="549" t="s">
        <v>333</v>
      </c>
      <c r="D11" s="550"/>
      <c r="E11" s="550"/>
      <c r="F11" s="550"/>
      <c r="G11" s="550"/>
      <c r="H11" s="551"/>
      <c r="I11" s="551"/>
      <c r="J11" s="551"/>
      <c r="K11" s="551"/>
      <c r="L11" s="551"/>
      <c r="M11" s="551"/>
      <c r="N11" s="552"/>
      <c r="O11" s="552"/>
    </row>
    <row r="12" spans="1:15" s="79" customFormat="1" ht="15" customHeight="1" thickTop="1" x14ac:dyDescent="0.25">
      <c r="A12" s="52" t="s">
        <v>523</v>
      </c>
      <c r="B12" s="82" t="s">
        <v>528</v>
      </c>
      <c r="C12" s="83" t="s">
        <v>529</v>
      </c>
      <c r="D12" s="84">
        <v>9.7299999999999998E-2</v>
      </c>
      <c r="E12" s="84">
        <v>0.33179999999999998</v>
      </c>
      <c r="F12" s="84">
        <v>0.52070000000000005</v>
      </c>
      <c r="G12" s="84">
        <v>0.55959999999999999</v>
      </c>
      <c r="H12" s="84">
        <v>0.58919999999999995</v>
      </c>
      <c r="I12" s="84">
        <v>0.58440000000000003</v>
      </c>
      <c r="J12" s="84">
        <v>0.54159999999999997</v>
      </c>
      <c r="K12" s="84">
        <v>0.5544</v>
      </c>
      <c r="L12" s="84">
        <v>0.1426</v>
      </c>
      <c r="M12" s="84">
        <v>0.12590000000000001</v>
      </c>
      <c r="N12" s="84">
        <v>0.45440693032096496</v>
      </c>
      <c r="O12" s="84">
        <v>0.42374050288033227</v>
      </c>
    </row>
    <row r="13" spans="1:15" s="87" customFormat="1" ht="15" customHeight="1" x14ac:dyDescent="0.25">
      <c r="A13" s="52" t="s">
        <v>523</v>
      </c>
      <c r="B13" s="82" t="s">
        <v>530</v>
      </c>
      <c r="C13" s="83" t="s">
        <v>531</v>
      </c>
      <c r="D13" s="84">
        <v>9.7299999999999998E-2</v>
      </c>
      <c r="E13" s="84">
        <v>0.33179999999999998</v>
      </c>
      <c r="F13" s="84">
        <v>0.52070000000000005</v>
      </c>
      <c r="G13" s="84">
        <v>0.55959999999999999</v>
      </c>
      <c r="H13" s="84">
        <v>0.58919999999999995</v>
      </c>
      <c r="I13" s="84">
        <v>0.5897</v>
      </c>
      <c r="J13" s="84">
        <v>0.54159999999999997</v>
      </c>
      <c r="K13" s="84">
        <v>0.55559999999999998</v>
      </c>
      <c r="L13" s="84">
        <v>0.50880000000000003</v>
      </c>
      <c r="M13" s="84">
        <v>0.48920000000000002</v>
      </c>
      <c r="N13" s="84">
        <v>0.45440693032096496</v>
      </c>
      <c r="O13" s="84">
        <v>0.42374050288033227</v>
      </c>
    </row>
    <row r="14" spans="1:15" s="87" customFormat="1" ht="15" customHeight="1" x14ac:dyDescent="0.25">
      <c r="A14" s="52"/>
      <c r="B14" s="82"/>
      <c r="C14" s="83" t="s">
        <v>532</v>
      </c>
      <c r="D14" s="84">
        <v>0.4017</v>
      </c>
      <c r="E14" s="84">
        <v>0.31269999999999998</v>
      </c>
      <c r="F14" s="84">
        <v>0.2412</v>
      </c>
      <c r="G14" s="84">
        <v>0.27889999999999998</v>
      </c>
      <c r="H14" s="84">
        <v>0.2908</v>
      </c>
      <c r="I14" s="84">
        <v>0.31390000000000001</v>
      </c>
      <c r="J14" s="84">
        <v>0.34539999999999998</v>
      </c>
      <c r="K14" s="84">
        <v>0.32879999999999998</v>
      </c>
      <c r="L14" s="84">
        <v>0.3765</v>
      </c>
      <c r="M14" s="84">
        <v>0.39560000000000001</v>
      </c>
      <c r="N14" s="84">
        <v>0.43481748287062827</v>
      </c>
      <c r="O14" s="84">
        <v>0.46704737525843015</v>
      </c>
    </row>
    <row r="15" spans="1:15" s="87" customFormat="1" ht="15" customHeight="1" thickBot="1" x14ac:dyDescent="0.3">
      <c r="A15" s="52" t="s">
        <v>523</v>
      </c>
      <c r="B15" s="82" t="s">
        <v>533</v>
      </c>
      <c r="C15" s="83" t="s">
        <v>534</v>
      </c>
      <c r="D15" s="84">
        <v>0</v>
      </c>
      <c r="E15" s="84">
        <v>0</v>
      </c>
      <c r="F15" s="84">
        <v>0</v>
      </c>
      <c r="G15" s="84">
        <v>0</v>
      </c>
      <c r="H15" s="84">
        <v>0</v>
      </c>
      <c r="I15" s="84">
        <v>0</v>
      </c>
      <c r="J15" s="84">
        <v>0</v>
      </c>
      <c r="K15" s="84">
        <v>0</v>
      </c>
      <c r="L15" s="84">
        <v>0</v>
      </c>
      <c r="M15" s="84">
        <v>0</v>
      </c>
      <c r="N15" s="84">
        <v>0</v>
      </c>
      <c r="O15" s="84">
        <v>0</v>
      </c>
    </row>
    <row r="16" spans="1:15" s="85" customFormat="1" ht="15" customHeight="1" thickTop="1" thickBot="1" x14ac:dyDescent="0.25">
      <c r="A16" s="52"/>
      <c r="B16" s="80"/>
      <c r="C16" s="549" t="s">
        <v>535</v>
      </c>
      <c r="D16" s="550"/>
      <c r="E16" s="550"/>
      <c r="F16" s="550"/>
      <c r="G16" s="550"/>
      <c r="H16" s="551"/>
      <c r="I16" s="551"/>
      <c r="J16" s="551"/>
      <c r="K16" s="551"/>
      <c r="L16" s="551"/>
      <c r="M16" s="551"/>
      <c r="N16" s="552"/>
      <c r="O16" s="552"/>
    </row>
    <row r="17" spans="1:15" s="79" customFormat="1" ht="15" customHeight="1" thickTop="1" x14ac:dyDescent="0.25">
      <c r="A17" s="52" t="s">
        <v>523</v>
      </c>
      <c r="B17" s="82" t="s">
        <v>536</v>
      </c>
      <c r="C17" s="83" t="s">
        <v>537</v>
      </c>
      <c r="D17" s="84">
        <v>0</v>
      </c>
      <c r="E17" s="84">
        <v>1</v>
      </c>
      <c r="F17" s="84">
        <v>1</v>
      </c>
      <c r="G17" s="84">
        <v>1</v>
      </c>
      <c r="H17" s="84">
        <v>0.99980000000000002</v>
      </c>
      <c r="I17" s="84">
        <v>1</v>
      </c>
      <c r="J17" s="84">
        <v>1</v>
      </c>
      <c r="K17" s="84">
        <v>1</v>
      </c>
      <c r="L17" s="84">
        <v>1</v>
      </c>
      <c r="M17" s="84">
        <v>1</v>
      </c>
      <c r="N17" s="84">
        <v>1</v>
      </c>
      <c r="O17" s="84">
        <v>1</v>
      </c>
    </row>
    <row r="18" spans="1:15" s="87" customFormat="1" ht="15" customHeight="1" x14ac:dyDescent="0.25">
      <c r="A18" s="52" t="s">
        <v>523</v>
      </c>
      <c r="B18" s="82" t="s">
        <v>538</v>
      </c>
      <c r="C18" s="83" t="s">
        <v>539</v>
      </c>
      <c r="D18" s="84">
        <v>0</v>
      </c>
      <c r="E18" s="84">
        <v>0</v>
      </c>
      <c r="F18" s="84">
        <v>0</v>
      </c>
      <c r="G18" s="84">
        <v>0</v>
      </c>
      <c r="H18" s="84">
        <v>2.0000000000000001E-4</v>
      </c>
      <c r="I18" s="84">
        <v>0</v>
      </c>
      <c r="J18" s="84">
        <v>0</v>
      </c>
      <c r="K18" s="84">
        <v>0</v>
      </c>
      <c r="L18" s="84">
        <v>0</v>
      </c>
      <c r="M18" s="84">
        <v>0</v>
      </c>
      <c r="N18" s="84">
        <v>0</v>
      </c>
      <c r="O18" s="84">
        <v>0</v>
      </c>
    </row>
    <row r="19" spans="1:15" s="87" customFormat="1" ht="15" customHeight="1" thickBot="1" x14ac:dyDescent="0.3">
      <c r="A19" s="52" t="s">
        <v>523</v>
      </c>
      <c r="B19" s="82" t="s">
        <v>540</v>
      </c>
      <c r="C19" s="83" t="s">
        <v>541</v>
      </c>
      <c r="D19" s="226">
        <v>0</v>
      </c>
      <c r="E19" s="226">
        <v>0</v>
      </c>
      <c r="F19" s="226">
        <v>0</v>
      </c>
      <c r="G19" s="226">
        <v>900.68740000000003</v>
      </c>
      <c r="H19" s="226">
        <v>1015.0029</v>
      </c>
      <c r="I19" s="226">
        <v>1003.8942</v>
      </c>
      <c r="J19" s="226">
        <v>999.54600000000005</v>
      </c>
      <c r="K19" s="88">
        <v>963.92880000000002</v>
      </c>
      <c r="L19" s="88">
        <v>697.3297</v>
      </c>
      <c r="M19" s="88">
        <v>709.30229999999995</v>
      </c>
      <c r="N19" s="89">
        <v>1001.0357809959306</v>
      </c>
      <c r="O19" s="89">
        <v>1033.0696735870631</v>
      </c>
    </row>
    <row r="20" spans="1:15" s="85" customFormat="1" ht="15" customHeight="1" thickTop="1" thickBot="1" x14ac:dyDescent="0.25">
      <c r="A20" s="52"/>
      <c r="B20" s="80"/>
      <c r="C20" s="549" t="s">
        <v>542</v>
      </c>
      <c r="D20" s="550"/>
      <c r="E20" s="550"/>
      <c r="F20" s="550"/>
      <c r="G20" s="550"/>
      <c r="H20" s="551"/>
      <c r="I20" s="551"/>
      <c r="J20" s="551"/>
      <c r="K20" s="551"/>
      <c r="L20" s="551"/>
      <c r="M20" s="551"/>
      <c r="N20" s="553"/>
      <c r="O20" s="553"/>
    </row>
    <row r="21" spans="1:15" s="79" customFormat="1" ht="15" customHeight="1" thickTop="1" x14ac:dyDescent="0.25">
      <c r="A21" s="52" t="s">
        <v>523</v>
      </c>
      <c r="B21" s="82" t="s">
        <v>543</v>
      </c>
      <c r="C21" s="83" t="s">
        <v>544</v>
      </c>
      <c r="D21" s="84">
        <v>1</v>
      </c>
      <c r="E21" s="84">
        <v>0.99990000000000001</v>
      </c>
      <c r="F21" s="84">
        <v>0.99739999999999995</v>
      </c>
      <c r="G21" s="84">
        <v>0.99490000000000001</v>
      </c>
      <c r="H21" s="84">
        <v>0.99470000000000003</v>
      </c>
      <c r="I21" s="84">
        <v>0.99480000000000002</v>
      </c>
      <c r="J21" s="84">
        <v>0.98929999999999996</v>
      </c>
      <c r="K21" s="84">
        <v>0.98680000000000001</v>
      </c>
      <c r="L21" s="84">
        <v>0.98060000000000003</v>
      </c>
      <c r="M21" s="84">
        <v>0.98029999999999995</v>
      </c>
      <c r="N21" s="84">
        <v>0.97988677174777183</v>
      </c>
      <c r="O21" s="84">
        <v>0.97323192253069712</v>
      </c>
    </row>
    <row r="22" spans="1:15" s="87" customFormat="1" ht="15" customHeight="1" x14ac:dyDescent="0.25">
      <c r="A22" s="52" t="s">
        <v>523</v>
      </c>
      <c r="B22" s="82" t="s">
        <v>545</v>
      </c>
      <c r="C22" s="83" t="s">
        <v>546</v>
      </c>
      <c r="D22" s="84">
        <v>0</v>
      </c>
      <c r="E22" s="84">
        <v>1E-4</v>
      </c>
      <c r="F22" s="84">
        <v>2.0000000000000001E-4</v>
      </c>
      <c r="G22" s="84">
        <v>1.6000000000000001E-3</v>
      </c>
      <c r="H22" s="84">
        <v>1.9E-3</v>
      </c>
      <c r="I22" s="84">
        <v>1.6000000000000001E-3</v>
      </c>
      <c r="J22" s="84">
        <v>8.2299999999999998E-2</v>
      </c>
      <c r="K22" s="84">
        <v>0.1154</v>
      </c>
      <c r="L22" s="84">
        <v>0.1056</v>
      </c>
      <c r="M22" s="84">
        <v>0.1096</v>
      </c>
      <c r="N22" s="84">
        <v>9.8989527529751875E-2</v>
      </c>
      <c r="O22" s="84">
        <v>9.0596142168096916E-2</v>
      </c>
    </row>
    <row r="23" spans="1:15" s="87" customFormat="1" ht="15" customHeight="1" x14ac:dyDescent="0.25">
      <c r="A23" s="52" t="s">
        <v>523</v>
      </c>
      <c r="B23" s="82" t="s">
        <v>547</v>
      </c>
      <c r="C23" s="83" t="s">
        <v>548</v>
      </c>
      <c r="D23" s="84">
        <v>0</v>
      </c>
      <c r="E23" s="84">
        <v>1E-4</v>
      </c>
      <c r="F23" s="84">
        <v>2.5999999999999999E-3</v>
      </c>
      <c r="G23" s="84">
        <v>5.1000000000000004E-3</v>
      </c>
      <c r="H23" s="84">
        <v>5.3E-3</v>
      </c>
      <c r="I23" s="84">
        <v>5.1999999999999998E-3</v>
      </c>
      <c r="J23" s="84">
        <v>1.0699999999999999E-2</v>
      </c>
      <c r="K23" s="84">
        <v>1.32E-2</v>
      </c>
      <c r="L23" s="84">
        <v>1.9400000000000001E-2</v>
      </c>
      <c r="M23" s="84">
        <v>1.9699999999999999E-2</v>
      </c>
      <c r="N23" s="84">
        <v>2.0113228252228089E-2</v>
      </c>
      <c r="O23" s="84">
        <v>2.6768077469302667E-2</v>
      </c>
    </row>
    <row r="24" spans="1:15" s="87" customFormat="1" ht="15" customHeight="1" x14ac:dyDescent="0.25">
      <c r="A24" s="52" t="s">
        <v>523</v>
      </c>
      <c r="B24" s="82" t="s">
        <v>549</v>
      </c>
      <c r="C24" s="83" t="s">
        <v>550</v>
      </c>
      <c r="D24" s="84">
        <v>0</v>
      </c>
      <c r="E24" s="84">
        <v>1E-4</v>
      </c>
      <c r="F24" s="84">
        <v>2.0000000000000001E-4</v>
      </c>
      <c r="G24" s="84">
        <v>1.5E-3</v>
      </c>
      <c r="H24" s="84">
        <v>1.8E-3</v>
      </c>
      <c r="I24" s="84">
        <v>1.5E-3</v>
      </c>
      <c r="J24" s="84">
        <v>8.3099999999999993E-2</v>
      </c>
      <c r="K24" s="84">
        <v>0.1149</v>
      </c>
      <c r="L24" s="84">
        <v>0.10340000000000001</v>
      </c>
      <c r="M24" s="84">
        <v>0.10680000000000001</v>
      </c>
      <c r="N24" s="84">
        <v>9.3433745057506207E-2</v>
      </c>
      <c r="O24" s="84">
        <v>7.8712582943523998E-2</v>
      </c>
    </row>
    <row r="25" spans="1:15" s="87" customFormat="1" ht="15" customHeight="1" x14ac:dyDescent="0.25">
      <c r="A25" s="52" t="s">
        <v>523</v>
      </c>
      <c r="B25" s="82" t="s">
        <v>551</v>
      </c>
      <c r="C25" s="83" t="s">
        <v>855</v>
      </c>
      <c r="D25" s="84">
        <v>0</v>
      </c>
      <c r="E25" s="84">
        <v>0</v>
      </c>
      <c r="F25" s="84">
        <v>8.2400000000000001E-2</v>
      </c>
      <c r="G25" s="84">
        <v>5.2299999999999999E-2</v>
      </c>
      <c r="H25" s="84">
        <v>4.8899999999999999E-2</v>
      </c>
      <c r="I25" s="84">
        <v>5.7700000000000001E-2</v>
      </c>
      <c r="J25" s="84">
        <v>6.9999999999999999E-4</v>
      </c>
      <c r="K25" s="84">
        <v>1.77E-2</v>
      </c>
      <c r="L25" s="84">
        <v>3.9399999999999998E-2</v>
      </c>
      <c r="M25" s="84">
        <v>4.4900000000000002E-2</v>
      </c>
      <c r="N25" s="84">
        <v>7.5109326194259626E-2</v>
      </c>
      <c r="O25" s="84">
        <v>0.1544275882813563</v>
      </c>
    </row>
    <row r="26" spans="1:15" s="87" customFormat="1" ht="15" customHeight="1" x14ac:dyDescent="0.25">
      <c r="A26" s="52" t="s">
        <v>523</v>
      </c>
      <c r="B26" s="82" t="s">
        <v>553</v>
      </c>
      <c r="C26" s="83" t="s">
        <v>554</v>
      </c>
      <c r="D26" s="84">
        <v>6.6E-3</v>
      </c>
      <c r="E26" s="84">
        <v>8.0000000000000002E-3</v>
      </c>
      <c r="F26" s="84">
        <v>0.01</v>
      </c>
      <c r="G26" s="84">
        <v>1.11E-2</v>
      </c>
      <c r="H26" s="84">
        <v>1.3899999999999999E-2</v>
      </c>
      <c r="I26" s="84">
        <v>3.78E-2</v>
      </c>
      <c r="J26" s="84">
        <v>4.24E-2</v>
      </c>
      <c r="K26" s="84">
        <v>0.04</v>
      </c>
      <c r="L26" s="84">
        <v>3.7100000000000001E-2</v>
      </c>
      <c r="M26" s="84">
        <v>3.78E-2</v>
      </c>
      <c r="N26" s="84">
        <v>3.6590480601708983E-2</v>
      </c>
      <c r="O26" s="84">
        <v>3.4817289990505089E-2</v>
      </c>
    </row>
    <row r="27" spans="1:15" s="87" customFormat="1" ht="15" customHeight="1" x14ac:dyDescent="0.25">
      <c r="A27" s="52" t="s">
        <v>523</v>
      </c>
      <c r="B27" s="82" t="s">
        <v>555</v>
      </c>
      <c r="C27" s="83" t="s">
        <v>556</v>
      </c>
      <c r="D27" s="84">
        <v>5.1799999999999999E-2</v>
      </c>
      <c r="E27" s="84">
        <v>4.2999999999999997E-2</v>
      </c>
      <c r="F27" s="84">
        <v>3.3599999999999998E-2</v>
      </c>
      <c r="G27" s="84">
        <v>2.4899999999999999E-2</v>
      </c>
      <c r="H27" s="84">
        <v>1.9300000000000001E-2</v>
      </c>
      <c r="I27" s="84">
        <v>1.66E-2</v>
      </c>
      <c r="J27" s="84">
        <v>1.9300000000000001E-2</v>
      </c>
      <c r="K27" s="84">
        <v>2.1299999999999999E-2</v>
      </c>
      <c r="L27" s="84">
        <v>2.0799999999999999E-2</v>
      </c>
      <c r="M27" s="84">
        <v>2.3E-2</v>
      </c>
      <c r="N27" s="84">
        <v>2.2328221901312499E-2</v>
      </c>
      <c r="O27" s="84">
        <v>2.1784815620560054E-2</v>
      </c>
    </row>
    <row r="28" spans="1:15" s="87" customFormat="1" ht="15" customHeight="1" x14ac:dyDescent="0.25">
      <c r="A28" s="52" t="s">
        <v>523</v>
      </c>
      <c r="B28" s="82" t="s">
        <v>557</v>
      </c>
      <c r="C28" s="83" t="s">
        <v>558</v>
      </c>
      <c r="D28" s="84">
        <v>0</v>
      </c>
      <c r="E28" s="84">
        <v>0.99919999999999998</v>
      </c>
      <c r="F28" s="84">
        <v>0.997</v>
      </c>
      <c r="G28" s="84">
        <v>0.99370000000000003</v>
      </c>
      <c r="H28" s="84">
        <v>0.99429999999999996</v>
      </c>
      <c r="I28" s="84">
        <v>0.99399999999999999</v>
      </c>
      <c r="J28" s="84">
        <v>0.97130000000000005</v>
      </c>
      <c r="K28" s="84">
        <v>0.97340000000000004</v>
      </c>
      <c r="L28" s="84">
        <v>0.97789999999999999</v>
      </c>
      <c r="M28" s="84">
        <v>0.96660000000000001</v>
      </c>
      <c r="N28" s="84">
        <v>0.96051104141275145</v>
      </c>
      <c r="O28" s="84">
        <v>0.96209731816975386</v>
      </c>
    </row>
    <row r="29" spans="1:15" s="87" customFormat="1" ht="15" customHeight="1" x14ac:dyDescent="0.25">
      <c r="A29" s="52" t="s">
        <v>523</v>
      </c>
      <c r="B29" s="82" t="s">
        <v>559</v>
      </c>
      <c r="C29" s="83" t="s">
        <v>560</v>
      </c>
      <c r="D29" s="84">
        <v>0</v>
      </c>
      <c r="E29" s="84">
        <v>2.9999999999999997E-4</v>
      </c>
      <c r="F29" s="84">
        <v>2.9999999999999997E-4</v>
      </c>
      <c r="G29" s="84">
        <v>1.1999999999999999E-3</v>
      </c>
      <c r="H29" s="84">
        <v>4.0000000000000002E-4</v>
      </c>
      <c r="I29" s="84">
        <v>8.0000000000000004E-4</v>
      </c>
      <c r="J29" s="84">
        <v>1.7600000000000001E-2</v>
      </c>
      <c r="K29" s="84">
        <v>1.29E-2</v>
      </c>
      <c r="L29" s="84">
        <v>2.2000000000000001E-3</v>
      </c>
      <c r="M29" s="84">
        <v>8.3000000000000001E-3</v>
      </c>
      <c r="N29" s="84">
        <v>1.4412029897593491E-2</v>
      </c>
      <c r="O29" s="84">
        <v>5.6013245496588007E-3</v>
      </c>
    </row>
    <row r="30" spans="1:15" s="87" customFormat="1" ht="15" customHeight="1" x14ac:dyDescent="0.25">
      <c r="A30" s="52" t="s">
        <v>523</v>
      </c>
      <c r="B30" s="82" t="s">
        <v>561</v>
      </c>
      <c r="C30" s="83" t="s">
        <v>562</v>
      </c>
      <c r="D30" s="84">
        <v>0</v>
      </c>
      <c r="E30" s="84">
        <v>1E-4</v>
      </c>
      <c r="F30" s="84">
        <v>2.0000000000000001E-4</v>
      </c>
      <c r="G30" s="84">
        <v>4.0000000000000002E-4</v>
      </c>
      <c r="H30" s="84">
        <v>0</v>
      </c>
      <c r="I30" s="84">
        <v>0</v>
      </c>
      <c r="J30" s="84">
        <v>2.2000000000000001E-3</v>
      </c>
      <c r="K30" s="84">
        <v>6.9999999999999999E-4</v>
      </c>
      <c r="L30" s="84">
        <v>2.9999999999999997E-4</v>
      </c>
      <c r="M30" s="84">
        <v>5.4999999999999997E-3</v>
      </c>
      <c r="N30" s="84">
        <v>4.7149864990867364E-3</v>
      </c>
      <c r="O30" s="84">
        <v>1.0467929388970993E-2</v>
      </c>
    </row>
    <row r="31" spans="1:15" s="87" customFormat="1" ht="15" customHeight="1" x14ac:dyDescent="0.25">
      <c r="A31" s="52" t="s">
        <v>523</v>
      </c>
      <c r="B31" s="82" t="s">
        <v>563</v>
      </c>
      <c r="C31" s="83" t="s">
        <v>564</v>
      </c>
      <c r="D31" s="84">
        <v>0</v>
      </c>
      <c r="E31" s="84">
        <v>0</v>
      </c>
      <c r="F31" s="84">
        <v>0</v>
      </c>
      <c r="G31" s="84">
        <v>1E-4</v>
      </c>
      <c r="H31" s="84">
        <v>0</v>
      </c>
      <c r="I31" s="84">
        <v>0</v>
      </c>
      <c r="J31" s="84">
        <v>2.0000000000000001E-4</v>
      </c>
      <c r="K31" s="84">
        <v>2.0000000000000001E-4</v>
      </c>
      <c r="L31" s="84">
        <v>0</v>
      </c>
      <c r="M31" s="84">
        <v>2.9999999999999997E-4</v>
      </c>
      <c r="N31" s="84">
        <v>1.278026676290276E-4</v>
      </c>
      <c r="O31" s="84">
        <v>1.5063607309758241E-3</v>
      </c>
    </row>
    <row r="32" spans="1:15" s="87" customFormat="1" ht="15" customHeight="1" x14ac:dyDescent="0.25">
      <c r="A32" s="52" t="s">
        <v>523</v>
      </c>
      <c r="B32" s="82" t="s">
        <v>565</v>
      </c>
      <c r="C32" s="83" t="s">
        <v>566</v>
      </c>
      <c r="D32" s="84">
        <v>0</v>
      </c>
      <c r="E32" s="84">
        <v>1E-4</v>
      </c>
      <c r="F32" s="84">
        <v>2.0000000000000001E-4</v>
      </c>
      <c r="G32" s="84">
        <v>5.0000000000000001E-4</v>
      </c>
      <c r="H32" s="84">
        <v>5.0000000000000001E-4</v>
      </c>
      <c r="I32" s="84">
        <v>0</v>
      </c>
      <c r="J32" s="84">
        <v>3.5999999999999999E-3</v>
      </c>
      <c r="K32" s="84">
        <v>4.3E-3</v>
      </c>
      <c r="L32" s="84">
        <v>7.7999999999999996E-3</v>
      </c>
      <c r="M32" s="84">
        <v>5.0000000000000001E-3</v>
      </c>
      <c r="N32" s="84">
        <v>7.8995653851896136E-3</v>
      </c>
      <c r="O32" s="84">
        <v>7.7561252469835178E-3</v>
      </c>
    </row>
    <row r="33" spans="1:15" s="87" customFormat="1" ht="15" customHeight="1" thickBot="1" x14ac:dyDescent="0.3">
      <c r="A33" s="52" t="s">
        <v>523</v>
      </c>
      <c r="B33" s="83" t="s">
        <v>567</v>
      </c>
      <c r="C33" s="83" t="s">
        <v>568</v>
      </c>
      <c r="D33" s="84">
        <v>0</v>
      </c>
      <c r="E33" s="84">
        <v>2.0000000000000001E-4</v>
      </c>
      <c r="F33" s="84">
        <v>2.3E-3</v>
      </c>
      <c r="G33" s="84">
        <v>4.1000000000000003E-3</v>
      </c>
      <c r="H33" s="84">
        <v>4.7999999999999996E-3</v>
      </c>
      <c r="I33" s="84">
        <v>5.1999999999999998E-3</v>
      </c>
      <c r="J33" s="84">
        <v>5.0000000000000001E-3</v>
      </c>
      <c r="K33" s="84">
        <v>8.5000000000000006E-3</v>
      </c>
      <c r="L33" s="84">
        <v>1.17E-2</v>
      </c>
      <c r="M33" s="84">
        <v>1.4200000000000001E-2</v>
      </c>
      <c r="N33" s="84">
        <v>1.2334574260461889E-2</v>
      </c>
      <c r="O33" s="84">
        <v>1.2570942033400987E-2</v>
      </c>
    </row>
    <row r="34" spans="1:15" s="85" customFormat="1" ht="15" customHeight="1" thickTop="1" thickBot="1" x14ac:dyDescent="0.25">
      <c r="A34" s="52"/>
      <c r="B34" s="80"/>
      <c r="C34" s="549" t="s">
        <v>356</v>
      </c>
      <c r="D34" s="550"/>
      <c r="E34" s="550"/>
      <c r="F34" s="550"/>
      <c r="G34" s="550"/>
      <c r="H34" s="551"/>
      <c r="I34" s="551"/>
      <c r="J34" s="551"/>
      <c r="K34" s="551"/>
      <c r="L34" s="551"/>
      <c r="M34" s="551"/>
      <c r="N34" s="552"/>
      <c r="O34" s="552"/>
    </row>
    <row r="35" spans="1:15" s="79" customFormat="1" ht="15" customHeight="1" thickTop="1" x14ac:dyDescent="0.25">
      <c r="A35" s="52" t="s">
        <v>523</v>
      </c>
      <c r="B35" s="82" t="s">
        <v>569</v>
      </c>
      <c r="C35" s="83" t="s">
        <v>570</v>
      </c>
      <c r="D35" s="84">
        <v>0</v>
      </c>
      <c r="E35" s="84">
        <v>0</v>
      </c>
      <c r="F35" s="84">
        <v>0</v>
      </c>
      <c r="G35" s="84">
        <v>0</v>
      </c>
      <c r="H35" s="84">
        <v>0</v>
      </c>
      <c r="I35" s="84">
        <v>0</v>
      </c>
      <c r="J35" s="84">
        <v>0</v>
      </c>
      <c r="K35" s="84">
        <v>0</v>
      </c>
      <c r="L35" s="84">
        <v>0</v>
      </c>
      <c r="M35" s="84">
        <v>0</v>
      </c>
      <c r="N35" s="84">
        <v>0</v>
      </c>
      <c r="O35" s="84">
        <v>0</v>
      </c>
    </row>
    <row r="36" spans="1:15" s="87" customFormat="1" ht="15" customHeight="1" x14ac:dyDescent="0.25">
      <c r="A36" s="52" t="s">
        <v>523</v>
      </c>
      <c r="B36" s="82" t="s">
        <v>571</v>
      </c>
      <c r="C36" s="83" t="s">
        <v>572</v>
      </c>
      <c r="D36" s="84">
        <v>0</v>
      </c>
      <c r="E36" s="84">
        <v>0</v>
      </c>
      <c r="F36" s="84">
        <v>0</v>
      </c>
      <c r="G36" s="84">
        <v>0</v>
      </c>
      <c r="H36" s="84">
        <v>0</v>
      </c>
      <c r="I36" s="84">
        <v>0</v>
      </c>
      <c r="J36" s="84">
        <v>0</v>
      </c>
      <c r="K36" s="84">
        <v>0</v>
      </c>
      <c r="L36" s="84">
        <v>0</v>
      </c>
      <c r="M36" s="84">
        <v>0</v>
      </c>
      <c r="N36" s="84">
        <v>0</v>
      </c>
      <c r="O36" s="84">
        <v>0</v>
      </c>
    </row>
    <row r="37" spans="1:15" s="87" customFormat="1" ht="15" customHeight="1" x14ac:dyDescent="0.25">
      <c r="A37" s="52" t="s">
        <v>523</v>
      </c>
      <c r="B37" s="82" t="s">
        <v>573</v>
      </c>
      <c r="C37" s="83" t="s">
        <v>574</v>
      </c>
      <c r="D37" s="84">
        <v>0.13769999999999999</v>
      </c>
      <c r="E37" s="84">
        <v>0.1075</v>
      </c>
      <c r="F37" s="84">
        <v>5.2900000000000003E-2</v>
      </c>
      <c r="G37" s="84">
        <v>2.93E-2</v>
      </c>
      <c r="H37" s="84">
        <v>3.1E-2</v>
      </c>
      <c r="I37" s="84">
        <v>0.1177</v>
      </c>
      <c r="J37" s="84">
        <v>0.17480000000000001</v>
      </c>
      <c r="K37" s="84">
        <v>0.1356</v>
      </c>
      <c r="L37" s="84">
        <v>0.1439</v>
      </c>
      <c r="M37" s="84">
        <v>0.14360000000000001</v>
      </c>
      <c r="N37" s="84">
        <v>0.13734228323575884</v>
      </c>
      <c r="O37" s="84">
        <v>0.12198503889127078</v>
      </c>
    </row>
    <row r="38" spans="1:15" s="87" customFormat="1" ht="15" customHeight="1" x14ac:dyDescent="0.25">
      <c r="A38" s="52" t="s">
        <v>523</v>
      </c>
      <c r="B38" s="82" t="s">
        <v>575</v>
      </c>
      <c r="C38" s="83" t="s">
        <v>576</v>
      </c>
      <c r="D38" s="84">
        <v>0.107</v>
      </c>
      <c r="E38" s="84">
        <v>8.6999999999999994E-2</v>
      </c>
      <c r="F38" s="84">
        <v>4.4499999999999998E-2</v>
      </c>
      <c r="G38" s="84">
        <v>2.5399999999999999E-2</v>
      </c>
      <c r="H38" s="84">
        <v>2.75E-2</v>
      </c>
      <c r="I38" s="84">
        <v>0.10730000000000001</v>
      </c>
      <c r="J38" s="84">
        <v>0.1565</v>
      </c>
      <c r="K38" s="84">
        <v>0.1212</v>
      </c>
      <c r="L38" s="84">
        <v>0.13020000000000001</v>
      </c>
      <c r="M38" s="84">
        <v>0.13</v>
      </c>
      <c r="N38" s="84">
        <v>0.12491904495519318</v>
      </c>
      <c r="O38" s="84">
        <v>0.11118338234347205</v>
      </c>
    </row>
    <row r="39" spans="1:15" s="87" customFormat="1" ht="15" customHeight="1" thickBot="1" x14ac:dyDescent="0.3">
      <c r="A39" s="52" t="s">
        <v>523</v>
      </c>
      <c r="B39" s="82" t="s">
        <v>577</v>
      </c>
      <c r="C39" s="13" t="s">
        <v>578</v>
      </c>
      <c r="D39" s="84">
        <v>3.0446274741249999</v>
      </c>
      <c r="E39" s="84">
        <v>0</v>
      </c>
      <c r="F39" s="84">
        <v>0</v>
      </c>
      <c r="G39" s="84">
        <v>0.19256849961854564</v>
      </c>
      <c r="H39" s="84">
        <v>0.17649999999999999</v>
      </c>
      <c r="I39" s="84">
        <v>0.21809999999999999</v>
      </c>
      <c r="J39" s="84">
        <v>0.46189999999999998</v>
      </c>
      <c r="K39" s="84">
        <v>0.2782</v>
      </c>
      <c r="L39" s="84">
        <v>0.3856</v>
      </c>
      <c r="M39" s="84">
        <v>0.47349999999999998</v>
      </c>
      <c r="N39" s="84">
        <v>0.47033478387286448</v>
      </c>
      <c r="O39" s="84">
        <v>0.35024328944614463</v>
      </c>
    </row>
    <row r="40" spans="1:15" s="85" customFormat="1" ht="15" customHeight="1" thickTop="1" thickBot="1" x14ac:dyDescent="0.25">
      <c r="A40" s="52"/>
      <c r="B40" s="80"/>
      <c r="C40" s="549" t="s">
        <v>362</v>
      </c>
      <c r="D40" s="550"/>
      <c r="E40" s="550"/>
      <c r="F40" s="550"/>
      <c r="G40" s="550"/>
      <c r="H40" s="551"/>
      <c r="I40" s="551"/>
      <c r="J40" s="551"/>
      <c r="K40" s="551"/>
      <c r="L40" s="551"/>
      <c r="M40" s="551"/>
      <c r="N40" s="552"/>
      <c r="O40" s="552"/>
    </row>
    <row r="41" spans="1:15" s="79" customFormat="1" ht="15" customHeight="1" thickTop="1" x14ac:dyDescent="0.25">
      <c r="A41" s="52" t="s">
        <v>523</v>
      </c>
      <c r="B41" s="82" t="s">
        <v>579</v>
      </c>
      <c r="C41" s="83" t="s">
        <v>580</v>
      </c>
      <c r="D41" s="84">
        <v>0.22309999999999999</v>
      </c>
      <c r="E41" s="84">
        <v>0.191</v>
      </c>
      <c r="F41" s="84">
        <v>0.15909999999999999</v>
      </c>
      <c r="G41" s="84">
        <v>0.1341</v>
      </c>
      <c r="H41" s="84">
        <v>0.11070000000000001</v>
      </c>
      <c r="I41" s="84">
        <v>8.8099999999999998E-2</v>
      </c>
      <c r="J41" s="84">
        <v>0.105</v>
      </c>
      <c r="K41" s="84">
        <v>0.1062</v>
      </c>
      <c r="L41" s="84">
        <v>9.5100000000000004E-2</v>
      </c>
      <c r="M41" s="84">
        <v>9.4600000000000004E-2</v>
      </c>
      <c r="N41" s="84">
        <v>9.045457799176683E-2</v>
      </c>
      <c r="O41" s="84">
        <v>8.8549027301507266E-2</v>
      </c>
    </row>
    <row r="42" spans="1:15" s="87" customFormat="1" ht="15" customHeight="1" x14ac:dyDescent="0.25">
      <c r="A42" s="52" t="s">
        <v>523</v>
      </c>
      <c r="B42" s="82" t="s">
        <v>581</v>
      </c>
      <c r="C42" s="83" t="s">
        <v>582</v>
      </c>
      <c r="D42" s="84">
        <v>0.22309999999999999</v>
      </c>
      <c r="E42" s="84">
        <v>0.191</v>
      </c>
      <c r="F42" s="84">
        <v>0.15909999999999999</v>
      </c>
      <c r="G42" s="84">
        <v>0.1341</v>
      </c>
      <c r="H42" s="84">
        <v>0.11070000000000001</v>
      </c>
      <c r="I42" s="84">
        <v>8.8099999999999998E-2</v>
      </c>
      <c r="J42" s="84">
        <v>0.105</v>
      </c>
      <c r="K42" s="84">
        <v>0.1062</v>
      </c>
      <c r="L42" s="84">
        <v>9.5100000000000004E-2</v>
      </c>
      <c r="M42" s="84">
        <v>9.4600000000000004E-2</v>
      </c>
      <c r="N42" s="84">
        <v>9.045457799176683E-2</v>
      </c>
      <c r="O42" s="84">
        <v>8.8549027301507266E-2</v>
      </c>
    </row>
    <row r="43" spans="1:15" s="87" customFormat="1" ht="15" customHeight="1" x14ac:dyDescent="0.25">
      <c r="A43" s="52" t="s">
        <v>523</v>
      </c>
      <c r="B43" s="82" t="s">
        <v>583</v>
      </c>
      <c r="C43" s="83" t="s">
        <v>584</v>
      </c>
      <c r="D43" s="84">
        <v>0</v>
      </c>
      <c r="E43" s="84">
        <v>4.0000000000000002E-4</v>
      </c>
      <c r="F43" s="84">
        <v>1.18E-2</v>
      </c>
      <c r="G43" s="84">
        <v>2.8400000000000002E-2</v>
      </c>
      <c r="H43" s="84">
        <v>3.32E-2</v>
      </c>
      <c r="I43" s="84">
        <v>3.7499999999999999E-2</v>
      </c>
      <c r="J43" s="84">
        <v>6.0400000000000002E-2</v>
      </c>
      <c r="K43" s="84">
        <v>8.0199999999999994E-2</v>
      </c>
      <c r="L43" s="84">
        <v>0.1336</v>
      </c>
      <c r="M43" s="84">
        <v>0.13900000000000001</v>
      </c>
      <c r="N43" s="84">
        <v>0.14871202396376404</v>
      </c>
      <c r="O43" s="84">
        <v>0.20297555484385796</v>
      </c>
    </row>
    <row r="44" spans="1:15" s="87" customFormat="1" ht="15" customHeight="1" x14ac:dyDescent="0.25">
      <c r="A44" s="52" t="s">
        <v>523</v>
      </c>
      <c r="B44" s="82" t="s">
        <v>585</v>
      </c>
      <c r="C44" s="83" t="s">
        <v>586</v>
      </c>
      <c r="D44" s="84">
        <v>0</v>
      </c>
      <c r="E44" s="84">
        <v>0</v>
      </c>
      <c r="F44" s="84">
        <v>1E-4</v>
      </c>
      <c r="G44" s="84">
        <v>5.0000000000000001E-4</v>
      </c>
      <c r="H44" s="84">
        <v>5.9999999999999995E-4</v>
      </c>
      <c r="I44" s="84">
        <v>6.9999999999999999E-4</v>
      </c>
      <c r="J44" s="84">
        <v>2.9999999999999997E-4</v>
      </c>
      <c r="K44" s="84">
        <v>1.24E-2</v>
      </c>
      <c r="L44" s="84">
        <v>2.86E-2</v>
      </c>
      <c r="M44" s="84">
        <v>3.4599999999999999E-2</v>
      </c>
      <c r="N44" s="84">
        <v>5.497274450309797E-2</v>
      </c>
      <c r="O44" s="84">
        <v>0.10608675135451701</v>
      </c>
    </row>
    <row r="45" spans="1:15" s="87" customFormat="1" ht="15" customHeight="1" x14ac:dyDescent="0.25">
      <c r="A45" s="52" t="s">
        <v>523</v>
      </c>
      <c r="B45" s="82" t="s">
        <v>587</v>
      </c>
      <c r="C45" s="83" t="s">
        <v>588</v>
      </c>
      <c r="D45" s="84">
        <v>0</v>
      </c>
      <c r="E45" s="84">
        <v>2.0000000000000001E-4</v>
      </c>
      <c r="F45" s="84">
        <v>3.0000000000000001E-3</v>
      </c>
      <c r="G45" s="84">
        <v>5.3E-3</v>
      </c>
      <c r="H45" s="84">
        <v>3.2000000000000002E-3</v>
      </c>
      <c r="I45" s="84">
        <v>2.5000000000000001E-3</v>
      </c>
      <c r="J45" s="84">
        <v>2.3199999999999998E-2</v>
      </c>
      <c r="K45" s="84">
        <v>3.1899999999999998E-2</v>
      </c>
      <c r="L45" s="84">
        <v>6.6000000000000003E-2</v>
      </c>
      <c r="M45" s="84">
        <v>6.1899999999999997E-2</v>
      </c>
      <c r="N45" s="84">
        <v>7.2041297453656172E-2</v>
      </c>
      <c r="O45" s="84">
        <v>0.11659205234576406</v>
      </c>
    </row>
    <row r="46" spans="1:15" s="87" customFormat="1" ht="15" customHeight="1" thickBot="1" x14ac:dyDescent="0.3">
      <c r="A46" s="52" t="s">
        <v>523</v>
      </c>
      <c r="B46" s="82" t="s">
        <v>589</v>
      </c>
      <c r="C46" s="83" t="s">
        <v>590</v>
      </c>
      <c r="D46" s="84">
        <v>0.40100000000000002</v>
      </c>
      <c r="E46" s="84">
        <v>0.30230000000000001</v>
      </c>
      <c r="F46" s="84">
        <v>0.3347</v>
      </c>
      <c r="G46" s="84">
        <v>0.2344</v>
      </c>
      <c r="H46" s="84">
        <v>0.14710000000000001</v>
      </c>
      <c r="I46" s="84">
        <v>0.14169999999999999</v>
      </c>
      <c r="J46" s="84">
        <v>0.13619999999999999</v>
      </c>
      <c r="K46" s="84">
        <v>0.1638</v>
      </c>
      <c r="L46" s="84">
        <v>0.1469</v>
      </c>
      <c r="M46" s="84">
        <v>0.14099999999999999</v>
      </c>
      <c r="N46" s="84">
        <v>0.13004453955334822</v>
      </c>
      <c r="O46" s="84">
        <v>0.12360384842669762</v>
      </c>
    </row>
    <row r="47" spans="1:15" s="81" customFormat="1" ht="15" customHeight="1" thickTop="1" thickBot="1" x14ac:dyDescent="0.3">
      <c r="A47" s="52"/>
      <c r="B47" s="80"/>
      <c r="C47" s="549" t="s">
        <v>591</v>
      </c>
      <c r="D47" s="550"/>
      <c r="E47" s="550"/>
      <c r="F47" s="550"/>
      <c r="G47" s="550"/>
      <c r="H47" s="551"/>
      <c r="I47" s="551"/>
      <c r="J47" s="551"/>
      <c r="K47" s="551"/>
      <c r="L47" s="551"/>
      <c r="M47" s="551"/>
      <c r="N47" s="552"/>
      <c r="O47" s="552"/>
    </row>
    <row r="48" spans="1:15" s="79" customFormat="1" ht="15" customHeight="1" thickTop="1" x14ac:dyDescent="0.25">
      <c r="A48" s="52" t="s">
        <v>523</v>
      </c>
      <c r="B48" s="82" t="s">
        <v>592</v>
      </c>
      <c r="C48" s="83" t="s">
        <v>593</v>
      </c>
      <c r="D48" s="84">
        <v>0.82630000000000003</v>
      </c>
      <c r="E48" s="84">
        <v>0.85009999999999997</v>
      </c>
      <c r="F48" s="84">
        <v>0.83960000000000001</v>
      </c>
      <c r="G48" s="84">
        <v>0.85270000000000001</v>
      </c>
      <c r="H48" s="84">
        <v>0.84760000000000002</v>
      </c>
      <c r="I48" s="84">
        <v>0.85060000000000002</v>
      </c>
      <c r="J48" s="84">
        <v>0.81159999999999999</v>
      </c>
      <c r="K48" s="84">
        <v>0.84989999999999999</v>
      </c>
      <c r="L48" s="84">
        <v>0.85370000000000001</v>
      </c>
      <c r="M48" s="84">
        <v>0.86350000000000005</v>
      </c>
      <c r="N48" s="84">
        <v>0.86740272439845478</v>
      </c>
      <c r="O48" s="84">
        <v>0.86573327912606524</v>
      </c>
    </row>
    <row r="49" spans="1:18" s="87" customFormat="1" ht="15" customHeight="1" x14ac:dyDescent="0.25">
      <c r="A49" s="52" t="s">
        <v>523</v>
      </c>
      <c r="B49" s="82" t="s">
        <v>594</v>
      </c>
      <c r="C49" s="83" t="s">
        <v>595</v>
      </c>
      <c r="D49" s="84">
        <v>0.98939999999999995</v>
      </c>
      <c r="E49" s="84">
        <v>0.98350000000000004</v>
      </c>
      <c r="F49" s="84">
        <v>0.97589999999999999</v>
      </c>
      <c r="G49" s="84">
        <v>0.96479999999999999</v>
      </c>
      <c r="H49" s="84">
        <v>0.96279999999999999</v>
      </c>
      <c r="I49" s="84">
        <v>0.96189999999999998</v>
      </c>
      <c r="J49" s="84">
        <v>0.95879999999999999</v>
      </c>
      <c r="K49" s="84">
        <v>0.95509999999999995</v>
      </c>
      <c r="L49" s="84">
        <v>0.9536</v>
      </c>
      <c r="M49" s="84">
        <v>0.95220000000000005</v>
      </c>
      <c r="N49" s="84">
        <v>0.95230532263673084</v>
      </c>
      <c r="O49" s="84">
        <v>0.95224634108357642</v>
      </c>
    </row>
    <row r="50" spans="1:18" s="87" customFormat="1" ht="15" customHeight="1" x14ac:dyDescent="0.25">
      <c r="A50" s="52" t="s">
        <v>523</v>
      </c>
      <c r="B50" s="82" t="s">
        <v>596</v>
      </c>
      <c r="C50" s="83" t="s">
        <v>597</v>
      </c>
      <c r="D50" s="84">
        <v>7.4999999999999997E-2</v>
      </c>
      <c r="E50" s="84">
        <v>6.8400000000000002E-2</v>
      </c>
      <c r="F50" s="84">
        <v>2.3E-2</v>
      </c>
      <c r="G50" s="84">
        <v>2.07E-2</v>
      </c>
      <c r="H50" s="84">
        <v>-1.01E-2</v>
      </c>
      <c r="I50" s="84">
        <v>-3.0200000000000001E-2</v>
      </c>
      <c r="J50" s="84">
        <v>-5.4199999999999998E-2</v>
      </c>
      <c r="K50" s="84">
        <v>-4.4000000000000003E-3</v>
      </c>
      <c r="L50" s="84">
        <v>-1.0699999999999999E-2</v>
      </c>
      <c r="M50" s="84">
        <v>1.6000000000000001E-3</v>
      </c>
      <c r="N50" s="84">
        <v>1.4290325587998439E-3</v>
      </c>
      <c r="O50" s="84">
        <v>-2.5262234396991271E-3</v>
      </c>
    </row>
    <row r="51" spans="1:18" s="87" customFormat="1" ht="15" customHeight="1" x14ac:dyDescent="0.25">
      <c r="A51" s="52" t="s">
        <v>523</v>
      </c>
      <c r="B51" s="82" t="s">
        <v>598</v>
      </c>
      <c r="C51" s="83" t="s">
        <v>599</v>
      </c>
      <c r="D51" s="84">
        <v>0.77839999999999998</v>
      </c>
      <c r="E51" s="84">
        <v>0.78480000000000005</v>
      </c>
      <c r="F51" s="84">
        <v>1.0085</v>
      </c>
      <c r="G51" s="84">
        <v>1.0984</v>
      </c>
      <c r="H51" s="84">
        <v>1.3766</v>
      </c>
      <c r="I51" s="84">
        <v>1.6957</v>
      </c>
      <c r="J51" s="84">
        <v>1.7947</v>
      </c>
      <c r="K51" s="84">
        <v>1.4132</v>
      </c>
      <c r="L51" s="84">
        <v>1.5386</v>
      </c>
      <c r="M51" s="84">
        <v>1.4430000000000001</v>
      </c>
      <c r="N51" s="84">
        <v>1.465899001967752</v>
      </c>
      <c r="O51" s="84">
        <v>1.5162980889305528</v>
      </c>
    </row>
    <row r="52" spans="1:18" ht="3.75" customHeight="1" thickBot="1" x14ac:dyDescent="0.25">
      <c r="A52" s="52"/>
      <c r="B52" s="52"/>
      <c r="C52" s="71"/>
      <c r="D52" s="71"/>
      <c r="E52" s="71"/>
      <c r="F52" s="71"/>
      <c r="G52" s="71"/>
      <c r="H52" s="71"/>
      <c r="I52" s="71"/>
      <c r="J52" s="71"/>
      <c r="K52" s="71"/>
      <c r="L52" s="71"/>
      <c r="M52" s="71"/>
      <c r="N52" s="71"/>
      <c r="O52" s="71"/>
    </row>
    <row r="53" spans="1:18" ht="15" customHeight="1" thickTop="1" x14ac:dyDescent="0.2">
      <c r="A53" s="52" t="s">
        <v>600</v>
      </c>
      <c r="B53" s="83" t="s">
        <v>600</v>
      </c>
      <c r="C53" s="779" t="s">
        <v>374</v>
      </c>
      <c r="D53" s="779"/>
      <c r="E53" s="779"/>
      <c r="F53" s="779"/>
      <c r="G53" s="779"/>
      <c r="H53" s="779"/>
      <c r="I53" s="779"/>
      <c r="J53" s="779"/>
      <c r="K53" s="779"/>
      <c r="L53" s="779"/>
      <c r="M53" s="779"/>
      <c r="N53" s="779"/>
      <c r="O53" s="779"/>
    </row>
    <row r="54" spans="1:18" ht="51.75" customHeight="1" x14ac:dyDescent="0.2">
      <c r="A54" s="52"/>
      <c r="B54" s="52"/>
      <c r="C54" s="774" t="s">
        <v>601</v>
      </c>
      <c r="D54" s="774"/>
      <c r="E54" s="774"/>
      <c r="F54" s="774"/>
      <c r="G54" s="774"/>
      <c r="H54" s="774"/>
      <c r="I54" s="774"/>
      <c r="J54" s="774"/>
      <c r="K54" s="774"/>
      <c r="L54" s="774"/>
      <c r="M54" s="774"/>
      <c r="N54" s="774"/>
      <c r="O54" s="774"/>
    </row>
    <row r="55" spans="1:18" ht="48" customHeight="1" x14ac:dyDescent="0.2">
      <c r="A55" s="52"/>
      <c r="B55" s="52"/>
      <c r="C55" s="774" t="s">
        <v>602</v>
      </c>
      <c r="D55" s="774"/>
      <c r="E55" s="774"/>
      <c r="F55" s="774"/>
      <c r="G55" s="774"/>
      <c r="H55" s="774"/>
      <c r="I55" s="774"/>
      <c r="J55" s="774"/>
      <c r="K55" s="774"/>
      <c r="L55" s="774"/>
      <c r="M55" s="774"/>
      <c r="N55" s="774"/>
      <c r="O55" s="774"/>
    </row>
    <row r="56" spans="1:18" ht="15" customHeight="1" x14ac:dyDescent="0.2">
      <c r="A56" s="52"/>
      <c r="B56" s="52"/>
      <c r="C56" s="775" t="s">
        <v>603</v>
      </c>
      <c r="D56" s="775"/>
      <c r="E56" s="775"/>
      <c r="F56" s="775"/>
      <c r="G56" s="775"/>
      <c r="H56" s="775"/>
      <c r="I56" s="775"/>
      <c r="J56" s="775"/>
      <c r="K56" s="775"/>
      <c r="L56" s="775"/>
      <c r="M56" s="775"/>
      <c r="N56" s="775"/>
      <c r="O56" s="775"/>
    </row>
    <row r="57" spans="1:18" ht="15" customHeight="1" x14ac:dyDescent="0.2">
      <c r="A57" s="52"/>
      <c r="B57" s="52"/>
      <c r="C57" s="775" t="s">
        <v>378</v>
      </c>
      <c r="D57" s="775"/>
      <c r="E57" s="775"/>
      <c r="F57" s="775"/>
      <c r="G57" s="775"/>
      <c r="H57" s="775"/>
      <c r="I57" s="775"/>
      <c r="J57" s="775"/>
      <c r="K57" s="775"/>
      <c r="L57" s="775"/>
      <c r="M57" s="775"/>
      <c r="N57" s="775"/>
      <c r="O57" s="775"/>
    </row>
    <row r="58" spans="1:18" ht="21.75" customHeight="1" x14ac:dyDescent="0.2">
      <c r="A58" s="52"/>
      <c r="B58" s="52"/>
      <c r="C58" s="808" t="s">
        <v>944</v>
      </c>
      <c r="D58" s="808"/>
      <c r="E58" s="808"/>
      <c r="F58" s="808"/>
      <c r="G58" s="808"/>
      <c r="H58" s="808"/>
      <c r="I58" s="808"/>
      <c r="J58" s="808"/>
      <c r="K58" s="808"/>
      <c r="L58" s="808"/>
      <c r="M58" s="808"/>
      <c r="N58" s="808"/>
      <c r="O58" s="808"/>
      <c r="P58" s="422"/>
      <c r="Q58" s="422"/>
      <c r="R58" s="422"/>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2AF53-0394-46BF-9004-605E052951CC}">
  <sheetPr codeName="Sheet43">
    <pageSetUpPr fitToPage="1"/>
  </sheetPr>
  <dimension ref="A1:O75"/>
  <sheetViews>
    <sheetView topLeftCell="C4" zoomScaleNormal="100" workbookViewId="0">
      <selection activeCell="F13" sqref="F13"/>
    </sheetView>
  </sheetViews>
  <sheetFormatPr baseColWidth="10" defaultColWidth="9.140625" defaultRowHeight="12.75" x14ac:dyDescent="0.2"/>
  <cols>
    <col min="1" max="2" width="9.140625" style="75" hidden="1" customWidth="1"/>
    <col min="3" max="3" width="90.28515625" style="90" customWidth="1"/>
    <col min="4" max="9" width="7.28515625" style="90" bestFit="1" customWidth="1"/>
    <col min="10" max="10" width="7.28515625" style="90" customWidth="1"/>
    <col min="11" max="12" width="7.28515625" style="90" bestFit="1" customWidth="1"/>
    <col min="13" max="15" width="7.28515625" style="90" customWidth="1"/>
    <col min="16" max="256" width="9.140625" style="90"/>
    <col min="257" max="258" width="0" style="90" hidden="1" customWidth="1"/>
    <col min="259" max="259" width="90.28515625" style="90" customWidth="1"/>
    <col min="260" max="265" width="7.28515625" style="90" bestFit="1" customWidth="1"/>
    <col min="266" max="266" width="7.28515625" style="90" customWidth="1"/>
    <col min="267" max="268" width="7.28515625" style="90" bestFit="1" customWidth="1"/>
    <col min="269" max="271" width="7.28515625" style="90" customWidth="1"/>
    <col min="272" max="512" width="9.140625" style="90"/>
    <col min="513" max="514" width="0" style="90" hidden="1" customWidth="1"/>
    <col min="515" max="515" width="90.28515625" style="90" customWidth="1"/>
    <col min="516" max="521" width="7.28515625" style="90" bestFit="1" customWidth="1"/>
    <col min="522" max="522" width="7.28515625" style="90" customWidth="1"/>
    <col min="523" max="524" width="7.28515625" style="90" bestFit="1" customWidth="1"/>
    <col min="525" max="527" width="7.28515625" style="90" customWidth="1"/>
    <col min="528" max="768" width="9.140625" style="90"/>
    <col min="769" max="770" width="0" style="90" hidden="1" customWidth="1"/>
    <col min="771" max="771" width="90.28515625" style="90" customWidth="1"/>
    <col min="772" max="777" width="7.28515625" style="90" bestFit="1" customWidth="1"/>
    <col min="778" max="778" width="7.28515625" style="90" customWidth="1"/>
    <col min="779" max="780" width="7.28515625" style="90" bestFit="1" customWidth="1"/>
    <col min="781" max="783" width="7.28515625" style="90" customWidth="1"/>
    <col min="784" max="1024" width="9.140625" style="90"/>
    <col min="1025" max="1026" width="0" style="90" hidden="1" customWidth="1"/>
    <col min="1027" max="1027" width="90.28515625" style="90" customWidth="1"/>
    <col min="1028" max="1033" width="7.28515625" style="90" bestFit="1" customWidth="1"/>
    <col min="1034" max="1034" width="7.28515625" style="90" customWidth="1"/>
    <col min="1035" max="1036" width="7.28515625" style="90" bestFit="1" customWidth="1"/>
    <col min="1037" max="1039" width="7.28515625" style="90" customWidth="1"/>
    <col min="1040" max="1280" width="9.140625" style="90"/>
    <col min="1281" max="1282" width="0" style="90" hidden="1" customWidth="1"/>
    <col min="1283" max="1283" width="90.28515625" style="90" customWidth="1"/>
    <col min="1284" max="1289" width="7.28515625" style="90" bestFit="1" customWidth="1"/>
    <col min="1290" max="1290" width="7.28515625" style="90" customWidth="1"/>
    <col min="1291" max="1292" width="7.28515625" style="90" bestFit="1" customWidth="1"/>
    <col min="1293" max="1295" width="7.28515625" style="90" customWidth="1"/>
    <col min="1296" max="1536" width="9.140625" style="90"/>
    <col min="1537" max="1538" width="0" style="90" hidden="1" customWidth="1"/>
    <col min="1539" max="1539" width="90.28515625" style="90" customWidth="1"/>
    <col min="1540" max="1545" width="7.28515625" style="90" bestFit="1" customWidth="1"/>
    <col min="1546" max="1546" width="7.28515625" style="90" customWidth="1"/>
    <col min="1547" max="1548" width="7.28515625" style="90" bestFit="1" customWidth="1"/>
    <col min="1549" max="1551" width="7.28515625" style="90" customWidth="1"/>
    <col min="1552" max="1792" width="9.140625" style="90"/>
    <col min="1793" max="1794" width="0" style="90" hidden="1" customWidth="1"/>
    <col min="1795" max="1795" width="90.28515625" style="90" customWidth="1"/>
    <col min="1796" max="1801" width="7.28515625" style="90" bestFit="1" customWidth="1"/>
    <col min="1802" max="1802" width="7.28515625" style="90" customWidth="1"/>
    <col min="1803" max="1804" width="7.28515625" style="90" bestFit="1" customWidth="1"/>
    <col min="1805" max="1807" width="7.28515625" style="90" customWidth="1"/>
    <col min="1808" max="2048" width="9.140625" style="90"/>
    <col min="2049" max="2050" width="0" style="90" hidden="1" customWidth="1"/>
    <col min="2051" max="2051" width="90.28515625" style="90" customWidth="1"/>
    <col min="2052" max="2057" width="7.28515625" style="90" bestFit="1" customWidth="1"/>
    <col min="2058" max="2058" width="7.28515625" style="90" customWidth="1"/>
    <col min="2059" max="2060" width="7.28515625" style="90" bestFit="1" customWidth="1"/>
    <col min="2061" max="2063" width="7.28515625" style="90" customWidth="1"/>
    <col min="2064" max="2304" width="9.140625" style="90"/>
    <col min="2305" max="2306" width="0" style="90" hidden="1" customWidth="1"/>
    <col min="2307" max="2307" width="90.28515625" style="90" customWidth="1"/>
    <col min="2308" max="2313" width="7.28515625" style="90" bestFit="1" customWidth="1"/>
    <col min="2314" max="2314" width="7.28515625" style="90" customWidth="1"/>
    <col min="2315" max="2316" width="7.28515625" style="90" bestFit="1" customWidth="1"/>
    <col min="2317" max="2319" width="7.28515625" style="90" customWidth="1"/>
    <col min="2320" max="2560" width="9.140625" style="90"/>
    <col min="2561" max="2562" width="0" style="90" hidden="1" customWidth="1"/>
    <col min="2563" max="2563" width="90.28515625" style="90" customWidth="1"/>
    <col min="2564" max="2569" width="7.28515625" style="90" bestFit="1" customWidth="1"/>
    <col min="2570" max="2570" width="7.28515625" style="90" customWidth="1"/>
    <col min="2571" max="2572" width="7.28515625" style="90" bestFit="1" customWidth="1"/>
    <col min="2573" max="2575" width="7.28515625" style="90" customWidth="1"/>
    <col min="2576" max="2816" width="9.140625" style="90"/>
    <col min="2817" max="2818" width="0" style="90" hidden="1" customWidth="1"/>
    <col min="2819" max="2819" width="90.28515625" style="90" customWidth="1"/>
    <col min="2820" max="2825" width="7.28515625" style="90" bestFit="1" customWidth="1"/>
    <col min="2826" max="2826" width="7.28515625" style="90" customWidth="1"/>
    <col min="2827" max="2828" width="7.28515625" style="90" bestFit="1" customWidth="1"/>
    <col min="2829" max="2831" width="7.28515625" style="90" customWidth="1"/>
    <col min="2832" max="3072" width="9.140625" style="90"/>
    <col min="3073" max="3074" width="0" style="90" hidden="1" customWidth="1"/>
    <col min="3075" max="3075" width="90.28515625" style="90" customWidth="1"/>
    <col min="3076" max="3081" width="7.28515625" style="90" bestFit="1" customWidth="1"/>
    <col min="3082" max="3082" width="7.28515625" style="90" customWidth="1"/>
    <col min="3083" max="3084" width="7.28515625" style="90" bestFit="1" customWidth="1"/>
    <col min="3085" max="3087" width="7.28515625" style="90" customWidth="1"/>
    <col min="3088" max="3328" width="9.140625" style="90"/>
    <col min="3329" max="3330" width="0" style="90" hidden="1" customWidth="1"/>
    <col min="3331" max="3331" width="90.28515625" style="90" customWidth="1"/>
    <col min="3332" max="3337" width="7.28515625" style="90" bestFit="1" customWidth="1"/>
    <col min="3338" max="3338" width="7.28515625" style="90" customWidth="1"/>
    <col min="3339" max="3340" width="7.28515625" style="90" bestFit="1" customWidth="1"/>
    <col min="3341" max="3343" width="7.28515625" style="90" customWidth="1"/>
    <col min="3344" max="3584" width="9.140625" style="90"/>
    <col min="3585" max="3586" width="0" style="90" hidden="1" customWidth="1"/>
    <col min="3587" max="3587" width="90.28515625" style="90" customWidth="1"/>
    <col min="3588" max="3593" width="7.28515625" style="90" bestFit="1" customWidth="1"/>
    <col min="3594" max="3594" width="7.28515625" style="90" customWidth="1"/>
    <col min="3595" max="3596" width="7.28515625" style="90" bestFit="1" customWidth="1"/>
    <col min="3597" max="3599" width="7.28515625" style="90" customWidth="1"/>
    <col min="3600" max="3840" width="9.140625" style="90"/>
    <col min="3841" max="3842" width="0" style="90" hidden="1" customWidth="1"/>
    <col min="3843" max="3843" width="90.28515625" style="90" customWidth="1"/>
    <col min="3844" max="3849" width="7.28515625" style="90" bestFit="1" customWidth="1"/>
    <col min="3850" max="3850" width="7.28515625" style="90" customWidth="1"/>
    <col min="3851" max="3852" width="7.28515625" style="90" bestFit="1" customWidth="1"/>
    <col min="3853" max="3855" width="7.28515625" style="90" customWidth="1"/>
    <col min="3856" max="4096" width="9.140625" style="90"/>
    <col min="4097" max="4098" width="0" style="90" hidden="1" customWidth="1"/>
    <col min="4099" max="4099" width="90.28515625" style="90" customWidth="1"/>
    <col min="4100" max="4105" width="7.28515625" style="90" bestFit="1" customWidth="1"/>
    <col min="4106" max="4106" width="7.28515625" style="90" customWidth="1"/>
    <col min="4107" max="4108" width="7.28515625" style="90" bestFit="1" customWidth="1"/>
    <col min="4109" max="4111" width="7.28515625" style="90" customWidth="1"/>
    <col min="4112" max="4352" width="9.140625" style="90"/>
    <col min="4353" max="4354" width="0" style="90" hidden="1" customWidth="1"/>
    <col min="4355" max="4355" width="90.28515625" style="90" customWidth="1"/>
    <col min="4356" max="4361" width="7.28515625" style="90" bestFit="1" customWidth="1"/>
    <col min="4362" max="4362" width="7.28515625" style="90" customWidth="1"/>
    <col min="4363" max="4364" width="7.28515625" style="90" bestFit="1" customWidth="1"/>
    <col min="4365" max="4367" width="7.28515625" style="90" customWidth="1"/>
    <col min="4368" max="4608" width="9.140625" style="90"/>
    <col min="4609" max="4610" width="0" style="90" hidden="1" customWidth="1"/>
    <col min="4611" max="4611" width="90.28515625" style="90" customWidth="1"/>
    <col min="4612" max="4617" width="7.28515625" style="90" bestFit="1" customWidth="1"/>
    <col min="4618" max="4618" width="7.28515625" style="90" customWidth="1"/>
    <col min="4619" max="4620" width="7.28515625" style="90" bestFit="1" customWidth="1"/>
    <col min="4621" max="4623" width="7.28515625" style="90" customWidth="1"/>
    <col min="4624" max="4864" width="9.140625" style="90"/>
    <col min="4865" max="4866" width="0" style="90" hidden="1" customWidth="1"/>
    <col min="4867" max="4867" width="90.28515625" style="90" customWidth="1"/>
    <col min="4868" max="4873" width="7.28515625" style="90" bestFit="1" customWidth="1"/>
    <col min="4874" max="4874" width="7.28515625" style="90" customWidth="1"/>
    <col min="4875" max="4876" width="7.28515625" style="90" bestFit="1" customWidth="1"/>
    <col min="4877" max="4879" width="7.28515625" style="90" customWidth="1"/>
    <col min="4880" max="5120" width="9.140625" style="90"/>
    <col min="5121" max="5122" width="0" style="90" hidden="1" customWidth="1"/>
    <col min="5123" max="5123" width="90.28515625" style="90" customWidth="1"/>
    <col min="5124" max="5129" width="7.28515625" style="90" bestFit="1" customWidth="1"/>
    <col min="5130" max="5130" width="7.28515625" style="90" customWidth="1"/>
    <col min="5131" max="5132" width="7.28515625" style="90" bestFit="1" customWidth="1"/>
    <col min="5133" max="5135" width="7.28515625" style="90" customWidth="1"/>
    <col min="5136" max="5376" width="9.140625" style="90"/>
    <col min="5377" max="5378" width="0" style="90" hidden="1" customWidth="1"/>
    <col min="5379" max="5379" width="90.28515625" style="90" customWidth="1"/>
    <col min="5380" max="5385" width="7.28515625" style="90" bestFit="1" customWidth="1"/>
    <col min="5386" max="5386" width="7.28515625" style="90" customWidth="1"/>
    <col min="5387" max="5388" width="7.28515625" style="90" bestFit="1" customWidth="1"/>
    <col min="5389" max="5391" width="7.28515625" style="90" customWidth="1"/>
    <col min="5392" max="5632" width="9.140625" style="90"/>
    <col min="5633" max="5634" width="0" style="90" hidden="1" customWidth="1"/>
    <col min="5635" max="5635" width="90.28515625" style="90" customWidth="1"/>
    <col min="5636" max="5641" width="7.28515625" style="90" bestFit="1" customWidth="1"/>
    <col min="5642" max="5642" width="7.28515625" style="90" customWidth="1"/>
    <col min="5643" max="5644" width="7.28515625" style="90" bestFit="1" customWidth="1"/>
    <col min="5645" max="5647" width="7.28515625" style="90" customWidth="1"/>
    <col min="5648" max="5888" width="9.140625" style="90"/>
    <col min="5889" max="5890" width="0" style="90" hidden="1" customWidth="1"/>
    <col min="5891" max="5891" width="90.28515625" style="90" customWidth="1"/>
    <col min="5892" max="5897" width="7.28515625" style="90" bestFit="1" customWidth="1"/>
    <col min="5898" max="5898" width="7.28515625" style="90" customWidth="1"/>
    <col min="5899" max="5900" width="7.28515625" style="90" bestFit="1" customWidth="1"/>
    <col min="5901" max="5903" width="7.28515625" style="90" customWidth="1"/>
    <col min="5904" max="6144" width="9.140625" style="90"/>
    <col min="6145" max="6146" width="0" style="90" hidden="1" customWidth="1"/>
    <col min="6147" max="6147" width="90.28515625" style="90" customWidth="1"/>
    <col min="6148" max="6153" width="7.28515625" style="90" bestFit="1" customWidth="1"/>
    <col min="6154" max="6154" width="7.28515625" style="90" customWidth="1"/>
    <col min="6155" max="6156" width="7.28515625" style="90" bestFit="1" customWidth="1"/>
    <col min="6157" max="6159" width="7.28515625" style="90" customWidth="1"/>
    <col min="6160" max="6400" width="9.140625" style="90"/>
    <col min="6401" max="6402" width="0" style="90" hidden="1" customWidth="1"/>
    <col min="6403" max="6403" width="90.28515625" style="90" customWidth="1"/>
    <col min="6404" max="6409" width="7.28515625" style="90" bestFit="1" customWidth="1"/>
    <col min="6410" max="6410" width="7.28515625" style="90" customWidth="1"/>
    <col min="6411" max="6412" width="7.28515625" style="90" bestFit="1" customWidth="1"/>
    <col min="6413" max="6415" width="7.28515625" style="90" customWidth="1"/>
    <col min="6416" max="6656" width="9.140625" style="90"/>
    <col min="6657" max="6658" width="0" style="90" hidden="1" customWidth="1"/>
    <col min="6659" max="6659" width="90.28515625" style="90" customWidth="1"/>
    <col min="6660" max="6665" width="7.28515625" style="90" bestFit="1" customWidth="1"/>
    <col min="6666" max="6666" width="7.28515625" style="90" customWidth="1"/>
    <col min="6667" max="6668" width="7.28515625" style="90" bestFit="1" customWidth="1"/>
    <col min="6669" max="6671" width="7.28515625" style="90" customWidth="1"/>
    <col min="6672" max="6912" width="9.140625" style="90"/>
    <col min="6913" max="6914" width="0" style="90" hidden="1" customWidth="1"/>
    <col min="6915" max="6915" width="90.28515625" style="90" customWidth="1"/>
    <col min="6916" max="6921" width="7.28515625" style="90" bestFit="1" customWidth="1"/>
    <col min="6922" max="6922" width="7.28515625" style="90" customWidth="1"/>
    <col min="6923" max="6924" width="7.28515625" style="90" bestFit="1" customWidth="1"/>
    <col min="6925" max="6927" width="7.28515625" style="90" customWidth="1"/>
    <col min="6928" max="7168" width="9.140625" style="90"/>
    <col min="7169" max="7170" width="0" style="90" hidden="1" customWidth="1"/>
    <col min="7171" max="7171" width="90.28515625" style="90" customWidth="1"/>
    <col min="7172" max="7177" width="7.28515625" style="90" bestFit="1" customWidth="1"/>
    <col min="7178" max="7178" width="7.28515625" style="90" customWidth="1"/>
    <col min="7179" max="7180" width="7.28515625" style="90" bestFit="1" customWidth="1"/>
    <col min="7181" max="7183" width="7.28515625" style="90" customWidth="1"/>
    <col min="7184" max="7424" width="9.140625" style="90"/>
    <col min="7425" max="7426" width="0" style="90" hidden="1" customWidth="1"/>
    <col min="7427" max="7427" width="90.28515625" style="90" customWidth="1"/>
    <col min="7428" max="7433" width="7.28515625" style="90" bestFit="1" customWidth="1"/>
    <col min="7434" max="7434" width="7.28515625" style="90" customWidth="1"/>
    <col min="7435" max="7436" width="7.28515625" style="90" bestFit="1" customWidth="1"/>
    <col min="7437" max="7439" width="7.28515625" style="90" customWidth="1"/>
    <col min="7440" max="7680" width="9.140625" style="90"/>
    <col min="7681" max="7682" width="0" style="90" hidden="1" customWidth="1"/>
    <col min="7683" max="7683" width="90.28515625" style="90" customWidth="1"/>
    <col min="7684" max="7689" width="7.28515625" style="90" bestFit="1" customWidth="1"/>
    <col min="7690" max="7690" width="7.28515625" style="90" customWidth="1"/>
    <col min="7691" max="7692" width="7.28515625" style="90" bestFit="1" customWidth="1"/>
    <col min="7693" max="7695" width="7.28515625" style="90" customWidth="1"/>
    <col min="7696" max="7936" width="9.140625" style="90"/>
    <col min="7937" max="7938" width="0" style="90" hidden="1" customWidth="1"/>
    <col min="7939" max="7939" width="90.28515625" style="90" customWidth="1"/>
    <col min="7940" max="7945" width="7.28515625" style="90" bestFit="1" customWidth="1"/>
    <col min="7946" max="7946" width="7.28515625" style="90" customWidth="1"/>
    <col min="7947" max="7948" width="7.28515625" style="90" bestFit="1" customWidth="1"/>
    <col min="7949" max="7951" width="7.28515625" style="90" customWidth="1"/>
    <col min="7952" max="8192" width="9.140625" style="90"/>
    <col min="8193" max="8194" width="0" style="90" hidden="1" customWidth="1"/>
    <col min="8195" max="8195" width="90.28515625" style="90" customWidth="1"/>
    <col min="8196" max="8201" width="7.28515625" style="90" bestFit="1" customWidth="1"/>
    <col min="8202" max="8202" width="7.28515625" style="90" customWidth="1"/>
    <col min="8203" max="8204" width="7.28515625" style="90" bestFit="1" customWidth="1"/>
    <col min="8205" max="8207" width="7.28515625" style="90" customWidth="1"/>
    <col min="8208" max="8448" width="9.140625" style="90"/>
    <col min="8449" max="8450" width="0" style="90" hidden="1" customWidth="1"/>
    <col min="8451" max="8451" width="90.28515625" style="90" customWidth="1"/>
    <col min="8452" max="8457" width="7.28515625" style="90" bestFit="1" customWidth="1"/>
    <col min="8458" max="8458" width="7.28515625" style="90" customWidth="1"/>
    <col min="8459" max="8460" width="7.28515625" style="90" bestFit="1" customWidth="1"/>
    <col min="8461" max="8463" width="7.28515625" style="90" customWidth="1"/>
    <col min="8464" max="8704" width="9.140625" style="90"/>
    <col min="8705" max="8706" width="0" style="90" hidden="1" customWidth="1"/>
    <col min="8707" max="8707" width="90.28515625" style="90" customWidth="1"/>
    <col min="8708" max="8713" width="7.28515625" style="90" bestFit="1" customWidth="1"/>
    <col min="8714" max="8714" width="7.28515625" style="90" customWidth="1"/>
    <col min="8715" max="8716" width="7.28515625" style="90" bestFit="1" customWidth="1"/>
    <col min="8717" max="8719" width="7.28515625" style="90" customWidth="1"/>
    <col min="8720" max="8960" width="9.140625" style="90"/>
    <col min="8961" max="8962" width="0" style="90" hidden="1" customWidth="1"/>
    <col min="8963" max="8963" width="90.28515625" style="90" customWidth="1"/>
    <col min="8964" max="8969" width="7.28515625" style="90" bestFit="1" customWidth="1"/>
    <col min="8970" max="8970" width="7.28515625" style="90" customWidth="1"/>
    <col min="8971" max="8972" width="7.28515625" style="90" bestFit="1" customWidth="1"/>
    <col min="8973" max="8975" width="7.28515625" style="90" customWidth="1"/>
    <col min="8976" max="9216" width="9.140625" style="90"/>
    <col min="9217" max="9218" width="0" style="90" hidden="1" customWidth="1"/>
    <col min="9219" max="9219" width="90.28515625" style="90" customWidth="1"/>
    <col min="9220" max="9225" width="7.28515625" style="90" bestFit="1" customWidth="1"/>
    <col min="9226" max="9226" width="7.28515625" style="90" customWidth="1"/>
    <col min="9227" max="9228" width="7.28515625" style="90" bestFit="1" customWidth="1"/>
    <col min="9229" max="9231" width="7.28515625" style="90" customWidth="1"/>
    <col min="9232" max="9472" width="9.140625" style="90"/>
    <col min="9473" max="9474" width="0" style="90" hidden="1" customWidth="1"/>
    <col min="9475" max="9475" width="90.28515625" style="90" customWidth="1"/>
    <col min="9476" max="9481" width="7.28515625" style="90" bestFit="1" customWidth="1"/>
    <col min="9482" max="9482" width="7.28515625" style="90" customWidth="1"/>
    <col min="9483" max="9484" width="7.28515625" style="90" bestFit="1" customWidth="1"/>
    <col min="9485" max="9487" width="7.28515625" style="90" customWidth="1"/>
    <col min="9488" max="9728" width="9.140625" style="90"/>
    <col min="9729" max="9730" width="0" style="90" hidden="1" customWidth="1"/>
    <col min="9731" max="9731" width="90.28515625" style="90" customWidth="1"/>
    <col min="9732" max="9737" width="7.28515625" style="90" bestFit="1" customWidth="1"/>
    <col min="9738" max="9738" width="7.28515625" style="90" customWidth="1"/>
    <col min="9739" max="9740" width="7.28515625" style="90" bestFit="1" customWidth="1"/>
    <col min="9741" max="9743" width="7.28515625" style="90" customWidth="1"/>
    <col min="9744" max="9984" width="9.140625" style="90"/>
    <col min="9985" max="9986" width="0" style="90" hidden="1" customWidth="1"/>
    <col min="9987" max="9987" width="90.28515625" style="90" customWidth="1"/>
    <col min="9988" max="9993" width="7.28515625" style="90" bestFit="1" customWidth="1"/>
    <col min="9994" max="9994" width="7.28515625" style="90" customWidth="1"/>
    <col min="9995" max="9996" width="7.28515625" style="90" bestFit="1" customWidth="1"/>
    <col min="9997" max="9999" width="7.28515625" style="90" customWidth="1"/>
    <col min="10000" max="10240" width="9.140625" style="90"/>
    <col min="10241" max="10242" width="0" style="90" hidden="1" customWidth="1"/>
    <col min="10243" max="10243" width="90.28515625" style="90" customWidth="1"/>
    <col min="10244" max="10249" width="7.28515625" style="90" bestFit="1" customWidth="1"/>
    <col min="10250" max="10250" width="7.28515625" style="90" customWidth="1"/>
    <col min="10251" max="10252" width="7.28515625" style="90" bestFit="1" customWidth="1"/>
    <col min="10253" max="10255" width="7.28515625" style="90" customWidth="1"/>
    <col min="10256" max="10496" width="9.140625" style="90"/>
    <col min="10497" max="10498" width="0" style="90" hidden="1" customWidth="1"/>
    <col min="10499" max="10499" width="90.28515625" style="90" customWidth="1"/>
    <col min="10500" max="10505" width="7.28515625" style="90" bestFit="1" customWidth="1"/>
    <col min="10506" max="10506" width="7.28515625" style="90" customWidth="1"/>
    <col min="10507" max="10508" width="7.28515625" style="90" bestFit="1" customWidth="1"/>
    <col min="10509" max="10511" width="7.28515625" style="90" customWidth="1"/>
    <col min="10512" max="10752" width="9.140625" style="90"/>
    <col min="10753" max="10754" width="0" style="90" hidden="1" customWidth="1"/>
    <col min="10755" max="10755" width="90.28515625" style="90" customWidth="1"/>
    <col min="10756" max="10761" width="7.28515625" style="90" bestFit="1" customWidth="1"/>
    <col min="10762" max="10762" width="7.28515625" style="90" customWidth="1"/>
    <col min="10763" max="10764" width="7.28515625" style="90" bestFit="1" customWidth="1"/>
    <col min="10765" max="10767" width="7.28515625" style="90" customWidth="1"/>
    <col min="10768" max="11008" width="9.140625" style="90"/>
    <col min="11009" max="11010" width="0" style="90" hidden="1" customWidth="1"/>
    <col min="11011" max="11011" width="90.28515625" style="90" customWidth="1"/>
    <col min="11012" max="11017" width="7.28515625" style="90" bestFit="1" customWidth="1"/>
    <col min="11018" max="11018" width="7.28515625" style="90" customWidth="1"/>
    <col min="11019" max="11020" width="7.28515625" style="90" bestFit="1" customWidth="1"/>
    <col min="11021" max="11023" width="7.28515625" style="90" customWidth="1"/>
    <col min="11024" max="11264" width="9.140625" style="90"/>
    <col min="11265" max="11266" width="0" style="90" hidden="1" customWidth="1"/>
    <col min="11267" max="11267" width="90.28515625" style="90" customWidth="1"/>
    <col min="11268" max="11273" width="7.28515625" style="90" bestFit="1" customWidth="1"/>
    <col min="11274" max="11274" width="7.28515625" style="90" customWidth="1"/>
    <col min="11275" max="11276" width="7.28515625" style="90" bestFit="1" customWidth="1"/>
    <col min="11277" max="11279" width="7.28515625" style="90" customWidth="1"/>
    <col min="11280" max="11520" width="9.140625" style="90"/>
    <col min="11521" max="11522" width="0" style="90" hidden="1" customWidth="1"/>
    <col min="11523" max="11523" width="90.28515625" style="90" customWidth="1"/>
    <col min="11524" max="11529" width="7.28515625" style="90" bestFit="1" customWidth="1"/>
    <col min="11530" max="11530" width="7.28515625" style="90" customWidth="1"/>
    <col min="11531" max="11532" width="7.28515625" style="90" bestFit="1" customWidth="1"/>
    <col min="11533" max="11535" width="7.28515625" style="90" customWidth="1"/>
    <col min="11536" max="11776" width="9.140625" style="90"/>
    <col min="11777" max="11778" width="0" style="90" hidden="1" customWidth="1"/>
    <col min="11779" max="11779" width="90.28515625" style="90" customWidth="1"/>
    <col min="11780" max="11785" width="7.28515625" style="90" bestFit="1" customWidth="1"/>
    <col min="11786" max="11786" width="7.28515625" style="90" customWidth="1"/>
    <col min="11787" max="11788" width="7.28515625" style="90" bestFit="1" customWidth="1"/>
    <col min="11789" max="11791" width="7.28515625" style="90" customWidth="1"/>
    <col min="11792" max="12032" width="9.140625" style="90"/>
    <col min="12033" max="12034" width="0" style="90" hidden="1" customWidth="1"/>
    <col min="12035" max="12035" width="90.28515625" style="90" customWidth="1"/>
    <col min="12036" max="12041" width="7.28515625" style="90" bestFit="1" customWidth="1"/>
    <col min="12042" max="12042" width="7.28515625" style="90" customWidth="1"/>
    <col min="12043" max="12044" width="7.28515625" style="90" bestFit="1" customWidth="1"/>
    <col min="12045" max="12047" width="7.28515625" style="90" customWidth="1"/>
    <col min="12048" max="12288" width="9.140625" style="90"/>
    <col min="12289" max="12290" width="0" style="90" hidden="1" customWidth="1"/>
    <col min="12291" max="12291" width="90.28515625" style="90" customWidth="1"/>
    <col min="12292" max="12297" width="7.28515625" style="90" bestFit="1" customWidth="1"/>
    <col min="12298" max="12298" width="7.28515625" style="90" customWidth="1"/>
    <col min="12299" max="12300" width="7.28515625" style="90" bestFit="1" customWidth="1"/>
    <col min="12301" max="12303" width="7.28515625" style="90" customWidth="1"/>
    <col min="12304" max="12544" width="9.140625" style="90"/>
    <col min="12545" max="12546" width="0" style="90" hidden="1" customWidth="1"/>
    <col min="12547" max="12547" width="90.28515625" style="90" customWidth="1"/>
    <col min="12548" max="12553" width="7.28515625" style="90" bestFit="1" customWidth="1"/>
    <col min="12554" max="12554" width="7.28515625" style="90" customWidth="1"/>
    <col min="12555" max="12556" width="7.28515625" style="90" bestFit="1" customWidth="1"/>
    <col min="12557" max="12559" width="7.28515625" style="90" customWidth="1"/>
    <col min="12560" max="12800" width="9.140625" style="90"/>
    <col min="12801" max="12802" width="0" style="90" hidden="1" customWidth="1"/>
    <col min="12803" max="12803" width="90.28515625" style="90" customWidth="1"/>
    <col min="12804" max="12809" width="7.28515625" style="90" bestFit="1" customWidth="1"/>
    <col min="12810" max="12810" width="7.28515625" style="90" customWidth="1"/>
    <col min="12811" max="12812" width="7.28515625" style="90" bestFit="1" customWidth="1"/>
    <col min="12813" max="12815" width="7.28515625" style="90" customWidth="1"/>
    <col min="12816" max="13056" width="9.140625" style="90"/>
    <col min="13057" max="13058" width="0" style="90" hidden="1" customWidth="1"/>
    <col min="13059" max="13059" width="90.28515625" style="90" customWidth="1"/>
    <col min="13060" max="13065" width="7.28515625" style="90" bestFit="1" customWidth="1"/>
    <col min="13066" max="13066" width="7.28515625" style="90" customWidth="1"/>
    <col min="13067" max="13068" width="7.28515625" style="90" bestFit="1" customWidth="1"/>
    <col min="13069" max="13071" width="7.28515625" style="90" customWidth="1"/>
    <col min="13072" max="13312" width="9.140625" style="90"/>
    <col min="13313" max="13314" width="0" style="90" hidden="1" customWidth="1"/>
    <col min="13315" max="13315" width="90.28515625" style="90" customWidth="1"/>
    <col min="13316" max="13321" width="7.28515625" style="90" bestFit="1" customWidth="1"/>
    <col min="13322" max="13322" width="7.28515625" style="90" customWidth="1"/>
    <col min="13323" max="13324" width="7.28515625" style="90" bestFit="1" customWidth="1"/>
    <col min="13325" max="13327" width="7.28515625" style="90" customWidth="1"/>
    <col min="13328" max="13568" width="9.140625" style="90"/>
    <col min="13569" max="13570" width="0" style="90" hidden="1" customWidth="1"/>
    <col min="13571" max="13571" width="90.28515625" style="90" customWidth="1"/>
    <col min="13572" max="13577" width="7.28515625" style="90" bestFit="1" customWidth="1"/>
    <col min="13578" max="13578" width="7.28515625" style="90" customWidth="1"/>
    <col min="13579" max="13580" width="7.28515625" style="90" bestFit="1" customWidth="1"/>
    <col min="13581" max="13583" width="7.28515625" style="90" customWidth="1"/>
    <col min="13584" max="13824" width="9.140625" style="90"/>
    <col min="13825" max="13826" width="0" style="90" hidden="1" customWidth="1"/>
    <col min="13827" max="13827" width="90.28515625" style="90" customWidth="1"/>
    <col min="13828" max="13833" width="7.28515625" style="90" bestFit="1" customWidth="1"/>
    <col min="13834" max="13834" width="7.28515625" style="90" customWidth="1"/>
    <col min="13835" max="13836" width="7.28515625" style="90" bestFit="1" customWidth="1"/>
    <col min="13837" max="13839" width="7.28515625" style="90" customWidth="1"/>
    <col min="13840" max="14080" width="9.140625" style="90"/>
    <col min="14081" max="14082" width="0" style="90" hidden="1" customWidth="1"/>
    <col min="14083" max="14083" width="90.28515625" style="90" customWidth="1"/>
    <col min="14084" max="14089" width="7.28515625" style="90" bestFit="1" customWidth="1"/>
    <col min="14090" max="14090" width="7.28515625" style="90" customWidth="1"/>
    <col min="14091" max="14092" width="7.28515625" style="90" bestFit="1" customWidth="1"/>
    <col min="14093" max="14095" width="7.28515625" style="90" customWidth="1"/>
    <col min="14096" max="14336" width="9.140625" style="90"/>
    <col min="14337" max="14338" width="0" style="90" hidden="1" customWidth="1"/>
    <col min="14339" max="14339" width="90.28515625" style="90" customWidth="1"/>
    <col min="14340" max="14345" width="7.28515625" style="90" bestFit="1" customWidth="1"/>
    <col min="14346" max="14346" width="7.28515625" style="90" customWidth="1"/>
    <col min="14347" max="14348" width="7.28515625" style="90" bestFit="1" customWidth="1"/>
    <col min="14349" max="14351" width="7.28515625" style="90" customWidth="1"/>
    <col min="14352" max="14592" width="9.140625" style="90"/>
    <col min="14593" max="14594" width="0" style="90" hidden="1" customWidth="1"/>
    <col min="14595" max="14595" width="90.28515625" style="90" customWidth="1"/>
    <col min="14596" max="14601" width="7.28515625" style="90" bestFit="1" customWidth="1"/>
    <col min="14602" max="14602" width="7.28515625" style="90" customWidth="1"/>
    <col min="14603" max="14604" width="7.28515625" style="90" bestFit="1" customWidth="1"/>
    <col min="14605" max="14607" width="7.28515625" style="90" customWidth="1"/>
    <col min="14608" max="14848" width="9.140625" style="90"/>
    <col min="14849" max="14850" width="0" style="90" hidden="1" customWidth="1"/>
    <col min="14851" max="14851" width="90.28515625" style="90" customWidth="1"/>
    <col min="14852" max="14857" width="7.28515625" style="90" bestFit="1" customWidth="1"/>
    <col min="14858" max="14858" width="7.28515625" style="90" customWidth="1"/>
    <col min="14859" max="14860" width="7.28515625" style="90" bestFit="1" customWidth="1"/>
    <col min="14861" max="14863" width="7.28515625" style="90" customWidth="1"/>
    <col min="14864" max="15104" width="9.140625" style="90"/>
    <col min="15105" max="15106" width="0" style="90" hidden="1" customWidth="1"/>
    <col min="15107" max="15107" width="90.28515625" style="90" customWidth="1"/>
    <col min="15108" max="15113" width="7.28515625" style="90" bestFit="1" customWidth="1"/>
    <col min="15114" max="15114" width="7.28515625" style="90" customWidth="1"/>
    <col min="15115" max="15116" width="7.28515625" style="90" bestFit="1" customWidth="1"/>
    <col min="15117" max="15119" width="7.28515625" style="90" customWidth="1"/>
    <col min="15120" max="15360" width="9.140625" style="90"/>
    <col min="15361" max="15362" width="0" style="90" hidden="1" customWidth="1"/>
    <col min="15363" max="15363" width="90.28515625" style="90" customWidth="1"/>
    <col min="15364" max="15369" width="7.28515625" style="90" bestFit="1" customWidth="1"/>
    <col min="15370" max="15370" width="7.28515625" style="90" customWidth="1"/>
    <col min="15371" max="15372" width="7.28515625" style="90" bestFit="1" customWidth="1"/>
    <col min="15373" max="15375" width="7.28515625" style="90" customWidth="1"/>
    <col min="15376" max="15616" width="9.140625" style="90"/>
    <col min="15617" max="15618" width="0" style="90" hidden="1" customWidth="1"/>
    <col min="15619" max="15619" width="90.28515625" style="90" customWidth="1"/>
    <col min="15620" max="15625" width="7.28515625" style="90" bestFit="1" customWidth="1"/>
    <col min="15626" max="15626" width="7.28515625" style="90" customWidth="1"/>
    <col min="15627" max="15628" width="7.28515625" style="90" bestFit="1" customWidth="1"/>
    <col min="15629" max="15631" width="7.28515625" style="90" customWidth="1"/>
    <col min="15632" max="15872" width="9.140625" style="90"/>
    <col min="15873" max="15874" width="0" style="90" hidden="1" customWidth="1"/>
    <col min="15875" max="15875" width="90.28515625" style="90" customWidth="1"/>
    <col min="15876" max="15881" width="7.28515625" style="90" bestFit="1" customWidth="1"/>
    <col min="15882" max="15882" width="7.28515625" style="90" customWidth="1"/>
    <col min="15883" max="15884" width="7.28515625" style="90" bestFit="1" customWidth="1"/>
    <col min="15885" max="15887" width="7.28515625" style="90" customWidth="1"/>
    <col min="15888" max="16128" width="9.140625" style="90"/>
    <col min="16129" max="16130" width="0" style="90" hidden="1" customWidth="1"/>
    <col min="16131" max="16131" width="90.28515625" style="90" customWidth="1"/>
    <col min="16132" max="16137" width="7.28515625" style="90" bestFit="1" customWidth="1"/>
    <col min="16138" max="16138" width="7.28515625" style="90" customWidth="1"/>
    <col min="16139" max="16140" width="7.28515625" style="90" bestFit="1" customWidth="1"/>
    <col min="16141" max="16143" width="7.28515625" style="90" customWidth="1"/>
    <col min="16144" max="16384" width="9.140625" style="90"/>
  </cols>
  <sheetData>
    <row r="1" spans="1:15" ht="15" customHeight="1" x14ac:dyDescent="0.2">
      <c r="A1" s="515"/>
      <c r="B1" s="515"/>
      <c r="C1" s="781"/>
      <c r="D1" s="781"/>
      <c r="E1" s="781"/>
      <c r="F1" s="781"/>
      <c r="G1" s="781"/>
      <c r="H1" s="781"/>
      <c r="I1" s="781"/>
      <c r="J1" s="781"/>
      <c r="K1" s="781"/>
      <c r="L1" s="781"/>
      <c r="M1" s="781"/>
      <c r="N1" s="781"/>
      <c r="O1" s="781"/>
    </row>
    <row r="2" spans="1:15" ht="18" x14ac:dyDescent="0.2">
      <c r="A2" s="772" t="s">
        <v>874</v>
      </c>
      <c r="B2" s="772"/>
      <c r="C2" s="772"/>
      <c r="D2" s="772"/>
      <c r="E2" s="772"/>
      <c r="F2" s="772"/>
      <c r="G2" s="772"/>
      <c r="H2" s="772"/>
      <c r="I2" s="772"/>
      <c r="J2" s="772"/>
      <c r="K2" s="772"/>
      <c r="L2" s="772"/>
      <c r="M2" s="772"/>
      <c r="N2" s="772"/>
      <c r="O2" s="772"/>
    </row>
    <row r="3" spans="1:15" ht="15" customHeight="1" x14ac:dyDescent="0.2">
      <c r="A3" s="515"/>
      <c r="B3" s="515"/>
      <c r="C3" s="772" t="s">
        <v>522</v>
      </c>
      <c r="D3" s="772"/>
      <c r="E3" s="772"/>
      <c r="F3" s="772"/>
      <c r="G3" s="772"/>
      <c r="H3" s="772"/>
      <c r="I3" s="772"/>
      <c r="J3" s="772"/>
      <c r="K3" s="772"/>
      <c r="L3" s="772"/>
      <c r="M3" s="772"/>
      <c r="N3" s="772"/>
      <c r="O3" s="772"/>
    </row>
    <row r="4" spans="1:15" s="91" customFormat="1" ht="15" customHeight="1" x14ac:dyDescent="0.25">
      <c r="A4" s="778"/>
      <c r="B4" s="772"/>
      <c r="C4" s="772"/>
      <c r="D4" s="772"/>
      <c r="E4" s="772"/>
      <c r="F4" s="772"/>
      <c r="G4" s="772"/>
      <c r="H4" s="772"/>
      <c r="I4" s="772"/>
      <c r="J4" s="772"/>
      <c r="K4" s="772"/>
      <c r="L4" s="772"/>
      <c r="M4" s="515"/>
      <c r="N4" s="515"/>
      <c r="O4" s="515"/>
    </row>
    <row r="5" spans="1:15" s="93" customFormat="1" ht="15" customHeight="1" thickBot="1" x14ac:dyDescent="0.25">
      <c r="A5" s="92"/>
      <c r="B5" s="92"/>
      <c r="C5" s="77"/>
      <c r="D5" s="77"/>
      <c r="E5" s="77"/>
      <c r="F5" s="77"/>
      <c r="G5" s="77"/>
      <c r="H5" s="77"/>
      <c r="I5" s="77"/>
      <c r="J5" s="77"/>
      <c r="K5" s="77"/>
      <c r="L5" s="77"/>
      <c r="M5" s="77"/>
      <c r="N5" s="77"/>
      <c r="O5" s="77"/>
    </row>
    <row r="6" spans="1:15" ht="30" customHeight="1" thickTop="1" thickBot="1" x14ac:dyDescent="0.25">
      <c r="A6" s="52"/>
      <c r="B6" s="94"/>
      <c r="C6" s="554"/>
      <c r="D6" s="542" t="s">
        <v>447</v>
      </c>
      <c r="E6" s="542" t="s">
        <v>448</v>
      </c>
      <c r="F6" s="542" t="s">
        <v>449</v>
      </c>
      <c r="G6" s="542" t="s">
        <v>450</v>
      </c>
      <c r="H6" s="548" t="s">
        <v>451</v>
      </c>
      <c r="I6" s="548" t="s">
        <v>452</v>
      </c>
      <c r="J6" s="548" t="s">
        <v>453</v>
      </c>
      <c r="K6" s="548" t="s">
        <v>454</v>
      </c>
      <c r="L6" s="548" t="s">
        <v>455</v>
      </c>
      <c r="M6" s="548" t="s">
        <v>456</v>
      </c>
      <c r="N6" s="548" t="s">
        <v>457</v>
      </c>
      <c r="O6" s="548" t="s">
        <v>458</v>
      </c>
    </row>
    <row r="7" spans="1:15" ht="15" customHeight="1" thickTop="1" thickBot="1" x14ac:dyDescent="0.25">
      <c r="A7" s="52"/>
      <c r="B7" s="52"/>
      <c r="C7" s="52"/>
      <c r="D7" s="95"/>
      <c r="E7" s="95"/>
      <c r="F7" s="95"/>
      <c r="G7" s="95"/>
      <c r="H7" s="95"/>
      <c r="I7" s="95"/>
      <c r="J7" s="95"/>
      <c r="K7" s="95"/>
      <c r="L7" s="95"/>
      <c r="M7" s="95"/>
      <c r="N7" s="95"/>
      <c r="O7" s="95"/>
    </row>
    <row r="8" spans="1:15" s="52" customFormat="1" ht="15" customHeight="1" thickTop="1" thickBot="1" x14ac:dyDescent="0.3">
      <c r="B8" s="80"/>
      <c r="C8" s="555" t="s">
        <v>380</v>
      </c>
      <c r="D8" s="550"/>
      <c r="E8" s="550"/>
      <c r="F8" s="550"/>
      <c r="G8" s="550"/>
      <c r="H8" s="551"/>
      <c r="I8" s="551"/>
      <c r="J8" s="551"/>
      <c r="K8" s="551"/>
      <c r="L8" s="551"/>
      <c r="M8" s="551"/>
      <c r="N8" s="551"/>
      <c r="O8" s="551"/>
    </row>
    <row r="9" spans="1:15" s="52" customFormat="1" ht="15" customHeight="1" thickTop="1" x14ac:dyDescent="0.25">
      <c r="A9" s="52" t="s">
        <v>523</v>
      </c>
      <c r="B9" s="82" t="s">
        <v>605</v>
      </c>
      <c r="C9" s="83" t="s">
        <v>381</v>
      </c>
      <c r="D9" s="84">
        <v>1.8100000000000002E-2</v>
      </c>
      <c r="E9" s="84">
        <v>1.8499999999999999E-2</v>
      </c>
      <c r="F9" s="84">
        <v>2.1100000000000001E-2</v>
      </c>
      <c r="G9" s="84">
        <v>2.3699999999999999E-2</v>
      </c>
      <c r="H9" s="84">
        <v>2.5000000000000001E-2</v>
      </c>
      <c r="I9" s="84">
        <v>1.7600000000000001E-2</v>
      </c>
      <c r="J9" s="84">
        <v>1.9E-2</v>
      </c>
      <c r="K9" s="84">
        <v>2.3900000000000001E-2</v>
      </c>
      <c r="L9" s="84">
        <v>2.4400000000000002E-2</v>
      </c>
      <c r="M9" s="84">
        <v>2.4899999999999999E-2</v>
      </c>
      <c r="N9" s="84">
        <v>2.5446609027842675E-2</v>
      </c>
      <c r="O9" s="84">
        <v>2.5640491799077354E-2</v>
      </c>
    </row>
    <row r="10" spans="1:15" s="91" customFormat="1" ht="15" customHeight="1" x14ac:dyDescent="0.25">
      <c r="A10" s="52" t="s">
        <v>523</v>
      </c>
      <c r="B10" s="82" t="s">
        <v>606</v>
      </c>
      <c r="C10" s="83" t="s">
        <v>382</v>
      </c>
      <c r="D10" s="84">
        <v>3.2199999999999999E-2</v>
      </c>
      <c r="E10" s="84">
        <v>3.0300000000000001E-2</v>
      </c>
      <c r="F10" s="84">
        <v>3.44E-2</v>
      </c>
      <c r="G10" s="84">
        <v>3.2099999999999997E-2</v>
      </c>
      <c r="H10" s="84">
        <v>3.3000000000000002E-2</v>
      </c>
      <c r="I10" s="84">
        <v>2.4500000000000001E-2</v>
      </c>
      <c r="J10" s="84">
        <v>2.5899999999999999E-2</v>
      </c>
      <c r="K10" s="84">
        <v>0.03</v>
      </c>
      <c r="L10" s="84">
        <v>2.9499999999999998E-2</v>
      </c>
      <c r="M10" s="84">
        <v>2.9000000000000001E-2</v>
      </c>
      <c r="N10" s="84">
        <v>2.9088977593927104E-2</v>
      </c>
      <c r="O10" s="84">
        <v>2.7716115806563382E-2</v>
      </c>
    </row>
    <row r="11" spans="1:15" s="91" customFormat="1" ht="15" customHeight="1" x14ac:dyDescent="0.25">
      <c r="A11" s="52" t="s">
        <v>523</v>
      </c>
      <c r="B11" s="82" t="s">
        <v>607</v>
      </c>
      <c r="C11" s="83" t="s">
        <v>383</v>
      </c>
      <c r="D11" s="84">
        <v>3.2099999999999997E-2</v>
      </c>
      <c r="E11" s="84">
        <v>2.9000000000000001E-2</v>
      </c>
      <c r="F11" s="84">
        <v>3.1699999999999999E-2</v>
      </c>
      <c r="G11" s="84">
        <v>3.1399999999999997E-2</v>
      </c>
      <c r="H11" s="84">
        <v>0.03</v>
      </c>
      <c r="I11" s="84">
        <v>2.3199999999999998E-2</v>
      </c>
      <c r="J11" s="84">
        <v>2.1100000000000001E-2</v>
      </c>
      <c r="K11" s="84">
        <v>2.2800000000000001E-2</v>
      </c>
      <c r="L11" s="84">
        <v>2.2700000000000001E-2</v>
      </c>
      <c r="M11" s="84">
        <v>2.1899999999999999E-2</v>
      </c>
      <c r="N11" s="84">
        <v>2.2952812175767522E-2</v>
      </c>
      <c r="O11" s="84">
        <v>2.4625456853935287E-2</v>
      </c>
    </row>
    <row r="12" spans="1:15" s="91" customFormat="1" ht="15" customHeight="1" x14ac:dyDescent="0.25">
      <c r="A12" s="52" t="s">
        <v>523</v>
      </c>
      <c r="B12" s="82" t="s">
        <v>608</v>
      </c>
      <c r="C12" s="83" t="s">
        <v>384</v>
      </c>
      <c r="D12" s="84">
        <v>1.37E-2</v>
      </c>
      <c r="E12" s="84">
        <v>8.9999999999999993E-3</v>
      </c>
      <c r="F12" s="84">
        <v>8.5000000000000006E-3</v>
      </c>
      <c r="G12" s="84">
        <v>5.5999999999999999E-3</v>
      </c>
      <c r="H12" s="84">
        <v>6.4999999999999997E-3</v>
      </c>
      <c r="I12" s="84">
        <v>2.3E-3</v>
      </c>
      <c r="J12" s="84">
        <v>2.3999999999999998E-3</v>
      </c>
      <c r="K12" s="84">
        <v>2.2000000000000001E-3</v>
      </c>
      <c r="L12" s="84">
        <v>1.6999999999999999E-3</v>
      </c>
      <c r="M12" s="84">
        <v>4.0000000000000002E-4</v>
      </c>
      <c r="N12" s="84">
        <v>2.4855432294002282E-3</v>
      </c>
      <c r="O12" s="84">
        <v>1.5809436622524608E-3</v>
      </c>
    </row>
    <row r="13" spans="1:15" s="91" customFormat="1" ht="15" customHeight="1" x14ac:dyDescent="0.25">
      <c r="A13" s="52" t="s">
        <v>523</v>
      </c>
      <c r="B13" s="82" t="s">
        <v>609</v>
      </c>
      <c r="C13" s="83" t="s">
        <v>385</v>
      </c>
      <c r="D13" s="84">
        <v>1.3899999999999999E-2</v>
      </c>
      <c r="E13" s="84">
        <v>9.4999999999999998E-3</v>
      </c>
      <c r="F13" s="84">
        <v>9.2999999999999992E-3</v>
      </c>
      <c r="G13" s="84">
        <v>5.7999999999999996E-3</v>
      </c>
      <c r="H13" s="84">
        <v>6.4000000000000003E-3</v>
      </c>
      <c r="I13" s="84">
        <v>2.5000000000000001E-3</v>
      </c>
      <c r="J13" s="84">
        <v>2.8E-3</v>
      </c>
      <c r="K13" s="84">
        <v>2.8999999999999998E-3</v>
      </c>
      <c r="L13" s="84">
        <v>2.5000000000000001E-3</v>
      </c>
      <c r="M13" s="84">
        <v>1.1999999999999999E-3</v>
      </c>
      <c r="N13" s="84">
        <v>2.6206140638476588E-3</v>
      </c>
      <c r="O13" s="84">
        <v>2.4101907888058076E-3</v>
      </c>
    </row>
    <row r="14" spans="1:15" s="91" customFormat="1" ht="15" customHeight="1" x14ac:dyDescent="0.25">
      <c r="A14" s="52" t="s">
        <v>523</v>
      </c>
      <c r="B14" s="82" t="s">
        <v>610</v>
      </c>
      <c r="C14" s="83" t="s">
        <v>386</v>
      </c>
      <c r="D14" s="84">
        <v>1.3899999999999999E-2</v>
      </c>
      <c r="E14" s="84">
        <v>9.4999999999999998E-3</v>
      </c>
      <c r="F14" s="84">
        <v>9.2999999999999992E-3</v>
      </c>
      <c r="G14" s="84">
        <v>5.4999999999999997E-3</v>
      </c>
      <c r="H14" s="84">
        <v>5.5999999999999999E-3</v>
      </c>
      <c r="I14" s="84">
        <v>2.0999999999999999E-3</v>
      </c>
      <c r="J14" s="84">
        <v>2.3999999999999998E-3</v>
      </c>
      <c r="K14" s="84">
        <v>2.5000000000000001E-3</v>
      </c>
      <c r="L14" s="84">
        <v>2.3E-3</v>
      </c>
      <c r="M14" s="84">
        <v>1.1999999999999999E-3</v>
      </c>
      <c r="N14" s="84">
        <v>2.3952183992812168E-3</v>
      </c>
      <c r="O14" s="84">
        <v>2.4101907888058076E-3</v>
      </c>
    </row>
    <row r="15" spans="1:15" s="91" customFormat="1" ht="15" customHeight="1" thickBot="1" x14ac:dyDescent="0.3">
      <c r="A15" s="52" t="s">
        <v>523</v>
      </c>
      <c r="B15" s="82" t="s">
        <v>611</v>
      </c>
      <c r="C15" s="83" t="s">
        <v>387</v>
      </c>
      <c r="D15" s="84">
        <v>6.2E-2</v>
      </c>
      <c r="E15" s="84">
        <v>4.6199999999999998E-2</v>
      </c>
      <c r="F15" s="84">
        <v>5.3800000000000001E-2</v>
      </c>
      <c r="G15" s="84">
        <v>3.7900000000000003E-2</v>
      </c>
      <c r="H15" s="84">
        <v>4.65E-2</v>
      </c>
      <c r="I15" s="84">
        <v>2.1100000000000001E-2</v>
      </c>
      <c r="J15" s="84">
        <v>2.46E-2</v>
      </c>
      <c r="K15" s="84">
        <v>2.3699999999999999E-2</v>
      </c>
      <c r="L15" s="84">
        <v>2.3E-2</v>
      </c>
      <c r="M15" s="84">
        <v>1.2800000000000001E-2</v>
      </c>
      <c r="N15" s="84">
        <v>2.5844760910212039E-2</v>
      </c>
      <c r="O15" s="84">
        <v>2.6933624370840313E-2</v>
      </c>
    </row>
    <row r="16" spans="1:15" ht="15" customHeight="1" thickTop="1" thickBot="1" x14ac:dyDescent="0.25">
      <c r="A16" s="52"/>
      <c r="B16" s="80"/>
      <c r="C16" s="555" t="s">
        <v>388</v>
      </c>
      <c r="D16" s="550"/>
      <c r="E16" s="550"/>
      <c r="F16" s="550"/>
      <c r="G16" s="550"/>
      <c r="H16" s="551"/>
      <c r="I16" s="551"/>
      <c r="J16" s="551"/>
      <c r="K16" s="551"/>
      <c r="L16" s="551"/>
      <c r="M16" s="551"/>
      <c r="N16" s="551"/>
      <c r="O16" s="551"/>
    </row>
    <row r="17" spans="1:15" s="52" customFormat="1" ht="15" customHeight="1" thickTop="1" x14ac:dyDescent="0.25">
      <c r="A17" s="52" t="s">
        <v>523</v>
      </c>
      <c r="B17" s="82" t="s">
        <v>612</v>
      </c>
      <c r="C17" s="83" t="s">
        <v>389</v>
      </c>
      <c r="D17" s="84">
        <v>3.4000000000000002E-2</v>
      </c>
      <c r="E17" s="84">
        <v>3.6600000000000001E-2</v>
      </c>
      <c r="F17" s="84">
        <v>3.9399999999999998E-2</v>
      </c>
      <c r="G17" s="84">
        <v>5.04E-2</v>
      </c>
      <c r="H17" s="84">
        <v>5.2499999999999998E-2</v>
      </c>
      <c r="I17" s="84">
        <v>5.0500000000000003E-2</v>
      </c>
      <c r="J17" s="84">
        <v>5.2499999999999998E-2</v>
      </c>
      <c r="K17" s="84">
        <v>5.6300000000000003E-2</v>
      </c>
      <c r="L17" s="84">
        <v>5.79E-2</v>
      </c>
      <c r="M17" s="84">
        <v>5.79E-2</v>
      </c>
      <c r="N17" s="84">
        <v>5.8409952542952788E-2</v>
      </c>
      <c r="O17" s="84">
        <v>5.932781545227369E-2</v>
      </c>
    </row>
    <row r="18" spans="1:15" s="91" customFormat="1" ht="15" customHeight="1" x14ac:dyDescent="0.25">
      <c r="A18" s="52" t="s">
        <v>523</v>
      </c>
      <c r="B18" s="82" t="s">
        <v>613</v>
      </c>
      <c r="C18" s="83" t="s">
        <v>390</v>
      </c>
      <c r="D18" s="84">
        <v>-1.5900000000000001E-2</v>
      </c>
      <c r="E18" s="84">
        <v>-1.8100000000000002E-2</v>
      </c>
      <c r="F18" s="84">
        <v>-1.83E-2</v>
      </c>
      <c r="G18" s="84">
        <v>-2.6700000000000002E-2</v>
      </c>
      <c r="H18" s="84">
        <v>-2.75E-2</v>
      </c>
      <c r="I18" s="84">
        <v>-3.2899999999999999E-2</v>
      </c>
      <c r="J18" s="84">
        <v>-3.3599999999999998E-2</v>
      </c>
      <c r="K18" s="84">
        <v>-3.2399999999999998E-2</v>
      </c>
      <c r="L18" s="84">
        <v>-3.3500000000000002E-2</v>
      </c>
      <c r="M18" s="84">
        <v>-3.3000000000000002E-2</v>
      </c>
      <c r="N18" s="84">
        <v>-3.2963343515110113E-2</v>
      </c>
      <c r="O18" s="84">
        <v>-3.3687323653196329E-2</v>
      </c>
    </row>
    <row r="19" spans="1:15" s="91" customFormat="1" ht="15" customHeight="1" x14ac:dyDescent="0.25">
      <c r="A19" s="52" t="s">
        <v>523</v>
      </c>
      <c r="B19" s="82" t="s">
        <v>614</v>
      </c>
      <c r="C19" s="83" t="s">
        <v>391</v>
      </c>
      <c r="D19" s="84">
        <v>2.07E-2</v>
      </c>
      <c r="E19" s="84">
        <v>2.3099999999999999E-2</v>
      </c>
      <c r="F19" s="84">
        <v>2.2499999999999999E-2</v>
      </c>
      <c r="G19" s="84">
        <v>3.2199999999999999E-2</v>
      </c>
      <c r="H19" s="84">
        <v>3.2500000000000001E-2</v>
      </c>
      <c r="I19" s="84">
        <v>3.7900000000000003E-2</v>
      </c>
      <c r="J19" s="84">
        <v>3.8699999999999998E-2</v>
      </c>
      <c r="K19" s="84">
        <v>3.78E-2</v>
      </c>
      <c r="L19" s="84">
        <v>3.9E-2</v>
      </c>
      <c r="M19" s="84">
        <v>3.8300000000000001E-2</v>
      </c>
      <c r="N19" s="84">
        <v>3.8125316668386568E-2</v>
      </c>
      <c r="O19" s="84">
        <v>3.8852368727401311E-2</v>
      </c>
    </row>
    <row r="20" spans="1:15" s="91" customFormat="1" ht="15" customHeight="1" x14ac:dyDescent="0.25">
      <c r="A20" s="52" t="s">
        <v>523</v>
      </c>
      <c r="B20" s="82" t="s">
        <v>615</v>
      </c>
      <c r="C20" s="83" t="s">
        <v>392</v>
      </c>
      <c r="D20" s="84">
        <v>1E-4</v>
      </c>
      <c r="E20" s="84">
        <v>1E-4</v>
      </c>
      <c r="F20" s="84">
        <v>0</v>
      </c>
      <c r="G20" s="84">
        <v>0</v>
      </c>
      <c r="H20" s="84">
        <v>0</v>
      </c>
      <c r="I20" s="84">
        <v>0</v>
      </c>
      <c r="J20" s="84">
        <v>0</v>
      </c>
      <c r="K20" s="84">
        <v>0</v>
      </c>
      <c r="L20" s="84">
        <v>0</v>
      </c>
      <c r="M20" s="84">
        <v>0</v>
      </c>
      <c r="N20" s="84">
        <v>1.7704024901471474E-5</v>
      </c>
      <c r="O20" s="84">
        <v>6.0919026499146326E-5</v>
      </c>
    </row>
    <row r="21" spans="1:15" s="91" customFormat="1" ht="15" customHeight="1" x14ac:dyDescent="0.25">
      <c r="A21" s="52" t="s">
        <v>523</v>
      </c>
      <c r="B21" s="82" t="s">
        <v>616</v>
      </c>
      <c r="C21" s="83" t="s">
        <v>393</v>
      </c>
      <c r="D21" s="84">
        <v>-2.0000000000000001E-4</v>
      </c>
      <c r="E21" s="84">
        <v>-1.2999999999999999E-3</v>
      </c>
      <c r="F21" s="84">
        <v>-2.7000000000000001E-3</v>
      </c>
      <c r="G21" s="84">
        <v>-8.0000000000000004E-4</v>
      </c>
      <c r="H21" s="84">
        <v>-3.0000000000000001E-3</v>
      </c>
      <c r="I21" s="84">
        <v>-1.4E-3</v>
      </c>
      <c r="J21" s="84">
        <v>-4.7999999999999996E-3</v>
      </c>
      <c r="K21" s="84">
        <v>-7.1999999999999998E-3</v>
      </c>
      <c r="L21" s="84">
        <v>-6.7000000000000002E-3</v>
      </c>
      <c r="M21" s="84">
        <v>-7.1000000000000004E-3</v>
      </c>
      <c r="N21" s="84">
        <v>-6.1361654181595858E-3</v>
      </c>
      <c r="O21" s="84">
        <v>-3.0906589526280867E-3</v>
      </c>
    </row>
    <row r="22" spans="1:15" s="91" customFormat="1" ht="15" customHeight="1" x14ac:dyDescent="0.25">
      <c r="A22" s="52" t="s">
        <v>523</v>
      </c>
      <c r="B22" s="82" t="s">
        <v>617</v>
      </c>
      <c r="C22" s="83" t="s">
        <v>394</v>
      </c>
      <c r="D22" s="84">
        <v>1.41E-2</v>
      </c>
      <c r="E22" s="84">
        <v>1.18E-2</v>
      </c>
      <c r="F22" s="84">
        <v>1.3299999999999999E-2</v>
      </c>
      <c r="G22" s="84">
        <v>8.3999999999999995E-3</v>
      </c>
      <c r="H22" s="84">
        <v>8.0000000000000002E-3</v>
      </c>
      <c r="I22" s="84">
        <v>7.0000000000000001E-3</v>
      </c>
      <c r="J22" s="84">
        <v>6.8999999999999999E-3</v>
      </c>
      <c r="K22" s="84">
        <v>6.1000000000000004E-3</v>
      </c>
      <c r="L22" s="84">
        <v>5.0000000000000001E-3</v>
      </c>
      <c r="M22" s="84">
        <v>4.1000000000000003E-3</v>
      </c>
      <c r="N22" s="84">
        <v>3.6423685660844337E-3</v>
      </c>
      <c r="O22" s="84">
        <v>2.0756240074860221E-3</v>
      </c>
    </row>
    <row r="23" spans="1:15" s="91" customFormat="1" ht="15" customHeight="1" x14ac:dyDescent="0.25">
      <c r="A23" s="52" t="s">
        <v>523</v>
      </c>
      <c r="B23" s="82" t="s">
        <v>618</v>
      </c>
      <c r="C23" s="83" t="s">
        <v>395</v>
      </c>
      <c r="D23" s="84">
        <v>-1.84E-2</v>
      </c>
      <c r="E23" s="84">
        <v>-0.02</v>
      </c>
      <c r="F23" s="84">
        <v>-2.3300000000000001E-2</v>
      </c>
      <c r="G23" s="84">
        <v>-2.58E-2</v>
      </c>
      <c r="H23" s="84">
        <v>-2.3599999999999999E-2</v>
      </c>
      <c r="I23" s="84">
        <v>-2.0899999999999998E-2</v>
      </c>
      <c r="J23" s="84">
        <v>-1.8700000000000001E-2</v>
      </c>
      <c r="K23" s="84">
        <v>-2.06E-2</v>
      </c>
      <c r="L23" s="84">
        <v>-2.1000000000000001E-2</v>
      </c>
      <c r="M23" s="84">
        <v>-2.1499999999999998E-2</v>
      </c>
      <c r="N23" s="84">
        <v>-2.046726894636729E-2</v>
      </c>
      <c r="O23" s="84">
        <v>-2.3044513191682825E-2</v>
      </c>
    </row>
    <row r="24" spans="1:15" s="91" customFormat="1" ht="15" customHeight="1" x14ac:dyDescent="0.25">
      <c r="A24" s="52" t="s">
        <v>523</v>
      </c>
      <c r="B24" s="82" t="s">
        <v>619</v>
      </c>
      <c r="C24" s="83" t="s">
        <v>396</v>
      </c>
      <c r="D24" s="84">
        <v>2.0000000000000001E-4</v>
      </c>
      <c r="E24" s="84">
        <v>4.0000000000000002E-4</v>
      </c>
      <c r="F24" s="84">
        <v>8.9999999999999998E-4</v>
      </c>
      <c r="G24" s="84">
        <v>2.0000000000000001E-4</v>
      </c>
      <c r="H24" s="84">
        <v>0</v>
      </c>
      <c r="I24" s="84">
        <v>2.0000000000000001E-4</v>
      </c>
      <c r="J24" s="84">
        <v>4.0000000000000002E-4</v>
      </c>
      <c r="K24" s="84">
        <v>6.9999999999999999E-4</v>
      </c>
      <c r="L24" s="84">
        <v>8.0000000000000004E-4</v>
      </c>
      <c r="M24" s="84">
        <v>8.0000000000000004E-4</v>
      </c>
      <c r="N24" s="84">
        <v>1.1736680954595863E-4</v>
      </c>
      <c r="O24" s="84">
        <v>7.6832810005420004E-4</v>
      </c>
    </row>
    <row r="25" spans="1:15" s="91" customFormat="1" ht="15" customHeight="1" thickBot="1" x14ac:dyDescent="0.3">
      <c r="A25" s="52" t="s">
        <v>523</v>
      </c>
      <c r="B25" s="82" t="s">
        <v>620</v>
      </c>
      <c r="C25" s="83" t="s">
        <v>397</v>
      </c>
      <c r="D25" s="84">
        <v>0.17169999999999999</v>
      </c>
      <c r="E25" s="84">
        <v>0.20169999999999999</v>
      </c>
      <c r="F25" s="84">
        <v>0.20549999999999999</v>
      </c>
      <c r="G25" s="84">
        <v>0.20530000000000001</v>
      </c>
      <c r="H25" s="84">
        <v>0.22650000000000001</v>
      </c>
      <c r="I25" s="84">
        <v>0.23569999999999999</v>
      </c>
      <c r="J25" s="84">
        <v>0.25530000000000003</v>
      </c>
      <c r="K25" s="84">
        <v>0.26600000000000001</v>
      </c>
      <c r="L25" s="84">
        <v>0.18179999999999999</v>
      </c>
      <c r="M25" s="84">
        <v>0.13669999999999999</v>
      </c>
      <c r="N25" s="84">
        <v>0.13145907017566283</v>
      </c>
      <c r="O25" s="84">
        <v>0.11870087500403657</v>
      </c>
    </row>
    <row r="26" spans="1:15" ht="15" customHeight="1" thickTop="1" thickBot="1" x14ac:dyDescent="0.25">
      <c r="A26" s="52"/>
      <c r="B26" s="96"/>
      <c r="C26" s="555" t="s">
        <v>398</v>
      </c>
      <c r="D26" s="550"/>
      <c r="E26" s="550"/>
      <c r="F26" s="550"/>
      <c r="G26" s="550"/>
      <c r="H26" s="551"/>
      <c r="I26" s="551"/>
      <c r="J26" s="551"/>
      <c r="K26" s="551"/>
      <c r="L26" s="551"/>
      <c r="M26" s="551"/>
      <c r="N26" s="551"/>
      <c r="O26" s="551"/>
    </row>
    <row r="27" spans="1:15" s="52" customFormat="1" ht="15" customHeight="1" thickTop="1" x14ac:dyDescent="0.25">
      <c r="A27" s="52" t="s">
        <v>523</v>
      </c>
      <c r="B27" s="82" t="s">
        <v>621</v>
      </c>
      <c r="C27" s="83" t="s">
        <v>399</v>
      </c>
      <c r="D27" s="84">
        <v>4.24E-2</v>
      </c>
      <c r="E27" s="84">
        <v>4.5900000000000003E-2</v>
      </c>
      <c r="F27" s="84">
        <v>5.1900000000000002E-2</v>
      </c>
      <c r="G27" s="84">
        <v>5.7500000000000002E-2</v>
      </c>
      <c r="H27" s="84">
        <v>6.0499999999999998E-2</v>
      </c>
      <c r="I27" s="84">
        <v>6.6500000000000004E-2</v>
      </c>
      <c r="J27" s="84">
        <v>7.6300000000000007E-2</v>
      </c>
      <c r="K27" s="84">
        <v>8.6199999999999999E-2</v>
      </c>
      <c r="L27" s="84">
        <v>8.8900000000000007E-2</v>
      </c>
      <c r="M27" s="84">
        <v>8.9300000000000004E-2</v>
      </c>
      <c r="N27" s="84">
        <v>8.8037120289183909E-2</v>
      </c>
      <c r="O27" s="84">
        <v>8.8109823379733818E-2</v>
      </c>
    </row>
    <row r="28" spans="1:15" s="91" customFormat="1" ht="15" customHeight="1" x14ac:dyDescent="0.25">
      <c r="A28" s="52" t="s">
        <v>523</v>
      </c>
      <c r="B28" s="82" t="s">
        <v>622</v>
      </c>
      <c r="C28" s="83" t="s">
        <v>400</v>
      </c>
      <c r="D28" s="84">
        <v>0</v>
      </c>
      <c r="E28" s="84">
        <v>5.0000000000000001E-4</v>
      </c>
      <c r="F28" s="84">
        <v>0</v>
      </c>
      <c r="G28" s="84">
        <v>5.4000000000000003E-3</v>
      </c>
      <c r="H28" s="84">
        <v>0</v>
      </c>
      <c r="I28" s="84">
        <v>0</v>
      </c>
      <c r="J28" s="84">
        <v>0</v>
      </c>
      <c r="K28" s="84">
        <v>0</v>
      </c>
      <c r="L28" s="84">
        <v>0</v>
      </c>
      <c r="M28" s="84">
        <v>0</v>
      </c>
      <c r="N28" s="84">
        <v>0</v>
      </c>
      <c r="O28" s="84">
        <v>0</v>
      </c>
    </row>
    <row r="29" spans="1:15" s="91" customFormat="1" ht="15" customHeight="1" x14ac:dyDescent="0.25">
      <c r="A29" s="52" t="s">
        <v>523</v>
      </c>
      <c r="B29" s="82" t="s">
        <v>623</v>
      </c>
      <c r="C29" s="83" t="s">
        <v>401</v>
      </c>
      <c r="D29" s="84">
        <v>0</v>
      </c>
      <c r="E29" s="84">
        <v>1.5E-3</v>
      </c>
      <c r="F29" s="84">
        <v>4.07E-2</v>
      </c>
      <c r="G29" s="84">
        <v>0.1171</v>
      </c>
      <c r="H29" s="84">
        <v>0.1133</v>
      </c>
      <c r="I29" s="84">
        <v>3.9899999999999998E-2</v>
      </c>
      <c r="J29" s="84">
        <v>8.6699999999999999E-2</v>
      </c>
      <c r="K29" s="84">
        <v>0.1114</v>
      </c>
      <c r="L29" s="84">
        <v>6.3600000000000004E-2</v>
      </c>
      <c r="M29" s="84">
        <v>4.1099999999999998E-2</v>
      </c>
      <c r="N29" s="84">
        <v>3.0109657196399596E-2</v>
      </c>
      <c r="O29" s="84">
        <v>2.0435849919638416E-2</v>
      </c>
    </row>
    <row r="30" spans="1:15" s="91" customFormat="1" ht="15" customHeight="1" x14ac:dyDescent="0.25">
      <c r="A30" s="52" t="s">
        <v>523</v>
      </c>
      <c r="B30" s="82" t="s">
        <v>624</v>
      </c>
      <c r="C30" s="83" t="s">
        <v>402</v>
      </c>
      <c r="D30" s="84">
        <v>0</v>
      </c>
      <c r="E30" s="84">
        <v>0</v>
      </c>
      <c r="F30" s="84">
        <v>0</v>
      </c>
      <c r="G30" s="84">
        <v>0</v>
      </c>
      <c r="H30" s="84">
        <v>0</v>
      </c>
      <c r="I30" s="84">
        <v>0</v>
      </c>
      <c r="J30" s="84">
        <v>0</v>
      </c>
      <c r="K30" s="84">
        <v>0</v>
      </c>
      <c r="L30" s="84">
        <v>0</v>
      </c>
      <c r="M30" s="84">
        <v>0</v>
      </c>
      <c r="N30" s="84">
        <v>0</v>
      </c>
      <c r="O30" s="84">
        <v>0</v>
      </c>
    </row>
    <row r="31" spans="1:15" s="91" customFormat="1" ht="15" customHeight="1" x14ac:dyDescent="0.25">
      <c r="A31" s="52" t="s">
        <v>523</v>
      </c>
      <c r="B31" s="82" t="s">
        <v>625</v>
      </c>
      <c r="C31" s="83" t="s">
        <v>403</v>
      </c>
      <c r="D31" s="84">
        <v>0</v>
      </c>
      <c r="E31" s="84">
        <v>0</v>
      </c>
      <c r="F31" s="84">
        <v>0</v>
      </c>
      <c r="G31" s="84">
        <v>0</v>
      </c>
      <c r="H31" s="84">
        <v>0</v>
      </c>
      <c r="I31" s="84">
        <v>0</v>
      </c>
      <c r="J31" s="84">
        <v>0</v>
      </c>
      <c r="K31" s="84">
        <v>0</v>
      </c>
      <c r="L31" s="84">
        <v>0</v>
      </c>
      <c r="M31" s="84">
        <v>0</v>
      </c>
      <c r="N31" s="84">
        <v>0</v>
      </c>
      <c r="O31" s="84">
        <v>0</v>
      </c>
    </row>
    <row r="32" spans="1:15" s="91" customFormat="1" ht="15" customHeight="1" x14ac:dyDescent="0.25">
      <c r="A32" s="52" t="s">
        <v>523</v>
      </c>
      <c r="B32" s="82" t="s">
        <v>626</v>
      </c>
      <c r="C32" s="83" t="s">
        <v>404</v>
      </c>
      <c r="D32" s="84">
        <v>0</v>
      </c>
      <c r="E32" s="84">
        <v>0</v>
      </c>
      <c r="F32" s="84">
        <v>0</v>
      </c>
      <c r="G32" s="84">
        <v>0</v>
      </c>
      <c r="H32" s="84">
        <v>0</v>
      </c>
      <c r="I32" s="84">
        <v>0</v>
      </c>
      <c r="J32" s="84">
        <v>0</v>
      </c>
      <c r="K32" s="84">
        <v>0</v>
      </c>
      <c r="L32" s="84">
        <v>0</v>
      </c>
      <c r="M32" s="84">
        <v>0</v>
      </c>
      <c r="N32" s="84">
        <v>0</v>
      </c>
      <c r="O32" s="84">
        <v>0</v>
      </c>
    </row>
    <row r="33" spans="1:15" s="91" customFormat="1" ht="15" customHeight="1" x14ac:dyDescent="0.25">
      <c r="A33" s="52" t="s">
        <v>523</v>
      </c>
      <c r="B33" s="82" t="s">
        <v>627</v>
      </c>
      <c r="C33" s="83" t="s">
        <v>405</v>
      </c>
      <c r="D33" s="84">
        <v>0</v>
      </c>
      <c r="E33" s="84">
        <v>0</v>
      </c>
      <c r="F33" s="84">
        <v>0</v>
      </c>
      <c r="G33" s="84">
        <v>0</v>
      </c>
      <c r="H33" s="84">
        <v>0</v>
      </c>
      <c r="I33" s="84">
        <v>0</v>
      </c>
      <c r="J33" s="84">
        <v>0</v>
      </c>
      <c r="K33" s="84">
        <v>0</v>
      </c>
      <c r="L33" s="84">
        <v>0</v>
      </c>
      <c r="M33" s="84">
        <v>0</v>
      </c>
      <c r="N33" s="84">
        <v>0</v>
      </c>
      <c r="O33" s="84">
        <v>0</v>
      </c>
    </row>
    <row r="34" spans="1:15" s="91" customFormat="1" ht="15" customHeight="1" x14ac:dyDescent="0.25">
      <c r="A34" s="52" t="s">
        <v>523</v>
      </c>
      <c r="B34" s="82" t="s">
        <v>628</v>
      </c>
      <c r="C34" s="83" t="s">
        <v>406</v>
      </c>
      <c r="D34" s="84">
        <v>0</v>
      </c>
      <c r="E34" s="84">
        <v>0</v>
      </c>
      <c r="F34" s="84">
        <v>0</v>
      </c>
      <c r="G34" s="84">
        <v>0</v>
      </c>
      <c r="H34" s="84">
        <v>0</v>
      </c>
      <c r="I34" s="84">
        <v>0</v>
      </c>
      <c r="J34" s="84">
        <v>0</v>
      </c>
      <c r="K34" s="84">
        <v>0</v>
      </c>
      <c r="L34" s="84">
        <v>0</v>
      </c>
      <c r="M34" s="84">
        <v>0</v>
      </c>
      <c r="N34" s="84">
        <v>0</v>
      </c>
      <c r="O34" s="84">
        <v>0</v>
      </c>
    </row>
    <row r="35" spans="1:15" s="91" customFormat="1" ht="15" customHeight="1" x14ac:dyDescent="0.25">
      <c r="A35" s="52" t="s">
        <v>523</v>
      </c>
      <c r="B35" s="82" t="s">
        <v>629</v>
      </c>
      <c r="C35" s="83" t="s">
        <v>407</v>
      </c>
      <c r="D35" s="84">
        <v>0</v>
      </c>
      <c r="E35" s="84">
        <v>0</v>
      </c>
      <c r="F35" s="84">
        <v>0</v>
      </c>
      <c r="G35" s="84">
        <v>0</v>
      </c>
      <c r="H35" s="84">
        <v>0</v>
      </c>
      <c r="I35" s="84">
        <v>0</v>
      </c>
      <c r="J35" s="84">
        <v>0</v>
      </c>
      <c r="K35" s="84">
        <v>0</v>
      </c>
      <c r="L35" s="84">
        <v>0</v>
      </c>
      <c r="M35" s="84">
        <v>0</v>
      </c>
      <c r="N35" s="84">
        <v>0</v>
      </c>
      <c r="O35" s="84">
        <v>0</v>
      </c>
    </row>
    <row r="36" spans="1:15" s="91" customFormat="1" ht="15" customHeight="1" x14ac:dyDescent="0.25">
      <c r="A36" s="52" t="s">
        <v>523</v>
      </c>
      <c r="B36" s="82" t="s">
        <v>630</v>
      </c>
      <c r="C36" s="83" t="s">
        <v>408</v>
      </c>
      <c r="D36" s="84">
        <v>2.9999999999999997E-4</v>
      </c>
      <c r="E36" s="84">
        <v>2.8199999999999999E-2</v>
      </c>
      <c r="F36" s="84">
        <v>2.1499999999999998E-2</v>
      </c>
      <c r="G36" s="84">
        <v>4.07E-2</v>
      </c>
      <c r="H36" s="84">
        <v>4.3099999999999999E-2</v>
      </c>
      <c r="I36" s="84">
        <v>5.0999999999999997E-2</v>
      </c>
      <c r="J36" s="84">
        <v>5.2699999999999997E-2</v>
      </c>
      <c r="K36" s="84">
        <v>4.1599999999999998E-2</v>
      </c>
      <c r="L36" s="84">
        <v>3.6499999999999998E-2</v>
      </c>
      <c r="M36" s="84">
        <v>4.1200000000000001E-2</v>
      </c>
      <c r="N36" s="84">
        <v>3.9032922920230417E-2</v>
      </c>
      <c r="O36" s="84">
        <v>4.5506237048296698E-2</v>
      </c>
    </row>
    <row r="37" spans="1:15" s="91" customFormat="1" ht="15" customHeight="1" x14ac:dyDescent="0.25">
      <c r="A37" s="52"/>
      <c r="B37" s="82"/>
      <c r="C37" s="83" t="s">
        <v>409</v>
      </c>
      <c r="D37" s="84">
        <v>0</v>
      </c>
      <c r="E37" s="84">
        <v>0</v>
      </c>
      <c r="F37" s="84">
        <v>0</v>
      </c>
      <c r="G37" s="84">
        <v>0</v>
      </c>
      <c r="H37" s="84">
        <v>0</v>
      </c>
      <c r="I37" s="84">
        <v>0</v>
      </c>
      <c r="J37" s="84">
        <v>0</v>
      </c>
      <c r="K37" s="84">
        <v>5.5300000000000002E-2</v>
      </c>
      <c r="L37" s="84">
        <v>5.8200000000000002E-2</v>
      </c>
      <c r="M37" s="84">
        <v>9.2999999999999999E-2</v>
      </c>
      <c r="N37" s="84">
        <v>5.4353461565978964E-2</v>
      </c>
      <c r="O37" s="84">
        <v>0</v>
      </c>
    </row>
    <row r="38" spans="1:15" s="91" customFormat="1" ht="15" customHeight="1" thickBot="1" x14ac:dyDescent="0.3">
      <c r="A38" s="52" t="s">
        <v>523</v>
      </c>
      <c r="B38" s="82" t="s">
        <v>631</v>
      </c>
      <c r="C38" s="83" t="s">
        <v>410</v>
      </c>
      <c r="D38" s="84">
        <v>0</v>
      </c>
      <c r="E38" s="84">
        <v>0</v>
      </c>
      <c r="F38" s="84">
        <v>0</v>
      </c>
      <c r="G38" s="84">
        <v>0</v>
      </c>
      <c r="H38" s="84">
        <v>0</v>
      </c>
      <c r="I38" s="84">
        <v>3.8999999999999998E-3</v>
      </c>
      <c r="J38" s="84">
        <v>1.7000000000000001E-2</v>
      </c>
      <c r="K38" s="84">
        <v>2.0500000000000001E-2</v>
      </c>
      <c r="L38" s="84">
        <v>2.1700000000000001E-2</v>
      </c>
      <c r="M38" s="84">
        <v>1.5900000000000001E-2</v>
      </c>
      <c r="N38" s="84">
        <v>1.5494862480069481E-2</v>
      </c>
      <c r="O38" s="84">
        <v>1.6031066774915531E-2</v>
      </c>
    </row>
    <row r="39" spans="1:15" ht="15" customHeight="1" thickTop="1" thickBot="1" x14ac:dyDescent="0.25">
      <c r="A39" s="52"/>
      <c r="B39" s="97"/>
      <c r="C39" s="555" t="s">
        <v>411</v>
      </c>
      <c r="D39" s="550"/>
      <c r="E39" s="550"/>
      <c r="F39" s="550"/>
      <c r="G39" s="550"/>
      <c r="H39" s="551"/>
      <c r="I39" s="551"/>
      <c r="J39" s="551"/>
      <c r="K39" s="551"/>
      <c r="L39" s="551"/>
      <c r="M39" s="551"/>
      <c r="N39" s="551"/>
      <c r="O39" s="551"/>
    </row>
    <row r="40" spans="1:15" ht="15" customHeight="1" thickTop="1" thickBot="1" x14ac:dyDescent="0.25">
      <c r="A40" s="52"/>
      <c r="B40" s="96"/>
      <c r="C40" s="555" t="s">
        <v>412</v>
      </c>
      <c r="D40" s="550"/>
      <c r="E40" s="550"/>
      <c r="F40" s="550"/>
      <c r="G40" s="550"/>
      <c r="H40" s="551"/>
      <c r="I40" s="551"/>
      <c r="J40" s="551"/>
      <c r="K40" s="551"/>
      <c r="L40" s="551"/>
      <c r="M40" s="551"/>
      <c r="N40" s="551"/>
      <c r="O40" s="551"/>
    </row>
    <row r="41" spans="1:15" s="52" customFormat="1" ht="15" customHeight="1" thickTop="1" x14ac:dyDescent="0.25">
      <c r="A41" s="52" t="s">
        <v>523</v>
      </c>
      <c r="B41" s="82" t="s">
        <v>632</v>
      </c>
      <c r="C41" s="83" t="s">
        <v>413</v>
      </c>
      <c r="D41" s="84">
        <v>1.84E-2</v>
      </c>
      <c r="E41" s="84">
        <v>0.02</v>
      </c>
      <c r="F41" s="84">
        <v>2.3300000000000001E-2</v>
      </c>
      <c r="G41" s="84">
        <v>2.58E-2</v>
      </c>
      <c r="H41" s="84">
        <v>2.3599999999999999E-2</v>
      </c>
      <c r="I41" s="84">
        <v>2.0899999999999998E-2</v>
      </c>
      <c r="J41" s="84">
        <v>1.8700000000000001E-2</v>
      </c>
      <c r="K41" s="84">
        <v>2.06E-2</v>
      </c>
      <c r="L41" s="84">
        <v>2.1000000000000001E-2</v>
      </c>
      <c r="M41" s="84">
        <v>2.1499999999999998E-2</v>
      </c>
      <c r="N41" s="84">
        <v>2.046726894636729E-2</v>
      </c>
      <c r="O41" s="84">
        <v>2.3044513191682825E-2</v>
      </c>
    </row>
    <row r="42" spans="1:15" s="91" customFormat="1" ht="15" customHeight="1" x14ac:dyDescent="0.25">
      <c r="A42" s="52" t="s">
        <v>523</v>
      </c>
      <c r="B42" s="82" t="s">
        <v>633</v>
      </c>
      <c r="C42" s="83" t="s">
        <v>414</v>
      </c>
      <c r="D42" s="84">
        <v>2.1700000000000001E-2</v>
      </c>
      <c r="E42" s="84">
        <v>2.3800000000000002E-2</v>
      </c>
      <c r="F42" s="84">
        <v>2.76E-2</v>
      </c>
      <c r="G42" s="84">
        <v>3.04E-2</v>
      </c>
      <c r="H42" s="84">
        <v>2.7799999999999998E-2</v>
      </c>
      <c r="I42" s="84">
        <v>2.46E-2</v>
      </c>
      <c r="J42" s="84">
        <v>2.2499999999999999E-2</v>
      </c>
      <c r="K42" s="84">
        <v>2.4799999999999999E-2</v>
      </c>
      <c r="L42" s="84">
        <v>2.47E-2</v>
      </c>
      <c r="M42" s="84">
        <v>2.5000000000000001E-2</v>
      </c>
      <c r="N42" s="84">
        <v>2.3776537639733374E-2</v>
      </c>
      <c r="O42" s="84">
        <v>2.6593266754484691E-2</v>
      </c>
    </row>
    <row r="43" spans="1:15" s="91" customFormat="1" ht="15" customHeight="1" x14ac:dyDescent="0.25">
      <c r="A43" s="52" t="s">
        <v>523</v>
      </c>
      <c r="B43" s="82" t="s">
        <v>634</v>
      </c>
      <c r="C43" s="83" t="s">
        <v>415</v>
      </c>
      <c r="D43" s="84">
        <v>2.5399999999999999E-2</v>
      </c>
      <c r="E43" s="84">
        <v>2.9600000000000001E-2</v>
      </c>
      <c r="F43" s="84">
        <v>3.3399999999999999E-2</v>
      </c>
      <c r="G43" s="84">
        <v>3.5200000000000002E-2</v>
      </c>
      <c r="H43" s="84">
        <v>3.2899999999999999E-2</v>
      </c>
      <c r="I43" s="84">
        <v>3.1399999999999997E-2</v>
      </c>
      <c r="J43" s="84">
        <v>3.0300000000000001E-2</v>
      </c>
      <c r="K43" s="84">
        <v>3.32E-2</v>
      </c>
      <c r="L43" s="84">
        <v>3.2300000000000002E-2</v>
      </c>
      <c r="M43" s="84">
        <v>3.2599999999999997E-2</v>
      </c>
      <c r="N43" s="84">
        <v>3.0921253725640668E-2</v>
      </c>
      <c r="O43" s="84">
        <v>3.4387463738338217E-2</v>
      </c>
    </row>
    <row r="44" spans="1:15" s="91" customFormat="1" ht="15" customHeight="1" thickBot="1" x14ac:dyDescent="0.3">
      <c r="A44" s="52" t="s">
        <v>523</v>
      </c>
      <c r="B44" s="82" t="s">
        <v>635</v>
      </c>
      <c r="C44" s="83" t="s">
        <v>416</v>
      </c>
      <c r="D44" s="84">
        <v>0.36320000000000002</v>
      </c>
      <c r="E44" s="84">
        <v>8.9599999999999999E-2</v>
      </c>
      <c r="F44" s="84">
        <v>5.4399999999999997E-2</v>
      </c>
      <c r="G44" s="84">
        <v>4.9099999999999998E-2</v>
      </c>
      <c r="H44" s="84">
        <v>4.2599999999999999E-2</v>
      </c>
      <c r="I44" s="84">
        <v>3.7199999999999997E-2</v>
      </c>
      <c r="J44" s="84">
        <v>3.4700000000000002E-2</v>
      </c>
      <c r="K44" s="84">
        <v>3.9300000000000002E-2</v>
      </c>
      <c r="L44" s="84">
        <v>6.5600000000000006E-2</v>
      </c>
      <c r="M44" s="84">
        <v>0.1663</v>
      </c>
      <c r="N44" s="84">
        <v>7.1102029433169692E-2</v>
      </c>
      <c r="O44" s="84">
        <v>5.5937431202484997E-2</v>
      </c>
    </row>
    <row r="45" spans="1:15" ht="15" customHeight="1" thickTop="1" thickBot="1" x14ac:dyDescent="0.25">
      <c r="A45" s="52"/>
      <c r="B45" s="96"/>
      <c r="C45" s="555" t="s">
        <v>417</v>
      </c>
      <c r="D45" s="550"/>
      <c r="E45" s="550"/>
      <c r="F45" s="550"/>
      <c r="G45" s="550"/>
      <c r="H45" s="551"/>
      <c r="I45" s="551"/>
      <c r="J45" s="551"/>
      <c r="K45" s="551"/>
      <c r="L45" s="551"/>
      <c r="M45" s="551"/>
      <c r="N45" s="551"/>
      <c r="O45" s="551"/>
    </row>
    <row r="46" spans="1:15" s="98" customFormat="1" ht="15" customHeight="1" thickTop="1" x14ac:dyDescent="0.25">
      <c r="A46" s="98" t="s">
        <v>523</v>
      </c>
      <c r="B46" s="82" t="s">
        <v>636</v>
      </c>
      <c r="C46" s="83" t="s">
        <v>418</v>
      </c>
      <c r="D46" s="84">
        <v>0.60770000000000002</v>
      </c>
      <c r="E46" s="84">
        <v>0.52339999999999998</v>
      </c>
      <c r="F46" s="84">
        <v>0.52690000000000003</v>
      </c>
      <c r="G46" s="84">
        <v>0.50549999999999995</v>
      </c>
      <c r="H46" s="84">
        <v>0.52400000000000002</v>
      </c>
      <c r="I46" s="84">
        <v>0.51819999999999999</v>
      </c>
      <c r="J46" s="84">
        <v>0.4904</v>
      </c>
      <c r="K46" s="84">
        <v>0.50309999999999999</v>
      </c>
      <c r="L46" s="84">
        <v>0.51239999999999997</v>
      </c>
      <c r="M46" s="84">
        <v>0.54830000000000001</v>
      </c>
      <c r="N46" s="84">
        <v>0.53310058160637497</v>
      </c>
      <c r="O46" s="84">
        <v>0.54993157689558736</v>
      </c>
    </row>
    <row r="47" spans="1:15" ht="15" customHeight="1" x14ac:dyDescent="0.2">
      <c r="A47" s="52" t="s">
        <v>523</v>
      </c>
      <c r="B47" s="82" t="s">
        <v>637</v>
      </c>
      <c r="C47" s="83" t="s">
        <v>419</v>
      </c>
      <c r="D47" s="84">
        <v>6.6900000000000001E-2</v>
      </c>
      <c r="E47" s="84">
        <v>8.43E-2</v>
      </c>
      <c r="F47" s="84">
        <v>5.8099999999999999E-2</v>
      </c>
      <c r="G47" s="84">
        <v>5.2299999999999999E-2</v>
      </c>
      <c r="H47" s="84">
        <v>6.25E-2</v>
      </c>
      <c r="I47" s="84">
        <v>5.0500000000000003E-2</v>
      </c>
      <c r="J47" s="84">
        <v>4.2599999999999999E-2</v>
      </c>
      <c r="K47" s="84">
        <v>3.7699999999999997E-2</v>
      </c>
      <c r="L47" s="84">
        <v>4.3499999999999997E-2</v>
      </c>
      <c r="M47" s="84">
        <v>4.5900000000000003E-2</v>
      </c>
      <c r="N47" s="84">
        <v>4.5437408011006049E-2</v>
      </c>
      <c r="O47" s="84">
        <v>3.9305275488266241E-2</v>
      </c>
    </row>
    <row r="48" spans="1:15" ht="15" customHeight="1" x14ac:dyDescent="0.2">
      <c r="A48" s="52" t="s">
        <v>523</v>
      </c>
      <c r="B48" s="82" t="s">
        <v>638</v>
      </c>
      <c r="C48" s="83" t="s">
        <v>420</v>
      </c>
      <c r="D48" s="84">
        <v>0.32550000000000001</v>
      </c>
      <c r="E48" s="84">
        <v>0.39229999999999998</v>
      </c>
      <c r="F48" s="84">
        <v>0.41499999999999998</v>
      </c>
      <c r="G48" s="84">
        <v>0.44219999999999998</v>
      </c>
      <c r="H48" s="84">
        <v>0.41349999999999998</v>
      </c>
      <c r="I48" s="84">
        <v>0.43130000000000002</v>
      </c>
      <c r="J48" s="84">
        <v>0.46689999999999998</v>
      </c>
      <c r="K48" s="84">
        <v>0.4592</v>
      </c>
      <c r="L48" s="84">
        <v>0.44409999999999999</v>
      </c>
      <c r="M48" s="84">
        <v>0.40589999999999998</v>
      </c>
      <c r="N48" s="84">
        <v>0.42146201038261905</v>
      </c>
      <c r="O48" s="84">
        <v>0.41076314761614641</v>
      </c>
    </row>
    <row r="49" spans="1:15" ht="15" customHeight="1" thickBot="1" x14ac:dyDescent="0.25">
      <c r="A49" s="52" t="s">
        <v>523</v>
      </c>
      <c r="B49" s="82" t="s">
        <v>639</v>
      </c>
      <c r="C49" s="83" t="s">
        <v>421</v>
      </c>
      <c r="D49" s="84">
        <v>0.5171</v>
      </c>
      <c r="E49" s="84">
        <v>0.4793</v>
      </c>
      <c r="F49" s="84">
        <v>0.4118</v>
      </c>
      <c r="G49" s="84">
        <v>0.39629999999999999</v>
      </c>
      <c r="H49" s="84">
        <v>0.33329999999999999</v>
      </c>
      <c r="I49" s="84">
        <v>0.31619999999999998</v>
      </c>
      <c r="J49" s="84">
        <v>0.2104</v>
      </c>
      <c r="K49" s="84">
        <v>0.2215</v>
      </c>
      <c r="L49" s="84">
        <v>0.25019999999999998</v>
      </c>
      <c r="M49" s="84">
        <v>0.2626</v>
      </c>
      <c r="N49" s="84">
        <v>0.25481344557380309</v>
      </c>
      <c r="O49" s="84">
        <v>0.27774222652840741</v>
      </c>
    </row>
    <row r="50" spans="1:15" s="52" customFormat="1" ht="15" customHeight="1" thickTop="1" thickBot="1" x14ac:dyDescent="0.3">
      <c r="B50" s="97"/>
      <c r="C50" s="555" t="s">
        <v>422</v>
      </c>
      <c r="D50" s="550"/>
      <c r="E50" s="550"/>
      <c r="F50" s="550"/>
      <c r="G50" s="550"/>
      <c r="H50" s="551"/>
      <c r="I50" s="551"/>
      <c r="J50" s="551"/>
      <c r="K50" s="551"/>
      <c r="L50" s="551"/>
      <c r="M50" s="551"/>
      <c r="N50" s="551"/>
      <c r="O50" s="551"/>
    </row>
    <row r="51" spans="1:15" s="52" customFormat="1" ht="15" customHeight="1" thickTop="1" x14ac:dyDescent="0.25">
      <c r="A51" s="52" t="s">
        <v>523</v>
      </c>
      <c r="B51" s="82" t="s">
        <v>640</v>
      </c>
      <c r="C51" s="83" t="s">
        <v>423</v>
      </c>
      <c r="D51" s="84">
        <v>3.2199999999999999E-2</v>
      </c>
      <c r="E51" s="84">
        <v>3.0300000000000001E-2</v>
      </c>
      <c r="F51" s="84">
        <v>3.4200000000000001E-2</v>
      </c>
      <c r="G51" s="84">
        <v>3.1699999999999999E-2</v>
      </c>
      <c r="H51" s="84">
        <v>3.2500000000000001E-2</v>
      </c>
      <c r="I51" s="84">
        <v>2.4299999999999999E-2</v>
      </c>
      <c r="J51" s="84">
        <v>2.4899999999999999E-2</v>
      </c>
      <c r="K51" s="84">
        <v>2.7799999999999998E-2</v>
      </c>
      <c r="L51" s="84">
        <v>2.7400000000000001E-2</v>
      </c>
      <c r="M51" s="84">
        <v>2.7300000000000001E-2</v>
      </c>
      <c r="N51" s="84">
        <v>2.7677020240973581E-2</v>
      </c>
      <c r="O51" s="84">
        <v>2.5395750635954138E-2</v>
      </c>
    </row>
    <row r="52" spans="1:15" s="52" customFormat="1" ht="15" customHeight="1" x14ac:dyDescent="0.25">
      <c r="A52" s="52" t="s">
        <v>523</v>
      </c>
      <c r="B52" s="82" t="s">
        <v>641</v>
      </c>
      <c r="C52" s="83" t="s">
        <v>424</v>
      </c>
      <c r="D52" s="84">
        <v>1.8100000000000002E-2</v>
      </c>
      <c r="E52" s="84">
        <v>1.8499999999999999E-2</v>
      </c>
      <c r="F52" s="84">
        <v>2.1000000000000001E-2</v>
      </c>
      <c r="G52" s="84">
        <v>2.3300000000000001E-2</v>
      </c>
      <c r="H52" s="84">
        <v>2.4500000000000001E-2</v>
      </c>
      <c r="I52" s="84">
        <v>1.7399999999999999E-2</v>
      </c>
      <c r="J52" s="84">
        <v>1.7899999999999999E-2</v>
      </c>
      <c r="K52" s="84">
        <v>2.1700000000000001E-2</v>
      </c>
      <c r="L52" s="84">
        <v>2.23E-2</v>
      </c>
      <c r="M52" s="84">
        <v>2.3300000000000001E-2</v>
      </c>
      <c r="N52" s="84">
        <v>2.4034651674889149E-2</v>
      </c>
      <c r="O52" s="84">
        <v>2.3320126628468114E-2</v>
      </c>
    </row>
    <row r="53" spans="1:15" s="52" customFormat="1" ht="15" customHeight="1" x14ac:dyDescent="0.25">
      <c r="A53" s="52" t="s">
        <v>523</v>
      </c>
      <c r="B53" s="82" t="s">
        <v>642</v>
      </c>
      <c r="C53" s="83" t="s">
        <v>425</v>
      </c>
      <c r="D53" s="84">
        <v>2.4299999999999999E-2</v>
      </c>
      <c r="E53" s="84">
        <v>2.5499999999999998E-2</v>
      </c>
      <c r="F53" s="84">
        <v>2.81E-2</v>
      </c>
      <c r="G53" s="84">
        <v>3.1699999999999999E-2</v>
      </c>
      <c r="H53" s="84">
        <v>3.32E-2</v>
      </c>
      <c r="I53" s="84">
        <v>2.6100000000000002E-2</v>
      </c>
      <c r="J53" s="84">
        <v>2.7900000000000001E-2</v>
      </c>
      <c r="K53" s="84">
        <v>3.1800000000000002E-2</v>
      </c>
      <c r="L53" s="84">
        <v>3.1399999999999997E-2</v>
      </c>
      <c r="M53" s="84">
        <v>3.2099999999999997E-2</v>
      </c>
      <c r="N53" s="84">
        <v>3.2928464302425867E-2</v>
      </c>
      <c r="O53" s="84">
        <v>3.1897856918803778E-2</v>
      </c>
    </row>
    <row r="54" spans="1:15" s="52" customFormat="1" ht="15" customHeight="1" x14ac:dyDescent="0.25">
      <c r="A54" s="52" t="s">
        <v>523</v>
      </c>
      <c r="B54" s="82" t="s">
        <v>643</v>
      </c>
      <c r="C54" s="83" t="s">
        <v>426</v>
      </c>
      <c r="D54" s="84">
        <v>4.0300000000000002E-2</v>
      </c>
      <c r="E54" s="84">
        <v>4.36E-2</v>
      </c>
      <c r="F54" s="84">
        <v>4.6399999999999997E-2</v>
      </c>
      <c r="G54" s="84">
        <v>5.8400000000000001E-2</v>
      </c>
      <c r="H54" s="84">
        <v>6.0600000000000001E-2</v>
      </c>
      <c r="I54" s="84">
        <v>5.91E-2</v>
      </c>
      <c r="J54" s="84">
        <v>6.1499999999999999E-2</v>
      </c>
      <c r="K54" s="84">
        <v>6.4199999999999993E-2</v>
      </c>
      <c r="L54" s="84">
        <v>6.4799999999999996E-2</v>
      </c>
      <c r="M54" s="84">
        <v>6.5100000000000005E-2</v>
      </c>
      <c r="N54" s="84">
        <v>6.589180781753598E-2</v>
      </c>
      <c r="O54" s="84">
        <v>6.5585180572000107E-2</v>
      </c>
    </row>
    <row r="55" spans="1:15" s="52" customFormat="1" ht="15" customHeight="1" x14ac:dyDescent="0.25">
      <c r="A55" s="52" t="s">
        <v>523</v>
      </c>
      <c r="B55" s="82" t="s">
        <v>644</v>
      </c>
      <c r="C55" s="83" t="s">
        <v>427</v>
      </c>
      <c r="D55" s="84">
        <v>-1.5900000000000001E-2</v>
      </c>
      <c r="E55" s="84">
        <v>-1.8100000000000002E-2</v>
      </c>
      <c r="F55" s="84">
        <v>-1.83E-2</v>
      </c>
      <c r="G55" s="84">
        <v>-2.6700000000000002E-2</v>
      </c>
      <c r="H55" s="84">
        <v>-2.75E-2</v>
      </c>
      <c r="I55" s="84">
        <v>-3.2899999999999999E-2</v>
      </c>
      <c r="J55" s="84">
        <v>-3.3599999999999998E-2</v>
      </c>
      <c r="K55" s="84">
        <v>-3.2399999999999998E-2</v>
      </c>
      <c r="L55" s="84">
        <v>-3.3500000000000002E-2</v>
      </c>
      <c r="M55" s="84">
        <v>-3.3000000000000002E-2</v>
      </c>
      <c r="N55" s="84">
        <v>-3.2963343515110113E-2</v>
      </c>
      <c r="O55" s="84">
        <v>-3.3687323653196329E-2</v>
      </c>
    </row>
    <row r="56" spans="1:15" s="52" customFormat="1" ht="15" customHeight="1" x14ac:dyDescent="0.25">
      <c r="A56" s="52" t="s">
        <v>523</v>
      </c>
      <c r="B56" s="82" t="s">
        <v>645</v>
      </c>
      <c r="C56" s="83" t="s">
        <v>428</v>
      </c>
      <c r="D56" s="84">
        <v>-6.1999999999999998E-3</v>
      </c>
      <c r="E56" s="84">
        <v>-7.0000000000000001E-3</v>
      </c>
      <c r="F56" s="84">
        <v>-7.1999999999999998E-3</v>
      </c>
      <c r="G56" s="84">
        <v>-8.3999999999999995E-3</v>
      </c>
      <c r="H56" s="84">
        <v>-8.6999999999999994E-3</v>
      </c>
      <c r="I56" s="84">
        <v>-8.8000000000000005E-3</v>
      </c>
      <c r="J56" s="84">
        <v>-0.01</v>
      </c>
      <c r="K56" s="84">
        <v>-1.01E-2</v>
      </c>
      <c r="L56" s="84">
        <v>-8.9999999999999993E-3</v>
      </c>
      <c r="M56" s="84">
        <v>-8.8000000000000005E-3</v>
      </c>
      <c r="N56" s="84">
        <v>-8.8938126275367145E-3</v>
      </c>
      <c r="O56" s="84">
        <v>-8.5777302903356483E-3</v>
      </c>
    </row>
    <row r="57" spans="1:15" s="52" customFormat="1" ht="15" customHeight="1" thickBot="1" x14ac:dyDescent="0.3">
      <c r="A57" s="52" t="s">
        <v>523</v>
      </c>
      <c r="B57" s="82" t="s">
        <v>646</v>
      </c>
      <c r="C57" s="83" t="s">
        <v>429</v>
      </c>
      <c r="D57" s="84">
        <v>1.41E-2</v>
      </c>
      <c r="E57" s="84">
        <v>1.18E-2</v>
      </c>
      <c r="F57" s="84">
        <v>1.3299999999999999E-2</v>
      </c>
      <c r="G57" s="84">
        <v>8.3999999999999995E-3</v>
      </c>
      <c r="H57" s="84">
        <v>8.0000000000000002E-3</v>
      </c>
      <c r="I57" s="84">
        <v>7.0000000000000001E-3</v>
      </c>
      <c r="J57" s="84">
        <v>6.8999999999999999E-3</v>
      </c>
      <c r="K57" s="84">
        <v>6.1000000000000004E-3</v>
      </c>
      <c r="L57" s="84">
        <v>5.0000000000000001E-3</v>
      </c>
      <c r="M57" s="84">
        <v>4.1000000000000003E-3</v>
      </c>
      <c r="N57" s="84">
        <v>3.6423685660844337E-3</v>
      </c>
      <c r="O57" s="84">
        <v>2.0756240074860221E-3</v>
      </c>
    </row>
    <row r="58" spans="1:15" ht="15" customHeight="1" thickTop="1" thickBot="1" x14ac:dyDescent="0.25">
      <c r="A58" s="52"/>
      <c r="B58" s="52"/>
      <c r="C58" s="555" t="s">
        <v>430</v>
      </c>
      <c r="D58" s="556"/>
      <c r="E58" s="556"/>
      <c r="F58" s="556"/>
      <c r="G58" s="556"/>
      <c r="H58" s="556"/>
      <c r="I58" s="556"/>
      <c r="J58" s="556"/>
      <c r="K58" s="556"/>
      <c r="L58" s="556"/>
      <c r="M58" s="556"/>
      <c r="N58" s="556"/>
      <c r="O58" s="548"/>
    </row>
    <row r="59" spans="1:15" s="52" customFormat="1" ht="15" customHeight="1" thickTop="1" x14ac:dyDescent="0.25">
      <c r="A59" s="52" t="s">
        <v>523</v>
      </c>
      <c r="B59" s="82" t="s">
        <v>640</v>
      </c>
      <c r="C59" s="83" t="s">
        <v>423</v>
      </c>
      <c r="D59" s="84">
        <v>3.2199999999999999E-2</v>
      </c>
      <c r="E59" s="84">
        <v>3.0300000000000001E-2</v>
      </c>
      <c r="F59" s="84">
        <v>3.4200000000000001E-2</v>
      </c>
      <c r="G59" s="84">
        <v>3.1699999999999999E-2</v>
      </c>
      <c r="H59" s="84">
        <v>3.2500000000000001E-2</v>
      </c>
      <c r="I59" s="84">
        <v>2.4299999999999999E-2</v>
      </c>
      <c r="J59" s="84">
        <v>2.4899999999999999E-2</v>
      </c>
      <c r="K59" s="84">
        <v>2.7799999999999998E-2</v>
      </c>
      <c r="L59" s="84">
        <v>2.7400000000000001E-2</v>
      </c>
      <c r="M59" s="84">
        <v>2.7300000000000001E-2</v>
      </c>
      <c r="N59" s="84">
        <v>2.7677020240973581E-2</v>
      </c>
      <c r="O59" s="84">
        <v>2.5395750635954138E-2</v>
      </c>
    </row>
    <row r="60" spans="1:15" s="52" customFormat="1" ht="15" customHeight="1" x14ac:dyDescent="0.25">
      <c r="A60" s="52" t="s">
        <v>523</v>
      </c>
      <c r="B60" s="82" t="s">
        <v>647</v>
      </c>
      <c r="C60" s="83" t="s">
        <v>431</v>
      </c>
      <c r="D60" s="84">
        <v>-2.0000000000000001E-4</v>
      </c>
      <c r="E60" s="84">
        <v>-1.2999999999999999E-3</v>
      </c>
      <c r="F60" s="84">
        <v>-2.5000000000000001E-3</v>
      </c>
      <c r="G60" s="84">
        <v>-2.9999999999999997E-4</v>
      </c>
      <c r="H60" s="84">
        <v>-2.5000000000000001E-3</v>
      </c>
      <c r="I60" s="84">
        <v>-1.1999999999999999E-3</v>
      </c>
      <c r="J60" s="84">
        <v>-3.8E-3</v>
      </c>
      <c r="K60" s="84">
        <v>-5.0000000000000001E-3</v>
      </c>
      <c r="L60" s="84">
        <v>-4.5999999999999999E-3</v>
      </c>
      <c r="M60" s="84">
        <v>-5.4999999999999997E-3</v>
      </c>
      <c r="N60" s="84">
        <v>-4.7242080652060642E-3</v>
      </c>
      <c r="O60" s="84">
        <v>-7.7029378201884434E-4</v>
      </c>
    </row>
    <row r="61" spans="1:15" s="91" customFormat="1" ht="15" customHeight="1" x14ac:dyDescent="0.25">
      <c r="A61" s="52" t="s">
        <v>523</v>
      </c>
      <c r="B61" s="82" t="s">
        <v>648</v>
      </c>
      <c r="C61" s="83" t="s">
        <v>432</v>
      </c>
      <c r="D61" s="84">
        <v>-1.84E-2</v>
      </c>
      <c r="E61" s="84">
        <v>-0.02</v>
      </c>
      <c r="F61" s="84">
        <v>-2.3300000000000001E-2</v>
      </c>
      <c r="G61" s="84">
        <v>-2.58E-2</v>
      </c>
      <c r="H61" s="84">
        <v>-2.3599999999999999E-2</v>
      </c>
      <c r="I61" s="84">
        <v>-2.0899999999999998E-2</v>
      </c>
      <c r="J61" s="84">
        <v>-1.8700000000000001E-2</v>
      </c>
      <c r="K61" s="84">
        <v>-2.06E-2</v>
      </c>
      <c r="L61" s="84">
        <v>-2.1000000000000001E-2</v>
      </c>
      <c r="M61" s="84">
        <v>-2.1499999999999998E-2</v>
      </c>
      <c r="N61" s="84">
        <v>-2.046726894636729E-2</v>
      </c>
      <c r="O61" s="84">
        <v>-2.3044513191682825E-2</v>
      </c>
    </row>
    <row r="62" spans="1:15" s="91" customFormat="1" ht="15" customHeight="1" x14ac:dyDescent="0.25">
      <c r="A62" s="52" t="s">
        <v>523</v>
      </c>
      <c r="B62" s="82" t="s">
        <v>649</v>
      </c>
      <c r="C62" s="83" t="s">
        <v>433</v>
      </c>
      <c r="D62" s="84">
        <v>1E-4</v>
      </c>
      <c r="E62" s="84">
        <v>1E-4</v>
      </c>
      <c r="F62" s="84">
        <v>2.0000000000000001E-4</v>
      </c>
      <c r="G62" s="84">
        <v>2.0000000000000001E-4</v>
      </c>
      <c r="H62" s="84">
        <v>1E-4</v>
      </c>
      <c r="I62" s="84">
        <v>1E-4</v>
      </c>
      <c r="J62" s="84">
        <v>2.0000000000000001E-4</v>
      </c>
      <c r="K62" s="84">
        <v>4.0000000000000002E-4</v>
      </c>
      <c r="L62" s="84">
        <v>2.9999999999999997E-4</v>
      </c>
      <c r="M62" s="84">
        <v>0</v>
      </c>
      <c r="N62" s="84">
        <v>5.2305379767114777E-5</v>
      </c>
      <c r="O62" s="84">
        <v>3.2821759390628001E-4</v>
      </c>
    </row>
    <row r="63" spans="1:15" s="91" customFormat="1" ht="15" customHeight="1" x14ac:dyDescent="0.25">
      <c r="A63" s="52" t="s">
        <v>523</v>
      </c>
      <c r="B63" s="82" t="s">
        <v>650</v>
      </c>
      <c r="C63" s="83" t="s">
        <v>434</v>
      </c>
      <c r="D63" s="84">
        <v>1E-4</v>
      </c>
      <c r="E63" s="84">
        <v>2.9999999999999997E-4</v>
      </c>
      <c r="F63" s="84">
        <v>5.9999999999999995E-4</v>
      </c>
      <c r="G63" s="84">
        <v>0</v>
      </c>
      <c r="H63" s="84">
        <v>-2.0000000000000001E-4</v>
      </c>
      <c r="I63" s="84">
        <v>1E-4</v>
      </c>
      <c r="J63" s="84">
        <v>1E-4</v>
      </c>
      <c r="K63" s="84">
        <v>2.9999999999999997E-4</v>
      </c>
      <c r="L63" s="84">
        <v>5.0000000000000001E-4</v>
      </c>
      <c r="M63" s="84">
        <v>8.0000000000000004E-4</v>
      </c>
      <c r="N63" s="84">
        <v>6.506142977884384E-5</v>
      </c>
      <c r="O63" s="84">
        <v>4.4011050614792003E-4</v>
      </c>
    </row>
    <row r="64" spans="1:15" s="91" customFormat="1" ht="15" customHeight="1" thickBot="1" x14ac:dyDescent="0.3">
      <c r="A64" s="52"/>
      <c r="B64" s="82"/>
      <c r="C64" s="83" t="s">
        <v>435</v>
      </c>
      <c r="D64" s="84">
        <v>1E-4</v>
      </c>
      <c r="E64" s="84">
        <v>1E-4</v>
      </c>
      <c r="F64" s="84">
        <v>0</v>
      </c>
      <c r="G64" s="84">
        <v>0</v>
      </c>
      <c r="H64" s="84">
        <v>0</v>
      </c>
      <c r="I64" s="84">
        <v>0</v>
      </c>
      <c r="J64" s="84">
        <v>0</v>
      </c>
      <c r="K64" s="84">
        <v>0</v>
      </c>
      <c r="L64" s="84">
        <v>0</v>
      </c>
      <c r="M64" s="84">
        <v>0</v>
      </c>
      <c r="N64" s="84">
        <v>1.7704024901471474E-5</v>
      </c>
      <c r="O64" s="84">
        <v>6.0919026499146326E-5</v>
      </c>
    </row>
    <row r="65" spans="1:15" s="52" customFormat="1" ht="15" customHeight="1" thickTop="1" thickBot="1" x14ac:dyDescent="0.3">
      <c r="A65" s="52" t="s">
        <v>523</v>
      </c>
      <c r="B65" s="82" t="s">
        <v>651</v>
      </c>
      <c r="C65" s="555" t="s">
        <v>652</v>
      </c>
      <c r="D65" s="550">
        <v>1.4E-2</v>
      </c>
      <c r="E65" s="550">
        <v>9.4999999999999998E-3</v>
      </c>
      <c r="F65" s="550">
        <v>9.2999999999999992E-3</v>
      </c>
      <c r="G65" s="550">
        <v>5.7999999999999996E-3</v>
      </c>
      <c r="H65" s="552">
        <v>6.4000000000000003E-3</v>
      </c>
      <c r="I65" s="552">
        <v>2.5000000000000001E-3</v>
      </c>
      <c r="J65" s="552">
        <v>2.8E-3</v>
      </c>
      <c r="K65" s="552">
        <v>3.0000000000000001E-3</v>
      </c>
      <c r="L65" s="552">
        <v>2.5999999999999999E-3</v>
      </c>
      <c r="M65" s="552">
        <v>1.4E-3</v>
      </c>
      <c r="N65" s="552">
        <v>2.744653178401656E-3</v>
      </c>
      <c r="O65" s="552">
        <v>2.6190997528448435E-3</v>
      </c>
    </row>
    <row r="66" spans="1:15" ht="3.75" customHeight="1" thickTop="1" thickBot="1" x14ac:dyDescent="0.25">
      <c r="A66" s="99"/>
      <c r="B66" s="99"/>
      <c r="C66" s="71"/>
      <c r="D66" s="71"/>
      <c r="E66" s="71"/>
      <c r="F66" s="71"/>
      <c r="G66" s="71"/>
      <c r="H66" s="71"/>
      <c r="I66" s="71"/>
      <c r="J66" s="71"/>
      <c r="K66" s="71"/>
      <c r="L66" s="71"/>
      <c r="M66" s="71"/>
      <c r="N66" s="71"/>
      <c r="O66" s="71"/>
    </row>
    <row r="67" spans="1:15" ht="15" customHeight="1" x14ac:dyDescent="0.2">
      <c r="A67" s="52"/>
      <c r="B67" s="52"/>
      <c r="C67" s="100" t="s">
        <v>437</v>
      </c>
      <c r="D67" s="52"/>
      <c r="E67" s="52"/>
      <c r="F67" s="52"/>
      <c r="G67" s="52"/>
      <c r="H67" s="52"/>
      <c r="I67" s="52"/>
      <c r="J67" s="52"/>
      <c r="K67" s="52"/>
      <c r="L67" s="52"/>
      <c r="M67" s="52"/>
      <c r="N67" s="52"/>
      <c r="O67" s="52"/>
    </row>
    <row r="68" spans="1:15" ht="15" customHeight="1" x14ac:dyDescent="0.2">
      <c r="A68" s="52"/>
      <c r="B68" s="52"/>
      <c r="C68" s="100" t="s">
        <v>653</v>
      </c>
      <c r="D68" s="52"/>
      <c r="E68" s="52"/>
      <c r="F68" s="52"/>
      <c r="G68" s="52"/>
      <c r="H68" s="52"/>
      <c r="I68" s="52"/>
      <c r="J68" s="52"/>
      <c r="K68" s="52"/>
      <c r="L68" s="52"/>
      <c r="M68" s="52"/>
      <c r="N68" s="52"/>
      <c r="O68" s="52"/>
    </row>
    <row r="69" spans="1:15" ht="15" customHeight="1" x14ac:dyDescent="0.2">
      <c r="A69" s="52"/>
      <c r="B69" s="52"/>
      <c r="C69" s="100" t="s">
        <v>654</v>
      </c>
      <c r="D69" s="52"/>
      <c r="E69" s="52"/>
      <c r="F69" s="52"/>
      <c r="G69" s="52"/>
      <c r="H69" s="52"/>
      <c r="I69" s="52"/>
      <c r="J69" s="52"/>
      <c r="K69" s="52"/>
      <c r="L69" s="52"/>
      <c r="M69" s="52"/>
      <c r="N69" s="52"/>
      <c r="O69" s="52"/>
    </row>
    <row r="70" spans="1:15" ht="15" customHeight="1" x14ac:dyDescent="0.2">
      <c r="A70" s="52"/>
      <c r="B70" s="52"/>
      <c r="C70" s="100" t="s">
        <v>440</v>
      </c>
      <c r="D70" s="52"/>
      <c r="E70" s="52"/>
      <c r="F70" s="52"/>
      <c r="G70" s="52"/>
      <c r="H70" s="52"/>
      <c r="I70" s="52"/>
      <c r="J70" s="52"/>
      <c r="K70" s="52"/>
      <c r="L70" s="52"/>
      <c r="M70" s="52"/>
      <c r="N70" s="52"/>
      <c r="O70" s="52"/>
    </row>
    <row r="71" spans="1:15" ht="15" customHeight="1" x14ac:dyDescent="0.2">
      <c r="A71" s="52"/>
      <c r="B71" s="52"/>
      <c r="C71" s="100" t="s">
        <v>441</v>
      </c>
      <c r="D71" s="52"/>
      <c r="E71" s="52"/>
      <c r="F71" s="52"/>
      <c r="G71" s="52"/>
      <c r="H71" s="52"/>
      <c r="I71" s="52"/>
      <c r="J71" s="52"/>
      <c r="K71" s="52"/>
      <c r="L71" s="52"/>
      <c r="M71" s="52"/>
      <c r="N71" s="52"/>
      <c r="O71" s="52"/>
    </row>
    <row r="72" spans="1:15" ht="30" customHeight="1" x14ac:dyDescent="0.2">
      <c r="A72" s="52"/>
      <c r="B72" s="52"/>
      <c r="C72" s="780" t="s">
        <v>442</v>
      </c>
      <c r="D72" s="780"/>
      <c r="E72" s="780"/>
      <c r="F72" s="780"/>
      <c r="G72" s="780"/>
      <c r="H72" s="780"/>
      <c r="I72" s="780"/>
      <c r="J72" s="780"/>
      <c r="K72" s="780"/>
      <c r="L72" s="780"/>
      <c r="M72" s="101"/>
      <c r="N72" s="101"/>
      <c r="O72" s="101"/>
    </row>
    <row r="73" spans="1:15" ht="15" customHeight="1" x14ac:dyDescent="0.2">
      <c r="A73" s="52"/>
      <c r="B73" s="52"/>
      <c r="C73" s="100" t="s">
        <v>443</v>
      </c>
      <c r="D73" s="52"/>
      <c r="E73" s="52"/>
      <c r="F73" s="52"/>
      <c r="G73" s="52"/>
      <c r="H73" s="52"/>
      <c r="I73" s="52"/>
      <c r="J73" s="52"/>
      <c r="K73" s="52"/>
      <c r="L73" s="52"/>
      <c r="M73" s="52"/>
      <c r="N73" s="52"/>
      <c r="O73" s="52"/>
    </row>
    <row r="74" spans="1:15" ht="30" customHeight="1" x14ac:dyDescent="0.2">
      <c r="A74" s="52"/>
      <c r="B74" s="52"/>
      <c r="C74" s="780" t="s">
        <v>444</v>
      </c>
      <c r="D74" s="780"/>
      <c r="E74" s="780"/>
      <c r="F74" s="780"/>
      <c r="G74" s="780"/>
      <c r="H74" s="780"/>
      <c r="I74" s="780"/>
      <c r="J74" s="780"/>
      <c r="K74" s="780"/>
      <c r="L74" s="780"/>
      <c r="M74" s="101"/>
      <c r="N74" s="101"/>
      <c r="O74" s="101"/>
    </row>
    <row r="75" spans="1:15" ht="15" customHeight="1" x14ac:dyDescent="0.2">
      <c r="A75" s="52"/>
      <c r="B75" s="52"/>
      <c r="C75" s="100"/>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FBDCB-F763-42F2-B95D-FCB913EB55C3}">
  <sheetPr codeName="Sheet44">
    <pageSetUpPr fitToPage="1"/>
  </sheetPr>
  <dimension ref="A1:C37"/>
  <sheetViews>
    <sheetView topLeftCell="A19" zoomScale="85" zoomScaleNormal="85" workbookViewId="0">
      <selection activeCell="B10" sqref="B10"/>
    </sheetView>
  </sheetViews>
  <sheetFormatPr baseColWidth="10" defaultRowHeight="12.75" x14ac:dyDescent="0.2"/>
  <cols>
    <col min="1" max="1" width="85.5703125" style="140" customWidth="1"/>
    <col min="2" max="3" width="15.7109375" style="75" customWidth="1"/>
    <col min="4" max="256" width="9.140625" style="75" customWidth="1"/>
    <col min="257" max="257" width="85.5703125" style="75" customWidth="1"/>
    <col min="258" max="259" width="15.7109375" style="75" customWidth="1"/>
    <col min="260" max="512" width="9.140625" style="75" customWidth="1"/>
    <col min="513" max="513" width="85.5703125" style="75" customWidth="1"/>
    <col min="514" max="515" width="15.7109375" style="75" customWidth="1"/>
    <col min="516" max="768" width="9.140625" style="75" customWidth="1"/>
    <col min="769" max="769" width="85.5703125" style="75" customWidth="1"/>
    <col min="770" max="771" width="15.7109375" style="75" customWidth="1"/>
    <col min="772" max="1024" width="9.140625" style="75" customWidth="1"/>
    <col min="1025" max="1025" width="85.5703125" style="75" customWidth="1"/>
    <col min="1026" max="1027" width="15.7109375" style="75" customWidth="1"/>
    <col min="1028" max="1280" width="9.140625" style="75" customWidth="1"/>
    <col min="1281" max="1281" width="85.5703125" style="75" customWidth="1"/>
    <col min="1282" max="1283" width="15.7109375" style="75" customWidth="1"/>
    <col min="1284" max="1536" width="9.140625" style="75" customWidth="1"/>
    <col min="1537" max="1537" width="85.5703125" style="75" customWidth="1"/>
    <col min="1538" max="1539" width="15.7109375" style="75" customWidth="1"/>
    <col min="1540" max="1792" width="9.140625" style="75" customWidth="1"/>
    <col min="1793" max="1793" width="85.5703125" style="75" customWidth="1"/>
    <col min="1794" max="1795" width="15.7109375" style="75" customWidth="1"/>
    <col min="1796" max="2048" width="9.140625" style="75" customWidth="1"/>
    <col min="2049" max="2049" width="85.5703125" style="75" customWidth="1"/>
    <col min="2050" max="2051" width="15.7109375" style="75" customWidth="1"/>
    <col min="2052" max="2304" width="9.140625" style="75" customWidth="1"/>
    <col min="2305" max="2305" width="85.5703125" style="75" customWidth="1"/>
    <col min="2306" max="2307" width="15.7109375" style="75" customWidth="1"/>
    <col min="2308" max="2560" width="9.140625" style="75" customWidth="1"/>
    <col min="2561" max="2561" width="85.5703125" style="75" customWidth="1"/>
    <col min="2562" max="2563" width="15.7109375" style="75" customWidth="1"/>
    <col min="2564" max="2816" width="9.140625" style="75" customWidth="1"/>
    <col min="2817" max="2817" width="85.5703125" style="75" customWidth="1"/>
    <col min="2818" max="2819" width="15.7109375" style="75" customWidth="1"/>
    <col min="2820" max="3072" width="9.140625" style="75" customWidth="1"/>
    <col min="3073" max="3073" width="85.5703125" style="75" customWidth="1"/>
    <col min="3074" max="3075" width="15.7109375" style="75" customWidth="1"/>
    <col min="3076" max="3328" width="9.140625" style="75" customWidth="1"/>
    <col min="3329" max="3329" width="85.5703125" style="75" customWidth="1"/>
    <col min="3330" max="3331" width="15.7109375" style="75" customWidth="1"/>
    <col min="3332" max="3584" width="9.140625" style="75" customWidth="1"/>
    <col min="3585" max="3585" width="85.5703125" style="75" customWidth="1"/>
    <col min="3586" max="3587" width="15.7109375" style="75" customWidth="1"/>
    <col min="3588" max="3840" width="9.140625" style="75" customWidth="1"/>
    <col min="3841" max="3841" width="85.5703125" style="75" customWidth="1"/>
    <col min="3842" max="3843" width="15.7109375" style="75" customWidth="1"/>
    <col min="3844" max="4096" width="9.140625" style="75" customWidth="1"/>
    <col min="4097" max="4097" width="85.5703125" style="75" customWidth="1"/>
    <col min="4098" max="4099" width="15.7109375" style="75" customWidth="1"/>
    <col min="4100" max="4352" width="9.140625" style="75" customWidth="1"/>
    <col min="4353" max="4353" width="85.5703125" style="75" customWidth="1"/>
    <col min="4354" max="4355" width="15.7109375" style="75" customWidth="1"/>
    <col min="4356" max="4608" width="9.140625" style="75" customWidth="1"/>
    <col min="4609" max="4609" width="85.5703125" style="75" customWidth="1"/>
    <col min="4610" max="4611" width="15.7109375" style="75" customWidth="1"/>
    <col min="4612" max="4864" width="9.140625" style="75" customWidth="1"/>
    <col min="4865" max="4865" width="85.5703125" style="75" customWidth="1"/>
    <col min="4866" max="4867" width="15.7109375" style="75" customWidth="1"/>
    <col min="4868" max="5120" width="9.140625" style="75" customWidth="1"/>
    <col min="5121" max="5121" width="85.5703125" style="75" customWidth="1"/>
    <col min="5122" max="5123" width="15.7109375" style="75" customWidth="1"/>
    <col min="5124" max="5376" width="9.140625" style="75" customWidth="1"/>
    <col min="5377" max="5377" width="85.5703125" style="75" customWidth="1"/>
    <col min="5378" max="5379" width="15.7109375" style="75" customWidth="1"/>
    <col min="5380" max="5632" width="9.140625" style="75" customWidth="1"/>
    <col min="5633" max="5633" width="85.5703125" style="75" customWidth="1"/>
    <col min="5634" max="5635" width="15.7109375" style="75" customWidth="1"/>
    <col min="5636" max="5888" width="9.140625" style="75" customWidth="1"/>
    <col min="5889" max="5889" width="85.5703125" style="75" customWidth="1"/>
    <col min="5890" max="5891" width="15.7109375" style="75" customWidth="1"/>
    <col min="5892" max="6144" width="9.140625" style="75" customWidth="1"/>
    <col min="6145" max="6145" width="85.5703125" style="75" customWidth="1"/>
    <col min="6146" max="6147" width="15.7109375" style="75" customWidth="1"/>
    <col min="6148" max="6400" width="9.140625" style="75" customWidth="1"/>
    <col min="6401" max="6401" width="85.5703125" style="75" customWidth="1"/>
    <col min="6402" max="6403" width="15.7109375" style="75" customWidth="1"/>
    <col min="6404" max="6656" width="9.140625" style="75" customWidth="1"/>
    <col min="6657" max="6657" width="85.5703125" style="75" customWidth="1"/>
    <col min="6658" max="6659" width="15.7109375" style="75" customWidth="1"/>
    <col min="6660" max="6912" width="9.140625" style="75" customWidth="1"/>
    <col min="6913" max="6913" width="85.5703125" style="75" customWidth="1"/>
    <col min="6914" max="6915" width="15.7109375" style="75" customWidth="1"/>
    <col min="6916" max="7168" width="9.140625" style="75" customWidth="1"/>
    <col min="7169" max="7169" width="85.5703125" style="75" customWidth="1"/>
    <col min="7170" max="7171" width="15.7109375" style="75" customWidth="1"/>
    <col min="7172" max="7424" width="9.140625" style="75" customWidth="1"/>
    <col min="7425" max="7425" width="85.5703125" style="75" customWidth="1"/>
    <col min="7426" max="7427" width="15.7109375" style="75" customWidth="1"/>
    <col min="7428" max="7680" width="9.140625" style="75" customWidth="1"/>
    <col min="7681" max="7681" width="85.5703125" style="75" customWidth="1"/>
    <col min="7682" max="7683" width="15.7109375" style="75" customWidth="1"/>
    <col min="7684" max="7936" width="9.140625" style="75" customWidth="1"/>
    <col min="7937" max="7937" width="85.5703125" style="75" customWidth="1"/>
    <col min="7938" max="7939" width="15.7109375" style="75" customWidth="1"/>
    <col min="7940" max="8192" width="9.140625" style="75" customWidth="1"/>
    <col min="8193" max="8193" width="85.5703125" style="75" customWidth="1"/>
    <col min="8194" max="8195" width="15.7109375" style="75" customWidth="1"/>
    <col min="8196" max="8448" width="9.140625" style="75" customWidth="1"/>
    <col min="8449" max="8449" width="85.5703125" style="75" customWidth="1"/>
    <col min="8450" max="8451" width="15.7109375" style="75" customWidth="1"/>
    <col min="8452" max="8704" width="9.140625" style="75" customWidth="1"/>
    <col min="8705" max="8705" width="85.5703125" style="75" customWidth="1"/>
    <col min="8706" max="8707" width="15.7109375" style="75" customWidth="1"/>
    <col min="8708" max="8960" width="9.140625" style="75" customWidth="1"/>
    <col min="8961" max="8961" width="85.5703125" style="75" customWidth="1"/>
    <col min="8962" max="8963" width="15.7109375" style="75" customWidth="1"/>
    <col min="8964" max="9216" width="9.140625" style="75" customWidth="1"/>
    <col min="9217" max="9217" width="85.5703125" style="75" customWidth="1"/>
    <col min="9218" max="9219" width="15.7109375" style="75" customWidth="1"/>
    <col min="9220" max="9472" width="9.140625" style="75" customWidth="1"/>
    <col min="9473" max="9473" width="85.5703125" style="75" customWidth="1"/>
    <col min="9474" max="9475" width="15.7109375" style="75" customWidth="1"/>
    <col min="9476" max="9728" width="9.140625" style="75" customWidth="1"/>
    <col min="9729" max="9729" width="85.5703125" style="75" customWidth="1"/>
    <col min="9730" max="9731" width="15.7109375" style="75" customWidth="1"/>
    <col min="9732" max="9984" width="9.140625" style="75" customWidth="1"/>
    <col min="9985" max="9985" width="85.5703125" style="75" customWidth="1"/>
    <col min="9986" max="9987" width="15.7109375" style="75" customWidth="1"/>
    <col min="9988" max="10240" width="9.140625" style="75" customWidth="1"/>
    <col min="10241" max="10241" width="85.5703125" style="75" customWidth="1"/>
    <col min="10242" max="10243" width="15.7109375" style="75" customWidth="1"/>
    <col min="10244" max="10496" width="9.140625" style="75" customWidth="1"/>
    <col min="10497" max="10497" width="85.5703125" style="75" customWidth="1"/>
    <col min="10498" max="10499" width="15.7109375" style="75" customWidth="1"/>
    <col min="10500" max="10752" width="9.140625" style="75" customWidth="1"/>
    <col min="10753" max="10753" width="85.5703125" style="75" customWidth="1"/>
    <col min="10754" max="10755" width="15.7109375" style="75" customWidth="1"/>
    <col min="10756" max="11008" width="9.140625" style="75" customWidth="1"/>
    <col min="11009" max="11009" width="85.5703125" style="75" customWidth="1"/>
    <col min="11010" max="11011" width="15.7109375" style="75" customWidth="1"/>
    <col min="11012" max="11264" width="9.140625" style="75" customWidth="1"/>
    <col min="11265" max="11265" width="85.5703125" style="75" customWidth="1"/>
    <col min="11266" max="11267" width="15.7109375" style="75" customWidth="1"/>
    <col min="11268" max="11520" width="9.140625" style="75" customWidth="1"/>
    <col min="11521" max="11521" width="85.5703125" style="75" customWidth="1"/>
    <col min="11522" max="11523" width="15.7109375" style="75" customWidth="1"/>
    <col min="11524" max="11776" width="9.140625" style="75" customWidth="1"/>
    <col min="11777" max="11777" width="85.5703125" style="75" customWidth="1"/>
    <col min="11778" max="11779" width="15.7109375" style="75" customWidth="1"/>
    <col min="11780" max="12032" width="9.140625" style="75" customWidth="1"/>
    <col min="12033" max="12033" width="85.5703125" style="75" customWidth="1"/>
    <col min="12034" max="12035" width="15.7109375" style="75" customWidth="1"/>
    <col min="12036" max="12288" width="9.140625" style="75" customWidth="1"/>
    <col min="12289" max="12289" width="85.5703125" style="75" customWidth="1"/>
    <col min="12290" max="12291" width="15.7109375" style="75" customWidth="1"/>
    <col min="12292" max="12544" width="9.140625" style="75" customWidth="1"/>
    <col min="12545" max="12545" width="85.5703125" style="75" customWidth="1"/>
    <col min="12546" max="12547" width="15.7109375" style="75" customWidth="1"/>
    <col min="12548" max="12800" width="9.140625" style="75" customWidth="1"/>
    <col min="12801" max="12801" width="85.5703125" style="75" customWidth="1"/>
    <col min="12802" max="12803" width="15.7109375" style="75" customWidth="1"/>
    <col min="12804" max="13056" width="9.140625" style="75" customWidth="1"/>
    <col min="13057" max="13057" width="85.5703125" style="75" customWidth="1"/>
    <col min="13058" max="13059" width="15.7109375" style="75" customWidth="1"/>
    <col min="13060" max="13312" width="9.140625" style="75" customWidth="1"/>
    <col min="13313" max="13313" width="85.5703125" style="75" customWidth="1"/>
    <col min="13314" max="13315" width="15.7109375" style="75" customWidth="1"/>
    <col min="13316" max="13568" width="9.140625" style="75" customWidth="1"/>
    <col min="13569" max="13569" width="85.5703125" style="75" customWidth="1"/>
    <col min="13570" max="13571" width="15.7109375" style="75" customWidth="1"/>
    <col min="13572" max="13824" width="9.140625" style="75" customWidth="1"/>
    <col min="13825" max="13825" width="85.5703125" style="75" customWidth="1"/>
    <col min="13826" max="13827" width="15.7109375" style="75" customWidth="1"/>
    <col min="13828" max="14080" width="9.140625" style="75" customWidth="1"/>
    <col min="14081" max="14081" width="85.5703125" style="75" customWidth="1"/>
    <col min="14082" max="14083" width="15.7109375" style="75" customWidth="1"/>
    <col min="14084" max="14336" width="9.140625" style="75" customWidth="1"/>
    <col min="14337" max="14337" width="85.5703125" style="75" customWidth="1"/>
    <col min="14338" max="14339" width="15.7109375" style="75" customWidth="1"/>
    <col min="14340" max="14592" width="9.140625" style="75" customWidth="1"/>
    <col min="14593" max="14593" width="85.5703125" style="75" customWidth="1"/>
    <col min="14594" max="14595" width="15.7109375" style="75" customWidth="1"/>
    <col min="14596" max="14848" width="9.140625" style="75" customWidth="1"/>
    <col min="14849" max="14849" width="85.5703125" style="75" customWidth="1"/>
    <col min="14850" max="14851" width="15.7109375" style="75" customWidth="1"/>
    <col min="14852" max="15104" width="9.140625" style="75" customWidth="1"/>
    <col min="15105" max="15105" width="85.5703125" style="75" customWidth="1"/>
    <col min="15106" max="15107" width="15.7109375" style="75" customWidth="1"/>
    <col min="15108" max="15360" width="9.140625" style="75" customWidth="1"/>
    <col min="15361" max="15361" width="85.5703125" style="75" customWidth="1"/>
    <col min="15362" max="15363" width="15.7109375" style="75" customWidth="1"/>
    <col min="15364" max="15616" width="9.140625" style="75" customWidth="1"/>
    <col min="15617" max="15617" width="85.5703125" style="75" customWidth="1"/>
    <col min="15618" max="15619" width="15.7109375" style="75" customWidth="1"/>
    <col min="15620" max="15872" width="9.140625" style="75" customWidth="1"/>
    <col min="15873" max="15873" width="85.5703125" style="75" customWidth="1"/>
    <col min="15874" max="15875" width="15.7109375" style="75" customWidth="1"/>
    <col min="15876" max="16128" width="9.140625" style="75" customWidth="1"/>
    <col min="16129" max="16129" width="85.5703125" style="75" customWidth="1"/>
    <col min="16130" max="16131" width="15.7109375" style="75" customWidth="1"/>
    <col min="16132" max="16384" width="9.140625" style="75" customWidth="1"/>
  </cols>
  <sheetData>
    <row r="1" spans="1:3" ht="30" customHeight="1" x14ac:dyDescent="0.25">
      <c r="A1" s="771" t="s">
        <v>874</v>
      </c>
      <c r="B1" s="782"/>
      <c r="C1" s="782"/>
    </row>
    <row r="2" spans="1:3" ht="15" customHeight="1" x14ac:dyDescent="0.2">
      <c r="A2" s="772" t="s">
        <v>668</v>
      </c>
      <c r="B2" s="783"/>
      <c r="C2" s="783"/>
    </row>
    <row r="3" spans="1:3" ht="15" customHeight="1" x14ac:dyDescent="0.2">
      <c r="A3" s="772" t="s">
        <v>2</v>
      </c>
      <c r="B3" s="783"/>
      <c r="C3" s="783"/>
    </row>
    <row r="4" spans="1:3" s="79" customFormat="1" ht="30" customHeight="1" x14ac:dyDescent="0.25">
      <c r="A4" s="773" t="s">
        <v>669</v>
      </c>
      <c r="B4" s="784"/>
      <c r="C4" s="784"/>
    </row>
    <row r="5" spans="1:3" ht="3.75" customHeight="1" thickBot="1" x14ac:dyDescent="0.25">
      <c r="A5" s="52"/>
      <c r="B5" s="52"/>
      <c r="C5" s="52"/>
    </row>
    <row r="6" spans="1:3" s="85" customFormat="1" ht="30" customHeight="1" thickTop="1" thickBot="1" x14ac:dyDescent="0.25">
      <c r="A6" s="435"/>
      <c r="B6" s="436" t="s">
        <v>875</v>
      </c>
      <c r="C6" s="436" t="s">
        <v>8</v>
      </c>
    </row>
    <row r="7" spans="1:3" s="126" customFormat="1" ht="15" customHeight="1" thickTop="1" thickBot="1" x14ac:dyDescent="0.3">
      <c r="A7" s="437" t="s">
        <v>670</v>
      </c>
      <c r="B7" s="438">
        <v>0.12360384842669762</v>
      </c>
      <c r="C7" s="438">
        <v>0.12360384842669762</v>
      </c>
    </row>
    <row r="8" spans="1:3" s="79" customFormat="1" ht="15" customHeight="1" thickTop="1" x14ac:dyDescent="0.25">
      <c r="A8" s="98" t="s">
        <v>671</v>
      </c>
      <c r="B8" s="439">
        <v>7738918916.2400007</v>
      </c>
      <c r="C8" s="439">
        <v>7738918916.2400007</v>
      </c>
    </row>
    <row r="9" spans="1:3" s="79" customFormat="1" ht="15" customHeight="1" x14ac:dyDescent="0.25">
      <c r="A9" s="98" t="s">
        <v>672</v>
      </c>
      <c r="B9" s="439">
        <v>0</v>
      </c>
      <c r="C9" s="439">
        <v>0</v>
      </c>
    </row>
    <row r="10" spans="1:3" s="79" customFormat="1" ht="15" customHeight="1" x14ac:dyDescent="0.25">
      <c r="A10" s="98" t="s">
        <v>673</v>
      </c>
      <c r="B10" s="439">
        <v>5864147226.8700018</v>
      </c>
      <c r="C10" s="439">
        <v>5864147226.8700018</v>
      </c>
    </row>
    <row r="11" spans="1:3" s="79" customFormat="1" ht="15" customHeight="1" x14ac:dyDescent="0.25">
      <c r="A11" s="98" t="s">
        <v>674</v>
      </c>
      <c r="B11" s="439">
        <v>0</v>
      </c>
      <c r="C11" s="439">
        <v>0</v>
      </c>
    </row>
    <row r="12" spans="1:3" s="79" customFormat="1" ht="15" customHeight="1" x14ac:dyDescent="0.25">
      <c r="A12" s="98" t="s">
        <v>675</v>
      </c>
      <c r="B12" s="439">
        <v>1708763589.46</v>
      </c>
      <c r="C12" s="439">
        <v>1708763589.46</v>
      </c>
    </row>
    <row r="13" spans="1:3" s="79" customFormat="1" ht="15" customHeight="1" thickBot="1" x14ac:dyDescent="0.3">
      <c r="A13" s="98" t="s">
        <v>676</v>
      </c>
      <c r="B13" s="439">
        <v>4217171242.7000003</v>
      </c>
      <c r="C13" s="439">
        <v>4217171242.7000003</v>
      </c>
    </row>
    <row r="14" spans="1:3" s="79" customFormat="1" ht="15" customHeight="1" thickTop="1" thickBot="1" x14ac:dyDescent="0.3">
      <c r="A14" s="440" t="s">
        <v>677</v>
      </c>
      <c r="B14" s="441">
        <v>19529000975.270004</v>
      </c>
      <c r="C14" s="441">
        <v>19529000975.270004</v>
      </c>
    </row>
    <row r="15" spans="1:3" s="130" customFormat="1" ht="15" customHeight="1" thickTop="1" x14ac:dyDescent="0.25">
      <c r="A15" s="98" t="s">
        <v>678</v>
      </c>
      <c r="B15" s="442">
        <v>6671573380.1690006</v>
      </c>
      <c r="C15" s="442">
        <v>6671573380.1690006</v>
      </c>
    </row>
    <row r="16" spans="1:3" s="132" customFormat="1" ht="15" customHeight="1" thickBot="1" x14ac:dyDescent="0.3">
      <c r="A16" s="131" t="s">
        <v>679</v>
      </c>
      <c r="B16" s="443">
        <v>0.34162389507877838</v>
      </c>
      <c r="C16" s="443">
        <v>0.34162389507877838</v>
      </c>
    </row>
    <row r="17" spans="1:3" s="79" customFormat="1" ht="15" customHeight="1" thickTop="1" thickBot="1" x14ac:dyDescent="0.3">
      <c r="A17" s="440" t="s">
        <v>680</v>
      </c>
      <c r="B17" s="441">
        <v>667157338.01690006</v>
      </c>
      <c r="C17" s="441">
        <v>667157338.01690006</v>
      </c>
    </row>
    <row r="18" spans="1:3" s="79" customFormat="1" ht="15" customHeight="1" thickTop="1" x14ac:dyDescent="0.25">
      <c r="A18" s="98" t="s">
        <v>681</v>
      </c>
      <c r="B18" s="439">
        <v>891457463.79999995</v>
      </c>
      <c r="C18" s="439">
        <v>891457463.79999995</v>
      </c>
    </row>
    <row r="19" spans="1:3" s="79" customFormat="1" ht="15" customHeight="1" x14ac:dyDescent="0.25">
      <c r="A19" s="98" t="s">
        <v>682</v>
      </c>
      <c r="B19" s="439">
        <v>0</v>
      </c>
      <c r="C19" s="439">
        <v>0</v>
      </c>
    </row>
    <row r="20" spans="1:3" s="79" customFormat="1" ht="15" customHeight="1" x14ac:dyDescent="0.25">
      <c r="A20" s="131" t="s">
        <v>683</v>
      </c>
      <c r="B20" s="439">
        <v>0</v>
      </c>
      <c r="C20" s="439">
        <v>0</v>
      </c>
    </row>
    <row r="21" spans="1:3" s="79" customFormat="1" ht="15" customHeight="1" thickBot="1" x14ac:dyDescent="0.3">
      <c r="A21" s="98" t="s">
        <v>684</v>
      </c>
      <c r="B21" s="439">
        <v>5824962.71</v>
      </c>
      <c r="C21" s="439">
        <v>5824962.71</v>
      </c>
    </row>
    <row r="22" spans="1:3" s="79" customFormat="1" ht="15" customHeight="1" thickTop="1" thickBot="1" x14ac:dyDescent="0.3">
      <c r="A22" s="440" t="s">
        <v>685</v>
      </c>
      <c r="B22" s="441">
        <v>885632501.08999991</v>
      </c>
      <c r="C22" s="441">
        <v>885632501.08999991</v>
      </c>
    </row>
    <row r="23" spans="1:3" s="79" customFormat="1" ht="15" customHeight="1" thickTop="1" x14ac:dyDescent="0.25">
      <c r="A23" s="98" t="s">
        <v>686</v>
      </c>
      <c r="B23" s="439">
        <v>0</v>
      </c>
      <c r="C23" s="439">
        <v>0</v>
      </c>
    </row>
    <row r="24" spans="1:3" s="79" customFormat="1" ht="15" customHeight="1" x14ac:dyDescent="0.25">
      <c r="A24" s="98" t="s">
        <v>687</v>
      </c>
      <c r="B24" s="439">
        <v>0</v>
      </c>
      <c r="C24" s="439">
        <v>0</v>
      </c>
    </row>
    <row r="25" spans="1:3" s="133" customFormat="1" ht="15" customHeight="1" x14ac:dyDescent="0.25">
      <c r="A25" s="98" t="s">
        <v>688</v>
      </c>
      <c r="B25" s="439">
        <v>0</v>
      </c>
      <c r="C25" s="439">
        <v>0</v>
      </c>
    </row>
    <row r="26" spans="1:3" s="79" customFormat="1" ht="15" customHeight="1" x14ac:dyDescent="0.25">
      <c r="A26" s="98" t="s">
        <v>689</v>
      </c>
      <c r="B26" s="439">
        <v>0</v>
      </c>
      <c r="C26" s="439">
        <v>0</v>
      </c>
    </row>
    <row r="27" spans="1:3" s="52" customFormat="1" ht="15" customHeight="1" x14ac:dyDescent="0.25">
      <c r="A27" s="131" t="s">
        <v>690</v>
      </c>
      <c r="B27" s="439">
        <v>4817617.09</v>
      </c>
      <c r="C27" s="439">
        <v>4817617.09</v>
      </c>
    </row>
    <row r="28" spans="1:3" s="134" customFormat="1" ht="15" customHeight="1" thickBot="1" x14ac:dyDescent="0.3">
      <c r="A28" s="131" t="s">
        <v>691</v>
      </c>
      <c r="B28" s="439">
        <v>0</v>
      </c>
      <c r="C28" s="439">
        <v>0</v>
      </c>
    </row>
    <row r="29" spans="1:3" s="79" customFormat="1" ht="15" customHeight="1" thickTop="1" thickBot="1" x14ac:dyDescent="0.3">
      <c r="A29" s="444" t="s">
        <v>692</v>
      </c>
      <c r="B29" s="441">
        <v>4817617.09</v>
      </c>
      <c r="C29" s="441">
        <v>4817617.09</v>
      </c>
    </row>
    <row r="30" spans="1:3" s="79" customFormat="1" ht="15" customHeight="1" thickTop="1" x14ac:dyDescent="0.25">
      <c r="A30" s="131" t="s">
        <v>693</v>
      </c>
      <c r="B30" s="439">
        <v>0</v>
      </c>
      <c r="C30" s="439">
        <v>0</v>
      </c>
    </row>
    <row r="31" spans="1:3" s="79" customFormat="1" ht="15" customHeight="1" thickBot="1" x14ac:dyDescent="0.3">
      <c r="A31" s="131" t="s">
        <v>694</v>
      </c>
      <c r="B31" s="439">
        <v>65817973.329999998</v>
      </c>
      <c r="C31" s="439">
        <v>65817973.329999998</v>
      </c>
    </row>
    <row r="32" spans="1:3" s="79" customFormat="1" ht="15" customHeight="1" thickTop="1" thickBot="1" x14ac:dyDescent="0.3">
      <c r="A32" s="440" t="s">
        <v>695</v>
      </c>
      <c r="B32" s="441">
        <v>824632144.8499999</v>
      </c>
      <c r="C32" s="441">
        <v>824632144.8499999</v>
      </c>
    </row>
    <row r="33" spans="1:3" s="79" customFormat="1" ht="15" customHeight="1" thickTop="1" x14ac:dyDescent="0.25">
      <c r="A33" s="98" t="s">
        <v>696</v>
      </c>
      <c r="B33" s="439">
        <v>157474806.83309984</v>
      </c>
      <c r="C33" s="439">
        <v>157474806.83309984</v>
      </c>
    </row>
    <row r="34" spans="1:3" s="138" customFormat="1" ht="15" customHeight="1" x14ac:dyDescent="0.25">
      <c r="A34" s="98" t="s">
        <v>697</v>
      </c>
      <c r="B34" s="445">
        <v>0.17962118878708416</v>
      </c>
      <c r="C34" s="445">
        <v>0.17962118878708416</v>
      </c>
    </row>
    <row r="35" spans="1:3" ht="3.75" customHeight="1" thickBot="1" x14ac:dyDescent="0.25">
      <c r="A35" s="329"/>
      <c r="B35" s="329"/>
      <c r="C35" s="329"/>
    </row>
    <row r="36" spans="1:3" ht="30" customHeight="1" thickTop="1" x14ac:dyDescent="0.2">
      <c r="A36" s="817" t="s">
        <v>698</v>
      </c>
      <c r="B36" s="817"/>
      <c r="C36" s="817"/>
    </row>
    <row r="37" spans="1:3" ht="15" customHeight="1" x14ac:dyDescent="0.2">
      <c r="A37" s="98"/>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9876A-C047-4950-B08F-F4E53138EC35}">
  <sheetPr codeName="Sheet45">
    <pageSetUpPr fitToPage="1"/>
  </sheetPr>
  <dimension ref="A1:D26"/>
  <sheetViews>
    <sheetView zoomScaleNormal="100" workbookViewId="0">
      <selection activeCell="B10" sqref="B10"/>
    </sheetView>
  </sheetViews>
  <sheetFormatPr baseColWidth="10" defaultRowHeight="12.75" x14ac:dyDescent="0.2"/>
  <cols>
    <col min="1" max="1" width="36.28515625" style="140" bestFit="1" customWidth="1"/>
    <col min="2" max="2" width="13.85546875" style="75" customWidth="1"/>
    <col min="3" max="3" width="15.140625" style="75" customWidth="1"/>
    <col min="4" max="4" width="15.5703125" style="75" customWidth="1"/>
    <col min="5" max="256" width="9.140625" style="75" customWidth="1"/>
    <col min="257" max="257" width="36.28515625" style="75" bestFit="1" customWidth="1"/>
    <col min="258" max="258" width="13.85546875" style="75" customWidth="1"/>
    <col min="259" max="259" width="15.140625" style="75" customWidth="1"/>
    <col min="260" max="260" width="15.5703125" style="75" customWidth="1"/>
    <col min="261" max="512" width="9.140625" style="75" customWidth="1"/>
    <col min="513" max="513" width="36.28515625" style="75" bestFit="1" customWidth="1"/>
    <col min="514" max="514" width="13.85546875" style="75" customWidth="1"/>
    <col min="515" max="515" width="15.140625" style="75" customWidth="1"/>
    <col min="516" max="516" width="15.5703125" style="75" customWidth="1"/>
    <col min="517" max="768" width="9.140625" style="75" customWidth="1"/>
    <col min="769" max="769" width="36.28515625" style="75" bestFit="1" customWidth="1"/>
    <col min="770" max="770" width="13.85546875" style="75" customWidth="1"/>
    <col min="771" max="771" width="15.140625" style="75" customWidth="1"/>
    <col min="772" max="772" width="15.5703125" style="75" customWidth="1"/>
    <col min="773" max="1024" width="9.140625" style="75" customWidth="1"/>
    <col min="1025" max="1025" width="36.28515625" style="75" bestFit="1" customWidth="1"/>
    <col min="1026" max="1026" width="13.85546875" style="75" customWidth="1"/>
    <col min="1027" max="1027" width="15.140625" style="75" customWidth="1"/>
    <col min="1028" max="1028" width="15.5703125" style="75" customWidth="1"/>
    <col min="1029" max="1280" width="9.140625" style="75" customWidth="1"/>
    <col min="1281" max="1281" width="36.28515625" style="75" bestFit="1" customWidth="1"/>
    <col min="1282" max="1282" width="13.85546875" style="75" customWidth="1"/>
    <col min="1283" max="1283" width="15.140625" style="75" customWidth="1"/>
    <col min="1284" max="1284" width="15.5703125" style="75" customWidth="1"/>
    <col min="1285" max="1536" width="9.140625" style="75" customWidth="1"/>
    <col min="1537" max="1537" width="36.28515625" style="75" bestFit="1" customWidth="1"/>
    <col min="1538" max="1538" width="13.85546875" style="75" customWidth="1"/>
    <col min="1539" max="1539" width="15.140625" style="75" customWidth="1"/>
    <col min="1540" max="1540" width="15.5703125" style="75" customWidth="1"/>
    <col min="1541" max="1792" width="9.140625" style="75" customWidth="1"/>
    <col min="1793" max="1793" width="36.28515625" style="75" bestFit="1" customWidth="1"/>
    <col min="1794" max="1794" width="13.85546875" style="75" customWidth="1"/>
    <col min="1795" max="1795" width="15.140625" style="75" customWidth="1"/>
    <col min="1796" max="1796" width="15.5703125" style="75" customWidth="1"/>
    <col min="1797" max="2048" width="9.140625" style="75" customWidth="1"/>
    <col min="2049" max="2049" width="36.28515625" style="75" bestFit="1" customWidth="1"/>
    <col min="2050" max="2050" width="13.85546875" style="75" customWidth="1"/>
    <col min="2051" max="2051" width="15.140625" style="75" customWidth="1"/>
    <col min="2052" max="2052" width="15.5703125" style="75" customWidth="1"/>
    <col min="2053" max="2304" width="9.140625" style="75" customWidth="1"/>
    <col min="2305" max="2305" width="36.28515625" style="75" bestFit="1" customWidth="1"/>
    <col min="2306" max="2306" width="13.85546875" style="75" customWidth="1"/>
    <col min="2307" max="2307" width="15.140625" style="75" customWidth="1"/>
    <col min="2308" max="2308" width="15.5703125" style="75" customWidth="1"/>
    <col min="2309" max="2560" width="9.140625" style="75" customWidth="1"/>
    <col min="2561" max="2561" width="36.28515625" style="75" bestFit="1" customWidth="1"/>
    <col min="2562" max="2562" width="13.85546875" style="75" customWidth="1"/>
    <col min="2563" max="2563" width="15.140625" style="75" customWidth="1"/>
    <col min="2564" max="2564" width="15.5703125" style="75" customWidth="1"/>
    <col min="2565" max="2816" width="9.140625" style="75" customWidth="1"/>
    <col min="2817" max="2817" width="36.28515625" style="75" bestFit="1" customWidth="1"/>
    <col min="2818" max="2818" width="13.85546875" style="75" customWidth="1"/>
    <col min="2819" max="2819" width="15.140625" style="75" customWidth="1"/>
    <col min="2820" max="2820" width="15.5703125" style="75" customWidth="1"/>
    <col min="2821" max="3072" width="9.140625" style="75" customWidth="1"/>
    <col min="3073" max="3073" width="36.28515625" style="75" bestFit="1" customWidth="1"/>
    <col min="3074" max="3074" width="13.85546875" style="75" customWidth="1"/>
    <col min="3075" max="3075" width="15.140625" style="75" customWidth="1"/>
    <col min="3076" max="3076" width="15.5703125" style="75" customWidth="1"/>
    <col min="3077" max="3328" width="9.140625" style="75" customWidth="1"/>
    <col min="3329" max="3329" width="36.28515625" style="75" bestFit="1" customWidth="1"/>
    <col min="3330" max="3330" width="13.85546875" style="75" customWidth="1"/>
    <col min="3331" max="3331" width="15.140625" style="75" customWidth="1"/>
    <col min="3332" max="3332" width="15.5703125" style="75" customWidth="1"/>
    <col min="3333" max="3584" width="9.140625" style="75" customWidth="1"/>
    <col min="3585" max="3585" width="36.28515625" style="75" bestFit="1" customWidth="1"/>
    <col min="3586" max="3586" width="13.85546875" style="75" customWidth="1"/>
    <col min="3587" max="3587" width="15.140625" style="75" customWidth="1"/>
    <col min="3588" max="3588" width="15.5703125" style="75" customWidth="1"/>
    <col min="3589" max="3840" width="9.140625" style="75" customWidth="1"/>
    <col min="3841" max="3841" width="36.28515625" style="75" bestFit="1" customWidth="1"/>
    <col min="3842" max="3842" width="13.85546875" style="75" customWidth="1"/>
    <col min="3843" max="3843" width="15.140625" style="75" customWidth="1"/>
    <col min="3844" max="3844" width="15.5703125" style="75" customWidth="1"/>
    <col min="3845" max="4096" width="9.140625" style="75" customWidth="1"/>
    <col min="4097" max="4097" width="36.28515625" style="75" bestFit="1" customWidth="1"/>
    <col min="4098" max="4098" width="13.85546875" style="75" customWidth="1"/>
    <col min="4099" max="4099" width="15.140625" style="75" customWidth="1"/>
    <col min="4100" max="4100" width="15.5703125" style="75" customWidth="1"/>
    <col min="4101" max="4352" width="9.140625" style="75" customWidth="1"/>
    <col min="4353" max="4353" width="36.28515625" style="75" bestFit="1" customWidth="1"/>
    <col min="4354" max="4354" width="13.85546875" style="75" customWidth="1"/>
    <col min="4355" max="4355" width="15.140625" style="75" customWidth="1"/>
    <col min="4356" max="4356" width="15.5703125" style="75" customWidth="1"/>
    <col min="4357" max="4608" width="9.140625" style="75" customWidth="1"/>
    <col min="4609" max="4609" width="36.28515625" style="75" bestFit="1" customWidth="1"/>
    <col min="4610" max="4610" width="13.85546875" style="75" customWidth="1"/>
    <col min="4611" max="4611" width="15.140625" style="75" customWidth="1"/>
    <col min="4612" max="4612" width="15.5703125" style="75" customWidth="1"/>
    <col min="4613" max="4864" width="9.140625" style="75" customWidth="1"/>
    <col min="4865" max="4865" width="36.28515625" style="75" bestFit="1" customWidth="1"/>
    <col min="4866" max="4866" width="13.85546875" style="75" customWidth="1"/>
    <col min="4867" max="4867" width="15.140625" style="75" customWidth="1"/>
    <col min="4868" max="4868" width="15.5703125" style="75" customWidth="1"/>
    <col min="4869" max="5120" width="9.140625" style="75" customWidth="1"/>
    <col min="5121" max="5121" width="36.28515625" style="75" bestFit="1" customWidth="1"/>
    <col min="5122" max="5122" width="13.85546875" style="75" customWidth="1"/>
    <col min="5123" max="5123" width="15.140625" style="75" customWidth="1"/>
    <col min="5124" max="5124" width="15.5703125" style="75" customWidth="1"/>
    <col min="5125" max="5376" width="9.140625" style="75" customWidth="1"/>
    <col min="5377" max="5377" width="36.28515625" style="75" bestFit="1" customWidth="1"/>
    <col min="5378" max="5378" width="13.85546875" style="75" customWidth="1"/>
    <col min="5379" max="5379" width="15.140625" style="75" customWidth="1"/>
    <col min="5380" max="5380" width="15.5703125" style="75" customWidth="1"/>
    <col min="5381" max="5632" width="9.140625" style="75" customWidth="1"/>
    <col min="5633" max="5633" width="36.28515625" style="75" bestFit="1" customWidth="1"/>
    <col min="5634" max="5634" width="13.85546875" style="75" customWidth="1"/>
    <col min="5635" max="5635" width="15.140625" style="75" customWidth="1"/>
    <col min="5636" max="5636" width="15.5703125" style="75" customWidth="1"/>
    <col min="5637" max="5888" width="9.140625" style="75" customWidth="1"/>
    <col min="5889" max="5889" width="36.28515625" style="75" bestFit="1" customWidth="1"/>
    <col min="5890" max="5890" width="13.85546875" style="75" customWidth="1"/>
    <col min="5891" max="5891" width="15.140625" style="75" customWidth="1"/>
    <col min="5892" max="5892" width="15.5703125" style="75" customWidth="1"/>
    <col min="5893" max="6144" width="9.140625" style="75" customWidth="1"/>
    <col min="6145" max="6145" width="36.28515625" style="75" bestFit="1" customWidth="1"/>
    <col min="6146" max="6146" width="13.85546875" style="75" customWidth="1"/>
    <col min="6147" max="6147" width="15.140625" style="75" customWidth="1"/>
    <col min="6148" max="6148" width="15.5703125" style="75" customWidth="1"/>
    <col min="6149" max="6400" width="9.140625" style="75" customWidth="1"/>
    <col min="6401" max="6401" width="36.28515625" style="75" bestFit="1" customWidth="1"/>
    <col min="6402" max="6402" width="13.85546875" style="75" customWidth="1"/>
    <col min="6403" max="6403" width="15.140625" style="75" customWidth="1"/>
    <col min="6404" max="6404" width="15.5703125" style="75" customWidth="1"/>
    <col min="6405" max="6656" width="9.140625" style="75" customWidth="1"/>
    <col min="6657" max="6657" width="36.28515625" style="75" bestFit="1" customWidth="1"/>
    <col min="6658" max="6658" width="13.85546875" style="75" customWidth="1"/>
    <col min="6659" max="6659" width="15.140625" style="75" customWidth="1"/>
    <col min="6660" max="6660" width="15.5703125" style="75" customWidth="1"/>
    <col min="6661" max="6912" width="9.140625" style="75" customWidth="1"/>
    <col min="6913" max="6913" width="36.28515625" style="75" bestFit="1" customWidth="1"/>
    <col min="6914" max="6914" width="13.85546875" style="75" customWidth="1"/>
    <col min="6915" max="6915" width="15.140625" style="75" customWidth="1"/>
    <col min="6916" max="6916" width="15.5703125" style="75" customWidth="1"/>
    <col min="6917" max="7168" width="9.140625" style="75" customWidth="1"/>
    <col min="7169" max="7169" width="36.28515625" style="75" bestFit="1" customWidth="1"/>
    <col min="7170" max="7170" width="13.85546875" style="75" customWidth="1"/>
    <col min="7171" max="7171" width="15.140625" style="75" customWidth="1"/>
    <col min="7172" max="7172" width="15.5703125" style="75" customWidth="1"/>
    <col min="7173" max="7424" width="9.140625" style="75" customWidth="1"/>
    <col min="7425" max="7425" width="36.28515625" style="75" bestFit="1" customWidth="1"/>
    <col min="7426" max="7426" width="13.85546875" style="75" customWidth="1"/>
    <col min="7427" max="7427" width="15.140625" style="75" customWidth="1"/>
    <col min="7428" max="7428" width="15.5703125" style="75" customWidth="1"/>
    <col min="7429" max="7680" width="9.140625" style="75" customWidth="1"/>
    <col min="7681" max="7681" width="36.28515625" style="75" bestFit="1" customWidth="1"/>
    <col min="7682" max="7682" width="13.85546875" style="75" customWidth="1"/>
    <col min="7683" max="7683" width="15.140625" style="75" customWidth="1"/>
    <col min="7684" max="7684" width="15.5703125" style="75" customWidth="1"/>
    <col min="7685" max="7936" width="9.140625" style="75" customWidth="1"/>
    <col min="7937" max="7937" width="36.28515625" style="75" bestFit="1" customWidth="1"/>
    <col min="7938" max="7938" width="13.85546875" style="75" customWidth="1"/>
    <col min="7939" max="7939" width="15.140625" style="75" customWidth="1"/>
    <col min="7940" max="7940" width="15.5703125" style="75" customWidth="1"/>
    <col min="7941" max="8192" width="9.140625" style="75" customWidth="1"/>
    <col min="8193" max="8193" width="36.28515625" style="75" bestFit="1" customWidth="1"/>
    <col min="8194" max="8194" width="13.85546875" style="75" customWidth="1"/>
    <col min="8195" max="8195" width="15.140625" style="75" customWidth="1"/>
    <col min="8196" max="8196" width="15.5703125" style="75" customWidth="1"/>
    <col min="8197" max="8448" width="9.140625" style="75" customWidth="1"/>
    <col min="8449" max="8449" width="36.28515625" style="75" bestFit="1" customWidth="1"/>
    <col min="8450" max="8450" width="13.85546875" style="75" customWidth="1"/>
    <col min="8451" max="8451" width="15.140625" style="75" customWidth="1"/>
    <col min="8452" max="8452" width="15.5703125" style="75" customWidth="1"/>
    <col min="8453" max="8704" width="9.140625" style="75" customWidth="1"/>
    <col min="8705" max="8705" width="36.28515625" style="75" bestFit="1" customWidth="1"/>
    <col min="8706" max="8706" width="13.85546875" style="75" customWidth="1"/>
    <col min="8707" max="8707" width="15.140625" style="75" customWidth="1"/>
    <col min="8708" max="8708" width="15.5703125" style="75" customWidth="1"/>
    <col min="8709" max="8960" width="9.140625" style="75" customWidth="1"/>
    <col min="8961" max="8961" width="36.28515625" style="75" bestFit="1" customWidth="1"/>
    <col min="8962" max="8962" width="13.85546875" style="75" customWidth="1"/>
    <col min="8963" max="8963" width="15.140625" style="75" customWidth="1"/>
    <col min="8964" max="8964" width="15.5703125" style="75" customWidth="1"/>
    <col min="8965" max="9216" width="9.140625" style="75" customWidth="1"/>
    <col min="9217" max="9217" width="36.28515625" style="75" bestFit="1" customWidth="1"/>
    <col min="9218" max="9218" width="13.85546875" style="75" customWidth="1"/>
    <col min="9219" max="9219" width="15.140625" style="75" customWidth="1"/>
    <col min="9220" max="9220" width="15.5703125" style="75" customWidth="1"/>
    <col min="9221" max="9472" width="9.140625" style="75" customWidth="1"/>
    <col min="9473" max="9473" width="36.28515625" style="75" bestFit="1" customWidth="1"/>
    <col min="9474" max="9474" width="13.85546875" style="75" customWidth="1"/>
    <col min="9475" max="9475" width="15.140625" style="75" customWidth="1"/>
    <col min="9476" max="9476" width="15.5703125" style="75" customWidth="1"/>
    <col min="9477" max="9728" width="9.140625" style="75" customWidth="1"/>
    <col min="9729" max="9729" width="36.28515625" style="75" bestFit="1" customWidth="1"/>
    <col min="9730" max="9730" width="13.85546875" style="75" customWidth="1"/>
    <col min="9731" max="9731" width="15.140625" style="75" customWidth="1"/>
    <col min="9732" max="9732" width="15.5703125" style="75" customWidth="1"/>
    <col min="9733" max="9984" width="9.140625" style="75" customWidth="1"/>
    <col min="9985" max="9985" width="36.28515625" style="75" bestFit="1" customWidth="1"/>
    <col min="9986" max="9986" width="13.85546875" style="75" customWidth="1"/>
    <col min="9987" max="9987" width="15.140625" style="75" customWidth="1"/>
    <col min="9988" max="9988" width="15.5703125" style="75" customWidth="1"/>
    <col min="9989" max="10240" width="9.140625" style="75" customWidth="1"/>
    <col min="10241" max="10241" width="36.28515625" style="75" bestFit="1" customWidth="1"/>
    <col min="10242" max="10242" width="13.85546875" style="75" customWidth="1"/>
    <col min="10243" max="10243" width="15.140625" style="75" customWidth="1"/>
    <col min="10244" max="10244" width="15.5703125" style="75" customWidth="1"/>
    <col min="10245" max="10496" width="9.140625" style="75" customWidth="1"/>
    <col min="10497" max="10497" width="36.28515625" style="75" bestFit="1" customWidth="1"/>
    <col min="10498" max="10498" width="13.85546875" style="75" customWidth="1"/>
    <col min="10499" max="10499" width="15.140625" style="75" customWidth="1"/>
    <col min="10500" max="10500" width="15.5703125" style="75" customWidth="1"/>
    <col min="10501" max="10752" width="9.140625" style="75" customWidth="1"/>
    <col min="10753" max="10753" width="36.28515625" style="75" bestFit="1" customWidth="1"/>
    <col min="10754" max="10754" width="13.85546875" style="75" customWidth="1"/>
    <col min="10755" max="10755" width="15.140625" style="75" customWidth="1"/>
    <col min="10756" max="10756" width="15.5703125" style="75" customWidth="1"/>
    <col min="10757" max="11008" width="9.140625" style="75" customWidth="1"/>
    <col min="11009" max="11009" width="36.28515625" style="75" bestFit="1" customWidth="1"/>
    <col min="11010" max="11010" width="13.85546875" style="75" customWidth="1"/>
    <col min="11011" max="11011" width="15.140625" style="75" customWidth="1"/>
    <col min="11012" max="11012" width="15.5703125" style="75" customWidth="1"/>
    <col min="11013" max="11264" width="9.140625" style="75" customWidth="1"/>
    <col min="11265" max="11265" width="36.28515625" style="75" bestFit="1" customWidth="1"/>
    <col min="11266" max="11266" width="13.85546875" style="75" customWidth="1"/>
    <col min="11267" max="11267" width="15.140625" style="75" customWidth="1"/>
    <col min="11268" max="11268" width="15.5703125" style="75" customWidth="1"/>
    <col min="11269" max="11520" width="9.140625" style="75" customWidth="1"/>
    <col min="11521" max="11521" width="36.28515625" style="75" bestFit="1" customWidth="1"/>
    <col min="11522" max="11522" width="13.85546875" style="75" customWidth="1"/>
    <col min="11523" max="11523" width="15.140625" style="75" customWidth="1"/>
    <col min="11524" max="11524" width="15.5703125" style="75" customWidth="1"/>
    <col min="11525" max="11776" width="9.140625" style="75" customWidth="1"/>
    <col min="11777" max="11777" width="36.28515625" style="75" bestFit="1" customWidth="1"/>
    <col min="11778" max="11778" width="13.85546875" style="75" customWidth="1"/>
    <col min="11779" max="11779" width="15.140625" style="75" customWidth="1"/>
    <col min="11780" max="11780" width="15.5703125" style="75" customWidth="1"/>
    <col min="11781" max="12032" width="9.140625" style="75" customWidth="1"/>
    <col min="12033" max="12033" width="36.28515625" style="75" bestFit="1" customWidth="1"/>
    <col min="12034" max="12034" width="13.85546875" style="75" customWidth="1"/>
    <col min="12035" max="12035" width="15.140625" style="75" customWidth="1"/>
    <col min="12036" max="12036" width="15.5703125" style="75" customWidth="1"/>
    <col min="12037" max="12288" width="9.140625" style="75" customWidth="1"/>
    <col min="12289" max="12289" width="36.28515625" style="75" bestFit="1" customWidth="1"/>
    <col min="12290" max="12290" width="13.85546875" style="75" customWidth="1"/>
    <col min="12291" max="12291" width="15.140625" style="75" customWidth="1"/>
    <col min="12292" max="12292" width="15.5703125" style="75" customWidth="1"/>
    <col min="12293" max="12544" width="9.140625" style="75" customWidth="1"/>
    <col min="12545" max="12545" width="36.28515625" style="75" bestFit="1" customWidth="1"/>
    <col min="12546" max="12546" width="13.85546875" style="75" customWidth="1"/>
    <col min="12547" max="12547" width="15.140625" style="75" customWidth="1"/>
    <col min="12548" max="12548" width="15.5703125" style="75" customWidth="1"/>
    <col min="12549" max="12800" width="9.140625" style="75" customWidth="1"/>
    <col min="12801" max="12801" width="36.28515625" style="75" bestFit="1" customWidth="1"/>
    <col min="12802" max="12802" width="13.85546875" style="75" customWidth="1"/>
    <col min="12803" max="12803" width="15.140625" style="75" customWidth="1"/>
    <col min="12804" max="12804" width="15.5703125" style="75" customWidth="1"/>
    <col min="12805" max="13056" width="9.140625" style="75" customWidth="1"/>
    <col min="13057" max="13057" width="36.28515625" style="75" bestFit="1" customWidth="1"/>
    <col min="13058" max="13058" width="13.85546875" style="75" customWidth="1"/>
    <col min="13059" max="13059" width="15.140625" style="75" customWidth="1"/>
    <col min="13060" max="13060" width="15.5703125" style="75" customWidth="1"/>
    <col min="13061" max="13312" width="9.140625" style="75" customWidth="1"/>
    <col min="13313" max="13313" width="36.28515625" style="75" bestFit="1" customWidth="1"/>
    <col min="13314" max="13314" width="13.85546875" style="75" customWidth="1"/>
    <col min="13315" max="13315" width="15.140625" style="75" customWidth="1"/>
    <col min="13316" max="13316" width="15.5703125" style="75" customWidth="1"/>
    <col min="13317" max="13568" width="9.140625" style="75" customWidth="1"/>
    <col min="13569" max="13569" width="36.28515625" style="75" bestFit="1" customWidth="1"/>
    <col min="13570" max="13570" width="13.85546875" style="75" customWidth="1"/>
    <col min="13571" max="13571" width="15.140625" style="75" customWidth="1"/>
    <col min="13572" max="13572" width="15.5703125" style="75" customWidth="1"/>
    <col min="13573" max="13824" width="9.140625" style="75" customWidth="1"/>
    <col min="13825" max="13825" width="36.28515625" style="75" bestFit="1" customWidth="1"/>
    <col min="13826" max="13826" width="13.85546875" style="75" customWidth="1"/>
    <col min="13827" max="13827" width="15.140625" style="75" customWidth="1"/>
    <col min="13828" max="13828" width="15.5703125" style="75" customWidth="1"/>
    <col min="13829" max="14080" width="9.140625" style="75" customWidth="1"/>
    <col min="14081" max="14081" width="36.28515625" style="75" bestFit="1" customWidth="1"/>
    <col min="14082" max="14082" width="13.85546875" style="75" customWidth="1"/>
    <col min="14083" max="14083" width="15.140625" style="75" customWidth="1"/>
    <col min="14084" max="14084" width="15.5703125" style="75" customWidth="1"/>
    <col min="14085" max="14336" width="9.140625" style="75" customWidth="1"/>
    <col min="14337" max="14337" width="36.28515625" style="75" bestFit="1" customWidth="1"/>
    <col min="14338" max="14338" width="13.85546875" style="75" customWidth="1"/>
    <col min="14339" max="14339" width="15.140625" style="75" customWidth="1"/>
    <col min="14340" max="14340" width="15.5703125" style="75" customWidth="1"/>
    <col min="14341" max="14592" width="9.140625" style="75" customWidth="1"/>
    <col min="14593" max="14593" width="36.28515625" style="75" bestFit="1" customWidth="1"/>
    <col min="14594" max="14594" width="13.85546875" style="75" customWidth="1"/>
    <col min="14595" max="14595" width="15.140625" style="75" customWidth="1"/>
    <col min="14596" max="14596" width="15.5703125" style="75" customWidth="1"/>
    <col min="14597" max="14848" width="9.140625" style="75" customWidth="1"/>
    <col min="14849" max="14849" width="36.28515625" style="75" bestFit="1" customWidth="1"/>
    <col min="14850" max="14850" width="13.85546875" style="75" customWidth="1"/>
    <col min="14851" max="14851" width="15.140625" style="75" customWidth="1"/>
    <col min="14852" max="14852" width="15.5703125" style="75" customWidth="1"/>
    <col min="14853" max="15104" width="9.140625" style="75" customWidth="1"/>
    <col min="15105" max="15105" width="36.28515625" style="75" bestFit="1" customWidth="1"/>
    <col min="15106" max="15106" width="13.85546875" style="75" customWidth="1"/>
    <col min="15107" max="15107" width="15.140625" style="75" customWidth="1"/>
    <col min="15108" max="15108" width="15.5703125" style="75" customWidth="1"/>
    <col min="15109" max="15360" width="9.140625" style="75" customWidth="1"/>
    <col min="15361" max="15361" width="36.28515625" style="75" bestFit="1" customWidth="1"/>
    <col min="15362" max="15362" width="13.85546875" style="75" customWidth="1"/>
    <col min="15363" max="15363" width="15.140625" style="75" customWidth="1"/>
    <col min="15364" max="15364" width="15.5703125" style="75" customWidth="1"/>
    <col min="15365" max="15616" width="9.140625" style="75" customWidth="1"/>
    <col min="15617" max="15617" width="36.28515625" style="75" bestFit="1" customWidth="1"/>
    <col min="15618" max="15618" width="13.85546875" style="75" customWidth="1"/>
    <col min="15619" max="15619" width="15.140625" style="75" customWidth="1"/>
    <col min="15620" max="15620" width="15.5703125" style="75" customWidth="1"/>
    <col min="15621" max="15872" width="9.140625" style="75" customWidth="1"/>
    <col min="15873" max="15873" width="36.28515625" style="75" bestFit="1" customWidth="1"/>
    <col min="15874" max="15874" width="13.85546875" style="75" customWidth="1"/>
    <col min="15875" max="15875" width="15.140625" style="75" customWidth="1"/>
    <col min="15876" max="15876" width="15.5703125" style="75" customWidth="1"/>
    <col min="15877" max="16128" width="9.140625" style="75" customWidth="1"/>
    <col min="16129" max="16129" width="36.28515625" style="75" bestFit="1" customWidth="1"/>
    <col min="16130" max="16130" width="13.85546875" style="75" customWidth="1"/>
    <col min="16131" max="16131" width="15.140625" style="75" customWidth="1"/>
    <col min="16132" max="16132" width="15.5703125" style="75" customWidth="1"/>
    <col min="16133" max="16384" width="9.140625" style="75" customWidth="1"/>
  </cols>
  <sheetData>
    <row r="1" spans="1:4" s="141" customFormat="1" ht="30" customHeight="1" x14ac:dyDescent="0.25">
      <c r="A1" s="771" t="s">
        <v>874</v>
      </c>
      <c r="B1" s="771"/>
      <c r="C1" s="771"/>
      <c r="D1" s="771"/>
    </row>
    <row r="2" spans="1:4" s="141" customFormat="1" ht="15" customHeight="1" x14ac:dyDescent="0.25">
      <c r="A2" s="772" t="s">
        <v>699</v>
      </c>
      <c r="B2" s="772"/>
      <c r="C2" s="772"/>
      <c r="D2" s="772"/>
    </row>
    <row r="3" spans="1:4" s="141" customFormat="1" ht="15" customHeight="1" x14ac:dyDescent="0.25">
      <c r="A3" s="772" t="s">
        <v>2</v>
      </c>
      <c r="B3" s="772"/>
      <c r="C3" s="772"/>
      <c r="D3" s="772"/>
    </row>
    <row r="4" spans="1:4" s="142" customFormat="1" ht="30" customHeight="1" x14ac:dyDescent="0.25">
      <c r="A4" s="773" t="s">
        <v>3</v>
      </c>
      <c r="B4" s="773"/>
      <c r="C4" s="773"/>
      <c r="D4" s="773"/>
    </row>
    <row r="5" spans="1:4" ht="3.75" customHeight="1" x14ac:dyDescent="0.2">
      <c r="A5" s="290"/>
      <c r="B5" s="226"/>
      <c r="C5" s="52"/>
      <c r="D5" s="52"/>
    </row>
    <row r="6" spans="1:4" ht="30" customHeight="1" x14ac:dyDescent="0.2">
      <c r="A6" s="291"/>
      <c r="B6" s="292" t="s">
        <v>875</v>
      </c>
      <c r="C6" s="293" t="s">
        <v>8</v>
      </c>
      <c r="D6" s="294" t="s">
        <v>700</v>
      </c>
    </row>
    <row r="7" spans="1:4" ht="15" customHeight="1" x14ac:dyDescent="0.2">
      <c r="A7" s="244" t="s">
        <v>701</v>
      </c>
      <c r="B7" s="446">
        <v>6749085.5440500015</v>
      </c>
      <c r="C7" s="446">
        <v>6749085.5440500015</v>
      </c>
      <c r="D7" s="360">
        <v>0.96209731805454857</v>
      </c>
    </row>
    <row r="8" spans="1:4" ht="15" customHeight="1" x14ac:dyDescent="0.2">
      <c r="A8" s="244" t="s">
        <v>702</v>
      </c>
      <c r="B8" s="447">
        <v>242.7294</v>
      </c>
      <c r="C8" s="447">
        <v>242.7294</v>
      </c>
      <c r="D8" s="360">
        <v>3.4601621690640641E-5</v>
      </c>
    </row>
    <row r="9" spans="1:4" ht="15" customHeight="1" x14ac:dyDescent="0.2">
      <c r="A9" s="244" t="s">
        <v>703</v>
      </c>
      <c r="B9" s="446">
        <v>39293.133689999988</v>
      </c>
      <c r="C9" s="446">
        <v>39293.133689999988</v>
      </c>
      <c r="D9" s="360">
        <v>5.6013245489880759E-3</v>
      </c>
    </row>
    <row r="10" spans="1:4" ht="15" customHeight="1" x14ac:dyDescent="0.2">
      <c r="A10" s="244" t="s">
        <v>704</v>
      </c>
      <c r="B10" s="447">
        <v>758.06928000000016</v>
      </c>
      <c r="C10" s="447">
        <v>758.06928000000016</v>
      </c>
      <c r="D10" s="360">
        <v>1.0806448020658537E-4</v>
      </c>
    </row>
    <row r="11" spans="1:4" ht="15" customHeight="1" x14ac:dyDescent="0.2">
      <c r="A11" s="244" t="s">
        <v>705</v>
      </c>
      <c r="B11" s="446">
        <v>73432.229339999991</v>
      </c>
      <c r="C11" s="446">
        <v>73432.229339999991</v>
      </c>
      <c r="D11" s="360">
        <v>1.0467929387717524E-2</v>
      </c>
    </row>
    <row r="12" spans="1:4" ht="15" customHeight="1" x14ac:dyDescent="0.2">
      <c r="A12" s="244" t="s">
        <v>706</v>
      </c>
      <c r="B12" s="447">
        <v>7682.6807899999976</v>
      </c>
      <c r="C12" s="447">
        <v>7682.6807899999976</v>
      </c>
      <c r="D12" s="360">
        <v>1.0951834193366444E-3</v>
      </c>
    </row>
    <row r="13" spans="1:4" ht="15" customHeight="1" x14ac:dyDescent="0.2">
      <c r="A13" s="244" t="s">
        <v>707</v>
      </c>
      <c r="B13" s="446">
        <v>10567.078029999999</v>
      </c>
      <c r="C13" s="446">
        <v>10567.078029999999</v>
      </c>
      <c r="D13" s="360">
        <v>1.5063607307954461E-3</v>
      </c>
    </row>
    <row r="14" spans="1:4" ht="15" customHeight="1" x14ac:dyDescent="0.2">
      <c r="A14" s="244" t="s">
        <v>708</v>
      </c>
      <c r="B14" s="447">
        <v>3097.9749199999997</v>
      </c>
      <c r="C14" s="447">
        <v>3097.9749199999997</v>
      </c>
      <c r="D14" s="360">
        <v>4.4162328992257508E-4</v>
      </c>
    </row>
    <row r="15" spans="1:4" ht="15" customHeight="1" x14ac:dyDescent="0.2">
      <c r="A15" s="244" t="s">
        <v>709</v>
      </c>
      <c r="B15" s="446">
        <v>54408.999790000009</v>
      </c>
      <c r="C15" s="446">
        <v>54408.999790000009</v>
      </c>
      <c r="D15" s="360">
        <v>7.7561252460547694E-3</v>
      </c>
    </row>
    <row r="16" spans="1:4" ht="15" customHeight="1" x14ac:dyDescent="0.2">
      <c r="A16" s="244" t="s">
        <v>710</v>
      </c>
      <c r="B16" s="447">
        <v>22868.858640000006</v>
      </c>
      <c r="C16" s="447">
        <v>22868.858640000006</v>
      </c>
      <c r="D16" s="360">
        <v>3.2600072144454641E-3</v>
      </c>
    </row>
    <row r="17" spans="1:4" ht="15" customHeight="1" x14ac:dyDescent="0.2">
      <c r="A17" s="244" t="s">
        <v>711</v>
      </c>
      <c r="B17" s="446">
        <v>88184.803709999949</v>
      </c>
      <c r="C17" s="446">
        <v>88184.803709999949</v>
      </c>
      <c r="D17" s="360">
        <v>1.2570942031895689E-2</v>
      </c>
    </row>
    <row r="18" spans="1:4" ht="15" customHeight="1" x14ac:dyDescent="0.2">
      <c r="A18" s="609" t="s">
        <v>712</v>
      </c>
      <c r="B18" s="618">
        <v>77087.545110000006</v>
      </c>
      <c r="C18" s="618">
        <v>77087.545110000006</v>
      </c>
      <c r="D18" s="619">
        <v>1.0989002868858965E-2</v>
      </c>
    </row>
    <row r="19" spans="1:4" ht="15" customHeight="1" x14ac:dyDescent="0.2">
      <c r="A19" s="613" t="s">
        <v>713</v>
      </c>
      <c r="B19" s="620">
        <v>7014971.7886100011</v>
      </c>
      <c r="C19" s="620">
        <v>7014971.7886100011</v>
      </c>
      <c r="D19" s="621">
        <v>1</v>
      </c>
    </row>
    <row r="20" spans="1:4" ht="15" customHeight="1" x14ac:dyDescent="0.2">
      <c r="A20" s="609" t="s">
        <v>714</v>
      </c>
      <c r="B20" s="622">
        <v>111737.85814000001</v>
      </c>
      <c r="C20" s="622">
        <v>111737.85814000001</v>
      </c>
      <c r="D20" s="623"/>
    </row>
    <row r="21" spans="1:4" s="156" customFormat="1" ht="15" customHeight="1" thickBot="1" x14ac:dyDescent="0.25">
      <c r="A21" s="448" t="s">
        <v>715</v>
      </c>
      <c r="B21" s="449">
        <v>1</v>
      </c>
      <c r="C21" s="449">
        <v>1</v>
      </c>
      <c r="D21" s="448"/>
    </row>
    <row r="22" spans="1:4" ht="15" customHeight="1" thickTop="1" x14ac:dyDescent="0.2">
      <c r="A22" s="74" t="s">
        <v>716</v>
      </c>
      <c r="B22" s="296"/>
      <c r="C22" s="297"/>
      <c r="D22" s="297"/>
    </row>
    <row r="23" spans="1:4" ht="102.75" customHeight="1" x14ac:dyDescent="0.2">
      <c r="A23" s="800" t="s">
        <v>375</v>
      </c>
      <c r="B23" s="802"/>
      <c r="C23" s="802"/>
      <c r="D23" s="802"/>
    </row>
    <row r="24" spans="1:4" ht="105.75" customHeight="1" x14ac:dyDescent="0.2">
      <c r="A24" s="800" t="s">
        <v>376</v>
      </c>
      <c r="B24" s="801"/>
      <c r="C24" s="801"/>
      <c r="D24" s="801"/>
    </row>
    <row r="25" spans="1:4" ht="15" customHeight="1" x14ac:dyDescent="0.2">
      <c r="A25" s="74" t="s">
        <v>717</v>
      </c>
      <c r="B25" s="298"/>
      <c r="C25" s="74"/>
      <c r="D25" s="74"/>
    </row>
    <row r="26" spans="1:4" ht="15" customHeight="1" x14ac:dyDescent="0.2">
      <c r="A26" s="299"/>
      <c r="B26" s="298"/>
      <c r="C26" s="74"/>
      <c r="D26" s="7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7B6EF-274E-4EFB-8FC9-CE8BE6481FB8}">
  <sheetPr codeName="Hoja34"/>
  <dimension ref="A1:E216"/>
  <sheetViews>
    <sheetView topLeftCell="A97" zoomScale="85" zoomScaleNormal="85" workbookViewId="0">
      <selection activeCell="B9" sqref="B9"/>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94" t="s">
        <v>874</v>
      </c>
      <c r="B1" s="794"/>
      <c r="C1" s="794"/>
      <c r="D1" s="794"/>
    </row>
    <row r="2" spans="1:4" ht="42.75" customHeight="1" x14ac:dyDescent="0.25">
      <c r="A2" s="818" t="s">
        <v>822</v>
      </c>
      <c r="B2" s="818"/>
      <c r="C2" s="818"/>
      <c r="D2" s="818"/>
    </row>
    <row r="3" spans="1:4" ht="18" x14ac:dyDescent="0.25">
      <c r="A3" s="794" t="s">
        <v>2</v>
      </c>
      <c r="B3" s="794"/>
      <c r="C3" s="794"/>
      <c r="D3" s="794"/>
    </row>
    <row r="4" spans="1:4" ht="18" x14ac:dyDescent="0.25">
      <c r="A4" s="795" t="s">
        <v>3</v>
      </c>
      <c r="B4" s="795"/>
      <c r="C4" s="795"/>
      <c r="D4" s="795"/>
    </row>
    <row r="5" spans="1:4" ht="17.25" thickBot="1" x14ac:dyDescent="0.35">
      <c r="A5" s="246"/>
      <c r="B5" s="247"/>
      <c r="C5" s="247"/>
      <c r="D5" s="248"/>
    </row>
    <row r="6" spans="1:4" ht="16.5" thickTop="1" thickBot="1" x14ac:dyDescent="0.3">
      <c r="A6" s="249" t="s">
        <v>823</v>
      </c>
      <c r="B6" s="250" t="s">
        <v>875</v>
      </c>
      <c r="C6" s="251" t="s">
        <v>8</v>
      </c>
      <c r="D6" s="250" t="s">
        <v>824</v>
      </c>
    </row>
    <row r="7" spans="1:4" ht="15.75" thickTop="1" x14ac:dyDescent="0.25">
      <c r="A7" s="252" t="s">
        <v>825</v>
      </c>
      <c r="B7" s="253">
        <v>415435</v>
      </c>
      <c r="C7" s="253">
        <v>415435</v>
      </c>
      <c r="D7" s="32">
        <v>7.283863062250634E-2</v>
      </c>
    </row>
    <row r="8" spans="1:4" x14ac:dyDescent="0.25">
      <c r="A8" s="252" t="s">
        <v>826</v>
      </c>
      <c r="B8" s="253">
        <v>2222878.9797799997</v>
      </c>
      <c r="C8" s="253">
        <v>2222878.9797799997</v>
      </c>
      <c r="D8" s="32">
        <v>0.38973957641202389</v>
      </c>
    </row>
    <row r="9" spans="1:4" x14ac:dyDescent="0.25">
      <c r="A9" s="252" t="s">
        <v>827</v>
      </c>
      <c r="B9" s="253">
        <v>1798117.9075700003</v>
      </c>
      <c r="C9" s="253">
        <v>1798117.9075700003</v>
      </c>
      <c r="D9" s="32">
        <v>0.31526579629835055</v>
      </c>
    </row>
    <row r="10" spans="1:4" x14ac:dyDescent="0.25">
      <c r="A10" s="252" t="s">
        <v>828</v>
      </c>
      <c r="B10" s="253">
        <v>883511.41804000002</v>
      </c>
      <c r="C10" s="253">
        <v>883511.41804000002</v>
      </c>
      <c r="D10" s="32">
        <v>0.15490693328530902</v>
      </c>
    </row>
    <row r="11" spans="1:4" x14ac:dyDescent="0.25">
      <c r="A11" s="252" t="s">
        <v>829</v>
      </c>
      <c r="B11" s="253">
        <v>353982.40519999998</v>
      </c>
      <c r="C11" s="253">
        <v>353982.40519999998</v>
      </c>
      <c r="D11" s="32">
        <v>6.2064086221019332E-2</v>
      </c>
    </row>
    <row r="12" spans="1:4" x14ac:dyDescent="0.25">
      <c r="A12" s="252" t="s">
        <v>830</v>
      </c>
      <c r="B12" s="253">
        <v>28942.508000000002</v>
      </c>
      <c r="C12" s="253">
        <v>28942.508000000002</v>
      </c>
      <c r="D12" s="32">
        <v>5.0745186358899345E-3</v>
      </c>
    </row>
    <row r="13" spans="1:4" x14ac:dyDescent="0.25">
      <c r="A13" s="252" t="s">
        <v>831</v>
      </c>
      <c r="B13" s="253">
        <v>630</v>
      </c>
      <c r="C13" s="253">
        <v>630</v>
      </c>
      <c r="D13" s="32">
        <v>1.1045852490083647E-4</v>
      </c>
    </row>
    <row r="14" spans="1:4" x14ac:dyDescent="0.25">
      <c r="A14" s="252" t="s">
        <v>832</v>
      </c>
      <c r="B14" s="253">
        <v>0</v>
      </c>
      <c r="C14" s="253">
        <v>0</v>
      </c>
      <c r="D14" s="32">
        <v>0</v>
      </c>
    </row>
    <row r="15" spans="1:4" x14ac:dyDescent="0.25">
      <c r="A15" s="252" t="s">
        <v>833</v>
      </c>
      <c r="B15" s="253">
        <v>0</v>
      </c>
      <c r="C15" s="253">
        <v>0</v>
      </c>
      <c r="D15" s="32">
        <v>0</v>
      </c>
    </row>
    <row r="16" spans="1:4" x14ac:dyDescent="0.25">
      <c r="A16" s="252" t="s">
        <v>834</v>
      </c>
      <c r="B16" s="253">
        <v>0</v>
      </c>
      <c r="C16" s="253">
        <v>0</v>
      </c>
      <c r="D16" s="32">
        <v>0</v>
      </c>
    </row>
    <row r="17" spans="1:5" x14ac:dyDescent="0.25">
      <c r="A17" s="252" t="s">
        <v>835</v>
      </c>
      <c r="B17" s="253">
        <v>0</v>
      </c>
      <c r="C17" s="253">
        <v>0</v>
      </c>
      <c r="D17" s="32">
        <v>0</v>
      </c>
    </row>
    <row r="18" spans="1:5" x14ac:dyDescent="0.25">
      <c r="A18" s="252" t="s">
        <v>836</v>
      </c>
      <c r="B18" s="253">
        <v>0</v>
      </c>
      <c r="C18" s="253">
        <v>0</v>
      </c>
      <c r="D18" s="32">
        <v>0</v>
      </c>
    </row>
    <row r="19" spans="1:5" x14ac:dyDescent="0.25">
      <c r="A19" s="252" t="s">
        <v>837</v>
      </c>
      <c r="B19" s="253">
        <v>0</v>
      </c>
      <c r="C19" s="253">
        <v>0</v>
      </c>
      <c r="D19" s="32">
        <v>0</v>
      </c>
    </row>
    <row r="20" spans="1:5" ht="15.75" thickBot="1" x14ac:dyDescent="0.3">
      <c r="A20" s="252" t="s">
        <v>838</v>
      </c>
      <c r="B20" s="253">
        <v>0</v>
      </c>
      <c r="C20" s="253">
        <v>0</v>
      </c>
      <c r="D20" s="32">
        <v>0</v>
      </c>
    </row>
    <row r="21" spans="1:5" ht="16.5" thickTop="1" thickBot="1" x14ac:dyDescent="0.3">
      <c r="A21" s="249" t="s">
        <v>725</v>
      </c>
      <c r="B21" s="254">
        <v>5703498.2185900006</v>
      </c>
      <c r="C21" s="254">
        <v>5703498.2185900006</v>
      </c>
      <c r="D21" s="255">
        <v>1</v>
      </c>
    </row>
    <row r="22" spans="1:5" ht="16.5" thickTop="1" thickBot="1" x14ac:dyDescent="0.3">
      <c r="A22" s="256" t="s">
        <v>839</v>
      </c>
      <c r="B22" s="32">
        <v>1</v>
      </c>
      <c r="C22" s="32">
        <v>1</v>
      </c>
      <c r="D22" s="257"/>
    </row>
    <row r="23" spans="1:5" ht="16.5" thickTop="1" thickBot="1" x14ac:dyDescent="0.3">
      <c r="A23" s="258" t="s">
        <v>840</v>
      </c>
      <c r="B23" s="250" t="s">
        <v>875</v>
      </c>
      <c r="C23" s="251" t="s">
        <v>8</v>
      </c>
      <c r="D23" s="250" t="s">
        <v>700</v>
      </c>
    </row>
    <row r="24" spans="1:5" ht="15.75" thickTop="1" x14ac:dyDescent="0.25">
      <c r="A24" s="252" t="s">
        <v>825</v>
      </c>
      <c r="B24" s="253">
        <v>174</v>
      </c>
      <c r="C24" s="253">
        <v>174</v>
      </c>
      <c r="D24" s="32">
        <v>1.0358178675010358E-4</v>
      </c>
      <c r="E24" s="259"/>
    </row>
    <row r="25" spans="1:5" x14ac:dyDescent="0.25">
      <c r="A25" s="252" t="s">
        <v>826</v>
      </c>
      <c r="B25" s="253">
        <v>550</v>
      </c>
      <c r="C25" s="253">
        <v>550</v>
      </c>
      <c r="D25" s="32">
        <v>3.274136937503274E-4</v>
      </c>
      <c r="E25" s="259"/>
    </row>
    <row r="26" spans="1:5" x14ac:dyDescent="0.25">
      <c r="A26" s="252" t="s">
        <v>827</v>
      </c>
      <c r="B26" s="253">
        <v>895</v>
      </c>
      <c r="C26" s="253">
        <v>895</v>
      </c>
      <c r="D26" s="32">
        <v>5.3279137437553276E-4</v>
      </c>
      <c r="E26" s="259"/>
    </row>
    <row r="27" spans="1:5" x14ac:dyDescent="0.25">
      <c r="A27" s="252" t="s">
        <v>828</v>
      </c>
      <c r="B27" s="253">
        <v>1134</v>
      </c>
      <c r="C27" s="253">
        <v>1134</v>
      </c>
      <c r="D27" s="32">
        <v>6.7506750675067507E-4</v>
      </c>
      <c r="E27" s="259"/>
    </row>
    <row r="28" spans="1:5" x14ac:dyDescent="0.25">
      <c r="A28" s="252" t="s">
        <v>829</v>
      </c>
      <c r="B28" s="253">
        <v>1458</v>
      </c>
      <c r="C28" s="253">
        <v>1458</v>
      </c>
      <c r="D28" s="32">
        <v>8.6794393725086799E-4</v>
      </c>
      <c r="E28" s="259"/>
    </row>
    <row r="29" spans="1:5" x14ac:dyDescent="0.25">
      <c r="A29" s="252" t="s">
        <v>830</v>
      </c>
      <c r="B29" s="253">
        <v>2538</v>
      </c>
      <c r="C29" s="253">
        <v>2538</v>
      </c>
      <c r="D29" s="32">
        <v>1.5108653722515108E-3</v>
      </c>
      <c r="E29" s="259"/>
    </row>
    <row r="30" spans="1:5" x14ac:dyDescent="0.25">
      <c r="A30" s="252" t="s">
        <v>831</v>
      </c>
      <c r="B30" s="253">
        <v>3094</v>
      </c>
      <c r="C30" s="253">
        <v>3094</v>
      </c>
      <c r="D30" s="32">
        <v>1.8418508517518419E-3</v>
      </c>
      <c r="E30" s="259"/>
    </row>
    <row r="31" spans="1:5" x14ac:dyDescent="0.25">
      <c r="A31" s="252" t="s">
        <v>832</v>
      </c>
      <c r="B31" s="253">
        <v>4052</v>
      </c>
      <c r="C31" s="253">
        <v>4052</v>
      </c>
      <c r="D31" s="32">
        <v>2.412145976502412E-3</v>
      </c>
      <c r="E31" s="259"/>
    </row>
    <row r="32" spans="1:5" x14ac:dyDescent="0.25">
      <c r="A32" s="252" t="s">
        <v>833</v>
      </c>
      <c r="B32" s="253">
        <v>3807</v>
      </c>
      <c r="C32" s="253">
        <v>3807</v>
      </c>
      <c r="D32" s="32">
        <v>2.2662980583772665E-3</v>
      </c>
      <c r="E32" s="259"/>
    </row>
    <row r="33" spans="1:5" x14ac:dyDescent="0.25">
      <c r="A33" s="252" t="s">
        <v>834</v>
      </c>
      <c r="B33" s="253">
        <v>8116</v>
      </c>
      <c r="C33" s="253">
        <v>8116</v>
      </c>
      <c r="D33" s="32">
        <v>4.8314355245048313E-3</v>
      </c>
      <c r="E33" s="259"/>
    </row>
    <row r="34" spans="1:5" x14ac:dyDescent="0.25">
      <c r="A34" s="252" t="s">
        <v>835</v>
      </c>
      <c r="B34" s="253">
        <v>20796</v>
      </c>
      <c r="C34" s="253">
        <v>20796</v>
      </c>
      <c r="D34" s="32">
        <v>1.2379809409512379E-2</v>
      </c>
      <c r="E34" s="259"/>
    </row>
    <row r="35" spans="1:5" x14ac:dyDescent="0.25">
      <c r="A35" s="252" t="s">
        <v>836</v>
      </c>
      <c r="B35" s="253">
        <v>83188</v>
      </c>
      <c r="C35" s="253">
        <v>83188</v>
      </c>
      <c r="D35" s="32">
        <v>4.9521618828549524E-2</v>
      </c>
      <c r="E35" s="259"/>
    </row>
    <row r="36" spans="1:5" x14ac:dyDescent="0.25">
      <c r="A36" s="252" t="s">
        <v>837</v>
      </c>
      <c r="B36" s="253">
        <v>53401</v>
      </c>
      <c r="C36" s="253">
        <v>53401</v>
      </c>
      <c r="D36" s="32">
        <v>3.1789488472656786E-2</v>
      </c>
      <c r="E36" s="259"/>
    </row>
    <row r="37" spans="1:5" ht="15.75" thickBot="1" x14ac:dyDescent="0.3">
      <c r="A37" s="252" t="s">
        <v>838</v>
      </c>
      <c r="B37" s="253">
        <v>1496629</v>
      </c>
      <c r="C37" s="253">
        <v>1496629</v>
      </c>
      <c r="D37" s="32">
        <v>0.89093968920701594</v>
      </c>
      <c r="E37" s="259"/>
    </row>
    <row r="38" spans="1:5" ht="16.5" thickTop="1" thickBot="1" x14ac:dyDescent="0.3">
      <c r="A38" s="249" t="s">
        <v>725</v>
      </c>
      <c r="B38" s="254">
        <v>1679832</v>
      </c>
      <c r="C38" s="254">
        <v>1679832</v>
      </c>
      <c r="D38" s="255">
        <v>1</v>
      </c>
      <c r="E38" s="259"/>
    </row>
    <row r="39" spans="1:5" ht="15.75" thickTop="1" x14ac:dyDescent="0.25">
      <c r="A39" s="256" t="s">
        <v>839</v>
      </c>
      <c r="B39" s="32">
        <v>1</v>
      </c>
      <c r="C39" s="32">
        <v>1</v>
      </c>
      <c r="D39" s="260"/>
    </row>
    <row r="40" spans="1:5" ht="16.5" thickBot="1" x14ac:dyDescent="0.3">
      <c r="A40" s="261"/>
      <c r="B40" s="262"/>
      <c r="C40" s="264"/>
      <c r="D40" s="264"/>
    </row>
    <row r="41" spans="1:5" ht="19.5" customHeight="1" thickTop="1" x14ac:dyDescent="0.25">
      <c r="A41" s="796" t="s">
        <v>841</v>
      </c>
      <c r="B41" s="797"/>
      <c r="C41" s="797"/>
      <c r="D41" s="797"/>
    </row>
    <row r="42" spans="1:5" x14ac:dyDescent="0.25">
      <c r="A42" s="265"/>
      <c r="B42" s="266"/>
      <c r="C42" s="268"/>
      <c r="D42" s="269"/>
    </row>
    <row r="43" spans="1:5" x14ac:dyDescent="0.25">
      <c r="A43" s="265"/>
      <c r="B43" s="266"/>
      <c r="C43" s="268"/>
      <c r="D43" s="269"/>
    </row>
    <row r="44" spans="1:5" ht="18" x14ac:dyDescent="0.25">
      <c r="A44" s="794" t="s">
        <v>874</v>
      </c>
      <c r="B44" s="794"/>
      <c r="C44" s="794"/>
      <c r="D44" s="794"/>
    </row>
    <row r="45" spans="1:5" ht="29.25" customHeight="1" x14ac:dyDescent="0.25">
      <c r="A45" s="818" t="s">
        <v>842</v>
      </c>
      <c r="B45" s="818"/>
      <c r="C45" s="818"/>
      <c r="D45" s="818"/>
    </row>
    <row r="46" spans="1:5" ht="18" x14ac:dyDescent="0.25">
      <c r="A46" s="794" t="s">
        <v>2</v>
      </c>
      <c r="B46" s="794"/>
      <c r="C46" s="794"/>
      <c r="D46" s="794"/>
    </row>
    <row r="47" spans="1:5" ht="27" customHeight="1" x14ac:dyDescent="0.25">
      <c r="A47" s="795" t="s">
        <v>3</v>
      </c>
      <c r="B47" s="795"/>
      <c r="C47" s="795"/>
      <c r="D47" s="795"/>
    </row>
    <row r="48" spans="1:5" ht="15.75" thickBot="1" x14ac:dyDescent="0.3">
      <c r="A48" s="270"/>
      <c r="B48" s="271"/>
      <c r="C48" s="271"/>
      <c r="D48" s="248"/>
    </row>
    <row r="49" spans="1:5" ht="16.5" thickTop="1" thickBot="1" x14ac:dyDescent="0.3">
      <c r="A49" s="250" t="s">
        <v>823</v>
      </c>
      <c r="B49" s="250" t="s">
        <v>875</v>
      </c>
      <c r="C49" s="251" t="s">
        <v>8</v>
      </c>
      <c r="D49" s="250" t="s">
        <v>824</v>
      </c>
    </row>
    <row r="50" spans="1:5" ht="15.75" thickTop="1" x14ac:dyDescent="0.25">
      <c r="A50" s="252" t="s">
        <v>825</v>
      </c>
      <c r="B50" s="253">
        <v>0</v>
      </c>
      <c r="C50" s="253">
        <v>0</v>
      </c>
      <c r="D50" s="32">
        <v>0</v>
      </c>
      <c r="E50" s="259"/>
    </row>
    <row r="51" spans="1:5" x14ac:dyDescent="0.25">
      <c r="A51" s="252" t="s">
        <v>826</v>
      </c>
      <c r="B51" s="253">
        <v>0</v>
      </c>
      <c r="C51" s="253">
        <v>0</v>
      </c>
      <c r="D51" s="32">
        <v>0</v>
      </c>
      <c r="E51" s="259"/>
    </row>
    <row r="52" spans="1:5" x14ac:dyDescent="0.25">
      <c r="A52" s="252" t="s">
        <v>827</v>
      </c>
      <c r="B52" s="253">
        <v>0</v>
      </c>
      <c r="C52" s="253">
        <v>0</v>
      </c>
      <c r="D52" s="32">
        <v>0</v>
      </c>
      <c r="E52" s="259"/>
    </row>
    <row r="53" spans="1:5" x14ac:dyDescent="0.25">
      <c r="A53" s="252" t="s">
        <v>828</v>
      </c>
      <c r="B53" s="253">
        <v>0</v>
      </c>
      <c r="C53" s="253">
        <v>0</v>
      </c>
      <c r="D53" s="32">
        <v>0</v>
      </c>
      <c r="E53" s="259"/>
    </row>
    <row r="54" spans="1:5" x14ac:dyDescent="0.25">
      <c r="A54" s="252" t="s">
        <v>829</v>
      </c>
      <c r="B54" s="253">
        <v>0</v>
      </c>
      <c r="C54" s="253">
        <v>0</v>
      </c>
      <c r="D54" s="32">
        <v>0</v>
      </c>
      <c r="E54" s="259"/>
    </row>
    <row r="55" spans="1:5" x14ac:dyDescent="0.25">
      <c r="A55" s="252" t="s">
        <v>830</v>
      </c>
      <c r="B55" s="253">
        <v>0</v>
      </c>
      <c r="C55" s="253">
        <v>0</v>
      </c>
      <c r="D55" s="32">
        <v>0</v>
      </c>
      <c r="E55" s="259"/>
    </row>
    <row r="56" spans="1:5" x14ac:dyDescent="0.25">
      <c r="A56" s="252" t="s">
        <v>831</v>
      </c>
      <c r="B56" s="253">
        <v>0</v>
      </c>
      <c r="C56" s="253">
        <v>0</v>
      </c>
      <c r="D56" s="32">
        <v>0</v>
      </c>
      <c r="E56" s="259"/>
    </row>
    <row r="57" spans="1:5" x14ac:dyDescent="0.25">
      <c r="A57" s="252" t="s">
        <v>832</v>
      </c>
      <c r="B57" s="253">
        <v>0</v>
      </c>
      <c r="C57" s="253">
        <v>0</v>
      </c>
      <c r="D57" s="32">
        <v>0</v>
      </c>
      <c r="E57" s="259"/>
    </row>
    <row r="58" spans="1:5" x14ac:dyDescent="0.25">
      <c r="A58" s="252" t="s">
        <v>833</v>
      </c>
      <c r="B58" s="253">
        <v>0</v>
      </c>
      <c r="C58" s="253">
        <v>0</v>
      </c>
      <c r="D58" s="32">
        <v>0</v>
      </c>
      <c r="E58" s="259"/>
    </row>
    <row r="59" spans="1:5" x14ac:dyDescent="0.25">
      <c r="A59" s="252" t="s">
        <v>834</v>
      </c>
      <c r="B59" s="253">
        <v>0</v>
      </c>
      <c r="C59" s="253">
        <v>0</v>
      </c>
      <c r="D59" s="32">
        <v>0</v>
      </c>
      <c r="E59" s="259"/>
    </row>
    <row r="60" spans="1:5" x14ac:dyDescent="0.25">
      <c r="A60" s="252" t="s">
        <v>835</v>
      </c>
      <c r="B60" s="253">
        <v>0</v>
      </c>
      <c r="C60" s="253">
        <v>0</v>
      </c>
      <c r="D60" s="32">
        <v>0</v>
      </c>
      <c r="E60" s="259"/>
    </row>
    <row r="61" spans="1:5" x14ac:dyDescent="0.25">
      <c r="A61" s="252" t="s">
        <v>836</v>
      </c>
      <c r="B61" s="253">
        <v>0</v>
      </c>
      <c r="C61" s="253">
        <v>0</v>
      </c>
      <c r="D61" s="32">
        <v>0</v>
      </c>
      <c r="E61" s="259"/>
    </row>
    <row r="62" spans="1:5" x14ac:dyDescent="0.25">
      <c r="A62" s="252" t="s">
        <v>837</v>
      </c>
      <c r="B62" s="253">
        <v>0</v>
      </c>
      <c r="C62" s="253">
        <v>0</v>
      </c>
      <c r="D62" s="32">
        <v>0</v>
      </c>
      <c r="E62" s="259"/>
    </row>
    <row r="63" spans="1:5" ht="15.75" thickBot="1" x14ac:dyDescent="0.3">
      <c r="A63" s="252" t="s">
        <v>838</v>
      </c>
      <c r="B63" s="253">
        <v>0</v>
      </c>
      <c r="C63" s="253">
        <v>0</v>
      </c>
      <c r="D63" s="32">
        <v>0</v>
      </c>
      <c r="E63" s="259"/>
    </row>
    <row r="64" spans="1:5" ht="16.5" thickTop="1" thickBot="1" x14ac:dyDescent="0.3">
      <c r="A64" s="249" t="s">
        <v>725</v>
      </c>
      <c r="B64" s="254">
        <v>0</v>
      </c>
      <c r="C64" s="254">
        <v>0</v>
      </c>
      <c r="D64" s="255">
        <v>0</v>
      </c>
      <c r="E64" s="259"/>
    </row>
    <row r="65" spans="1:5" ht="16.5" thickTop="1" thickBot="1" x14ac:dyDescent="0.3">
      <c r="A65" s="256" t="s">
        <v>839</v>
      </c>
      <c r="B65" s="32">
        <v>0</v>
      </c>
      <c r="C65" s="32">
        <v>0</v>
      </c>
      <c r="D65" s="257"/>
    </row>
    <row r="66" spans="1:5" ht="16.5" thickTop="1" thickBot="1" x14ac:dyDescent="0.3">
      <c r="A66" s="250" t="s">
        <v>843</v>
      </c>
      <c r="B66" s="250" t="s">
        <v>875</v>
      </c>
      <c r="C66" s="251" t="s">
        <v>8</v>
      </c>
      <c r="D66" s="250" t="s">
        <v>700</v>
      </c>
    </row>
    <row r="67" spans="1:5" ht="15.75" thickTop="1" x14ac:dyDescent="0.25">
      <c r="A67" s="252" t="s">
        <v>825</v>
      </c>
      <c r="B67" s="253">
        <v>0</v>
      </c>
      <c r="C67" s="253">
        <v>0</v>
      </c>
      <c r="D67" s="32">
        <v>0</v>
      </c>
      <c r="E67" s="259"/>
    </row>
    <row r="68" spans="1:5" x14ac:dyDescent="0.25">
      <c r="A68" s="252" t="s">
        <v>826</v>
      </c>
      <c r="B68" s="253">
        <v>0</v>
      </c>
      <c r="C68" s="253">
        <v>0</v>
      </c>
      <c r="D68" s="32">
        <v>0</v>
      </c>
      <c r="E68" s="259"/>
    </row>
    <row r="69" spans="1:5" x14ac:dyDescent="0.25">
      <c r="A69" s="252" t="s">
        <v>827</v>
      </c>
      <c r="B69" s="253">
        <v>0</v>
      </c>
      <c r="C69" s="253">
        <v>0</v>
      </c>
      <c r="D69" s="32">
        <v>0</v>
      </c>
      <c r="E69" s="259"/>
    </row>
    <row r="70" spans="1:5" x14ac:dyDescent="0.25">
      <c r="A70" s="252" t="s">
        <v>828</v>
      </c>
      <c r="B70" s="253">
        <v>0</v>
      </c>
      <c r="C70" s="253">
        <v>0</v>
      </c>
      <c r="D70" s="32">
        <v>0</v>
      </c>
      <c r="E70" s="259"/>
    </row>
    <row r="71" spans="1:5" x14ac:dyDescent="0.25">
      <c r="A71" s="252" t="s">
        <v>829</v>
      </c>
      <c r="B71" s="253">
        <v>0</v>
      </c>
      <c r="C71" s="253">
        <v>0</v>
      </c>
      <c r="D71" s="32">
        <v>0</v>
      </c>
      <c r="E71" s="259"/>
    </row>
    <row r="72" spans="1:5" x14ac:dyDescent="0.25">
      <c r="A72" s="252" t="s">
        <v>830</v>
      </c>
      <c r="B72" s="253">
        <v>0</v>
      </c>
      <c r="C72" s="253">
        <v>0</v>
      </c>
      <c r="D72" s="32">
        <v>0</v>
      </c>
      <c r="E72" s="259"/>
    </row>
    <row r="73" spans="1:5" x14ac:dyDescent="0.25">
      <c r="A73" s="252" t="s">
        <v>831</v>
      </c>
      <c r="B73" s="253">
        <v>0</v>
      </c>
      <c r="C73" s="253">
        <v>0</v>
      </c>
      <c r="D73" s="32">
        <v>0</v>
      </c>
      <c r="E73" s="259"/>
    </row>
    <row r="74" spans="1:5" x14ac:dyDescent="0.25">
      <c r="A74" s="252" t="s">
        <v>832</v>
      </c>
      <c r="B74" s="253">
        <v>0</v>
      </c>
      <c r="C74" s="253">
        <v>0</v>
      </c>
      <c r="D74" s="32">
        <v>0</v>
      </c>
      <c r="E74" s="259"/>
    </row>
    <row r="75" spans="1:5" x14ac:dyDescent="0.25">
      <c r="A75" s="252" t="s">
        <v>833</v>
      </c>
      <c r="B75" s="253">
        <v>0</v>
      </c>
      <c r="C75" s="253">
        <v>0</v>
      </c>
      <c r="D75" s="32">
        <v>0</v>
      </c>
      <c r="E75" s="259"/>
    </row>
    <row r="76" spans="1:5" x14ac:dyDescent="0.25">
      <c r="A76" s="252" t="s">
        <v>834</v>
      </c>
      <c r="B76" s="253">
        <v>0</v>
      </c>
      <c r="C76" s="253">
        <v>0</v>
      </c>
      <c r="D76" s="32">
        <v>0</v>
      </c>
      <c r="E76" s="259"/>
    </row>
    <row r="77" spans="1:5" x14ac:dyDescent="0.25">
      <c r="A77" s="252" t="s">
        <v>835</v>
      </c>
      <c r="B77" s="253">
        <v>0</v>
      </c>
      <c r="C77" s="253">
        <v>0</v>
      </c>
      <c r="D77" s="32">
        <v>0</v>
      </c>
      <c r="E77" s="259"/>
    </row>
    <row r="78" spans="1:5" x14ac:dyDescent="0.25">
      <c r="A78" s="252" t="s">
        <v>836</v>
      </c>
      <c r="B78" s="253">
        <v>0</v>
      </c>
      <c r="C78" s="253">
        <v>0</v>
      </c>
      <c r="D78" s="32">
        <v>0</v>
      </c>
      <c r="E78" s="259"/>
    </row>
    <row r="79" spans="1:5" x14ac:dyDescent="0.25">
      <c r="A79" s="252" t="s">
        <v>837</v>
      </c>
      <c r="B79" s="253">
        <v>0</v>
      </c>
      <c r="C79" s="253">
        <v>0</v>
      </c>
      <c r="D79" s="32">
        <v>0</v>
      </c>
      <c r="E79" s="259"/>
    </row>
    <row r="80" spans="1:5" ht="15.75" thickBot="1" x14ac:dyDescent="0.3">
      <c r="A80" s="252" t="s">
        <v>838</v>
      </c>
      <c r="B80" s="253">
        <v>0</v>
      </c>
      <c r="C80" s="253">
        <v>0</v>
      </c>
      <c r="D80" s="32">
        <v>0</v>
      </c>
      <c r="E80" s="259"/>
    </row>
    <row r="81" spans="1:4" ht="16.5" thickTop="1" thickBot="1" x14ac:dyDescent="0.3">
      <c r="A81" s="249" t="s">
        <v>725</v>
      </c>
      <c r="B81" s="254">
        <v>0</v>
      </c>
      <c r="C81" s="254">
        <v>0</v>
      </c>
      <c r="D81" s="255">
        <v>0</v>
      </c>
    </row>
    <row r="82" spans="1:4" ht="15.75" thickTop="1" x14ac:dyDescent="0.25">
      <c r="A82" s="256" t="s">
        <v>839</v>
      </c>
      <c r="B82" s="32">
        <v>0</v>
      </c>
      <c r="C82" s="32">
        <v>0</v>
      </c>
      <c r="D82" s="260"/>
    </row>
    <row r="83" spans="1:4" ht="16.5" thickBot="1" x14ac:dyDescent="0.3">
      <c r="A83" s="262"/>
      <c r="B83" s="262"/>
      <c r="C83" s="264"/>
      <c r="D83" s="264"/>
    </row>
    <row r="84" spans="1:4" ht="15.75" customHeight="1" thickTop="1" x14ac:dyDescent="0.25">
      <c r="A84" t="s">
        <v>844</v>
      </c>
      <c r="B84" s="266"/>
      <c r="C84" s="268"/>
      <c r="D84" s="269"/>
    </row>
    <row r="85" spans="1:4" x14ac:dyDescent="0.25">
      <c r="A85" s="265"/>
      <c r="B85" s="266"/>
      <c r="C85" s="268"/>
      <c r="D85" s="269"/>
    </row>
    <row r="86" spans="1:4" x14ac:dyDescent="0.25">
      <c r="A86" s="265"/>
      <c r="B86" s="266"/>
      <c r="C86" s="268"/>
      <c r="D86" s="269"/>
    </row>
    <row r="87" spans="1:4" ht="18" x14ac:dyDescent="0.25">
      <c r="A87" s="794" t="s">
        <v>874</v>
      </c>
      <c r="B87" s="794"/>
      <c r="C87" s="794"/>
      <c r="D87" s="794"/>
    </row>
    <row r="88" spans="1:4" ht="18" x14ac:dyDescent="0.25">
      <c r="A88" s="794" t="s">
        <v>845</v>
      </c>
      <c r="B88" s="794"/>
      <c r="C88" s="794"/>
      <c r="D88" s="794"/>
    </row>
    <row r="89" spans="1:4" ht="18" x14ac:dyDescent="0.25">
      <c r="A89" s="794" t="s">
        <v>2</v>
      </c>
      <c r="B89" s="794"/>
      <c r="C89" s="794"/>
      <c r="D89" s="794"/>
    </row>
    <row r="90" spans="1:4" ht="18" x14ac:dyDescent="0.25">
      <c r="A90" s="795" t="s">
        <v>3</v>
      </c>
      <c r="B90" s="795"/>
      <c r="C90" s="795"/>
      <c r="D90" s="795"/>
    </row>
    <row r="91" spans="1:4" ht="15.75" thickBot="1" x14ac:dyDescent="0.3">
      <c r="A91" s="270"/>
      <c r="B91" s="271"/>
      <c r="C91" s="271"/>
      <c r="D91" s="248"/>
    </row>
    <row r="92" spans="1:4" ht="16.5" thickTop="1" thickBot="1" x14ac:dyDescent="0.3">
      <c r="A92" s="250" t="s">
        <v>823</v>
      </c>
      <c r="B92" s="250" t="s">
        <v>875</v>
      </c>
      <c r="C92" s="251" t="s">
        <v>8</v>
      </c>
      <c r="D92" s="250" t="s">
        <v>824</v>
      </c>
    </row>
    <row r="93" spans="1:4" ht="15.75" thickTop="1" x14ac:dyDescent="0.25">
      <c r="A93" s="252" t="s">
        <v>825</v>
      </c>
      <c r="B93" s="253">
        <v>0</v>
      </c>
      <c r="C93" s="253">
        <v>0</v>
      </c>
      <c r="D93" s="32">
        <v>0</v>
      </c>
    </row>
    <row r="94" spans="1:4" x14ac:dyDescent="0.25">
      <c r="A94" s="252" t="s">
        <v>826</v>
      </c>
      <c r="B94" s="253">
        <v>0</v>
      </c>
      <c r="C94" s="253">
        <v>0</v>
      </c>
      <c r="D94" s="32">
        <v>0</v>
      </c>
    </row>
    <row r="95" spans="1:4" x14ac:dyDescent="0.25">
      <c r="A95" s="252" t="s">
        <v>827</v>
      </c>
      <c r="B95" s="253">
        <v>0</v>
      </c>
      <c r="C95" s="253">
        <v>0</v>
      </c>
      <c r="D95" s="32">
        <v>0</v>
      </c>
    </row>
    <row r="96" spans="1:4" x14ac:dyDescent="0.25">
      <c r="A96" s="252" t="s">
        <v>828</v>
      </c>
      <c r="B96" s="253">
        <v>0</v>
      </c>
      <c r="C96" s="253">
        <v>0</v>
      </c>
      <c r="D96" s="32">
        <v>0</v>
      </c>
    </row>
    <row r="97" spans="1:4" x14ac:dyDescent="0.25">
      <c r="A97" s="252" t="s">
        <v>829</v>
      </c>
      <c r="B97" s="253">
        <v>0</v>
      </c>
      <c r="C97" s="253">
        <v>0</v>
      </c>
      <c r="D97" s="32">
        <v>0</v>
      </c>
    </row>
    <row r="98" spans="1:4" x14ac:dyDescent="0.25">
      <c r="A98" s="252" t="s">
        <v>830</v>
      </c>
      <c r="B98" s="253">
        <v>0</v>
      </c>
      <c r="C98" s="253">
        <v>0</v>
      </c>
      <c r="D98" s="32">
        <v>0</v>
      </c>
    </row>
    <row r="99" spans="1:4" x14ac:dyDescent="0.25">
      <c r="A99" s="252" t="s">
        <v>831</v>
      </c>
      <c r="B99" s="253">
        <v>0</v>
      </c>
      <c r="C99" s="253">
        <v>0</v>
      </c>
      <c r="D99" s="32">
        <v>0</v>
      </c>
    </row>
    <row r="100" spans="1:4" x14ac:dyDescent="0.25">
      <c r="A100" s="252" t="s">
        <v>832</v>
      </c>
      <c r="B100" s="253">
        <v>0</v>
      </c>
      <c r="C100" s="253">
        <v>0</v>
      </c>
      <c r="D100" s="32">
        <v>0</v>
      </c>
    </row>
    <row r="101" spans="1:4" x14ac:dyDescent="0.25">
      <c r="A101" s="252" t="s">
        <v>833</v>
      </c>
      <c r="B101" s="253">
        <v>0</v>
      </c>
      <c r="C101" s="253">
        <v>0</v>
      </c>
      <c r="D101" s="32">
        <v>0</v>
      </c>
    </row>
    <row r="102" spans="1:4" x14ac:dyDescent="0.25">
      <c r="A102" s="252" t="s">
        <v>834</v>
      </c>
      <c r="B102" s="253">
        <v>0</v>
      </c>
      <c r="C102" s="253">
        <v>0</v>
      </c>
      <c r="D102" s="32">
        <v>0</v>
      </c>
    </row>
    <row r="103" spans="1:4" x14ac:dyDescent="0.25">
      <c r="A103" s="252" t="s">
        <v>835</v>
      </c>
      <c r="B103" s="253">
        <v>0</v>
      </c>
      <c r="C103" s="253">
        <v>0</v>
      </c>
      <c r="D103" s="32">
        <v>0</v>
      </c>
    </row>
    <row r="104" spans="1:4" x14ac:dyDescent="0.25">
      <c r="A104" s="252" t="s">
        <v>836</v>
      </c>
      <c r="B104" s="253">
        <v>0</v>
      </c>
      <c r="C104" s="253">
        <v>0</v>
      </c>
      <c r="D104" s="32">
        <v>0</v>
      </c>
    </row>
    <row r="105" spans="1:4" x14ac:dyDescent="0.25">
      <c r="A105" s="252" t="s">
        <v>837</v>
      </c>
      <c r="B105" s="253">
        <v>0</v>
      </c>
      <c r="C105" s="253">
        <v>0</v>
      </c>
      <c r="D105" s="32">
        <v>0</v>
      </c>
    </row>
    <row r="106" spans="1:4" ht="15.75" thickBot="1" x14ac:dyDescent="0.3">
      <c r="A106" s="252" t="s">
        <v>838</v>
      </c>
      <c r="B106" s="253">
        <v>0</v>
      </c>
      <c r="C106" s="253">
        <v>0</v>
      </c>
      <c r="D106" s="32">
        <v>0</v>
      </c>
    </row>
    <row r="107" spans="1:4" ht="16.5" thickTop="1" thickBot="1" x14ac:dyDescent="0.3">
      <c r="A107" s="249" t="s">
        <v>725</v>
      </c>
      <c r="B107" s="254">
        <v>0</v>
      </c>
      <c r="C107" s="254">
        <v>0</v>
      </c>
      <c r="D107" s="255">
        <v>0</v>
      </c>
    </row>
    <row r="108" spans="1:4" ht="16.5" thickTop="1" thickBot="1" x14ac:dyDescent="0.3">
      <c r="A108" s="256" t="s">
        <v>839</v>
      </c>
      <c r="B108" s="32">
        <v>0</v>
      </c>
      <c r="C108" s="32">
        <v>0</v>
      </c>
      <c r="D108" s="257"/>
    </row>
    <row r="109" spans="1:4" ht="16.5" thickTop="1" thickBot="1" x14ac:dyDescent="0.3">
      <c r="A109" s="250" t="s">
        <v>843</v>
      </c>
      <c r="B109" s="250" t="s">
        <v>875</v>
      </c>
      <c r="C109" s="251" t="s">
        <v>8</v>
      </c>
      <c r="D109" s="250" t="s">
        <v>700</v>
      </c>
    </row>
    <row r="110" spans="1:4" ht="15.75" thickTop="1" x14ac:dyDescent="0.25">
      <c r="A110" s="252" t="s">
        <v>825</v>
      </c>
      <c r="B110" s="253">
        <v>0</v>
      </c>
      <c r="C110" s="253">
        <v>0</v>
      </c>
      <c r="D110" s="32">
        <v>0</v>
      </c>
    </row>
    <row r="111" spans="1:4" x14ac:dyDescent="0.25">
      <c r="A111" s="252" t="s">
        <v>826</v>
      </c>
      <c r="B111" s="253">
        <v>0</v>
      </c>
      <c r="C111" s="253">
        <v>0</v>
      </c>
      <c r="D111" s="32">
        <v>0</v>
      </c>
    </row>
    <row r="112" spans="1:4" x14ac:dyDescent="0.25">
      <c r="A112" s="252" t="s">
        <v>827</v>
      </c>
      <c r="B112" s="253">
        <v>0</v>
      </c>
      <c r="C112" s="253">
        <v>0</v>
      </c>
      <c r="D112" s="32">
        <v>0</v>
      </c>
    </row>
    <row r="113" spans="1:4" x14ac:dyDescent="0.25">
      <c r="A113" s="252" t="s">
        <v>828</v>
      </c>
      <c r="B113" s="253">
        <v>0</v>
      </c>
      <c r="C113" s="253">
        <v>0</v>
      </c>
      <c r="D113" s="32">
        <v>0</v>
      </c>
    </row>
    <row r="114" spans="1:4" x14ac:dyDescent="0.25">
      <c r="A114" s="252" t="s">
        <v>829</v>
      </c>
      <c r="B114" s="253">
        <v>0</v>
      </c>
      <c r="C114" s="253">
        <v>0</v>
      </c>
      <c r="D114" s="32">
        <v>0</v>
      </c>
    </row>
    <row r="115" spans="1:4" x14ac:dyDescent="0.25">
      <c r="A115" s="252" t="s">
        <v>830</v>
      </c>
      <c r="B115" s="253">
        <v>0</v>
      </c>
      <c r="C115" s="253">
        <v>0</v>
      </c>
      <c r="D115" s="32">
        <v>0</v>
      </c>
    </row>
    <row r="116" spans="1:4" x14ac:dyDescent="0.25">
      <c r="A116" s="252" t="s">
        <v>831</v>
      </c>
      <c r="B116" s="253">
        <v>0</v>
      </c>
      <c r="C116" s="253">
        <v>0</v>
      </c>
      <c r="D116" s="32">
        <v>0</v>
      </c>
    </row>
    <row r="117" spans="1:4" x14ac:dyDescent="0.25">
      <c r="A117" s="252" t="s">
        <v>832</v>
      </c>
      <c r="B117" s="253">
        <v>0</v>
      </c>
      <c r="C117" s="253">
        <v>0</v>
      </c>
      <c r="D117" s="32">
        <v>0</v>
      </c>
    </row>
    <row r="118" spans="1:4" x14ac:dyDescent="0.25">
      <c r="A118" s="252" t="s">
        <v>833</v>
      </c>
      <c r="B118" s="253">
        <v>0</v>
      </c>
      <c r="C118" s="253">
        <v>0</v>
      </c>
      <c r="D118" s="32">
        <v>0</v>
      </c>
    </row>
    <row r="119" spans="1:4" x14ac:dyDescent="0.25">
      <c r="A119" s="252" t="s">
        <v>834</v>
      </c>
      <c r="B119" s="253">
        <v>0</v>
      </c>
      <c r="C119" s="253">
        <v>0</v>
      </c>
      <c r="D119" s="32">
        <v>0</v>
      </c>
    </row>
    <row r="120" spans="1:4" x14ac:dyDescent="0.25">
      <c r="A120" s="252" t="s">
        <v>835</v>
      </c>
      <c r="B120" s="253">
        <v>0</v>
      </c>
      <c r="C120" s="253">
        <v>0</v>
      </c>
      <c r="D120" s="32">
        <v>0</v>
      </c>
    </row>
    <row r="121" spans="1:4" x14ac:dyDescent="0.25">
      <c r="A121" s="252" t="s">
        <v>836</v>
      </c>
      <c r="B121" s="253">
        <v>0</v>
      </c>
      <c r="C121" s="253">
        <v>0</v>
      </c>
      <c r="D121" s="32">
        <v>0</v>
      </c>
    </row>
    <row r="122" spans="1:4" x14ac:dyDescent="0.25">
      <c r="A122" s="252" t="s">
        <v>837</v>
      </c>
      <c r="B122" s="253">
        <v>0</v>
      </c>
      <c r="C122" s="253">
        <v>0</v>
      </c>
      <c r="D122" s="32">
        <v>0</v>
      </c>
    </row>
    <row r="123" spans="1:4" ht="15.75" thickBot="1" x14ac:dyDescent="0.3">
      <c r="A123" s="252" t="s">
        <v>838</v>
      </c>
      <c r="B123" s="253">
        <v>0</v>
      </c>
      <c r="C123" s="253">
        <v>0</v>
      </c>
      <c r="D123" s="32">
        <v>0</v>
      </c>
    </row>
    <row r="124" spans="1:4" ht="16.5" thickTop="1" thickBot="1" x14ac:dyDescent="0.3">
      <c r="A124" s="249" t="s">
        <v>725</v>
      </c>
      <c r="B124" s="254">
        <v>0</v>
      </c>
      <c r="C124" s="254">
        <v>0</v>
      </c>
      <c r="D124" s="255">
        <v>0</v>
      </c>
    </row>
    <row r="125" spans="1:4" ht="15.75" thickTop="1" x14ac:dyDescent="0.25">
      <c r="A125" s="256" t="s">
        <v>839</v>
      </c>
      <c r="B125" s="32">
        <v>0</v>
      </c>
      <c r="C125" s="32">
        <v>0</v>
      </c>
      <c r="D125" s="260"/>
    </row>
    <row r="126" spans="1:4" ht="16.5" thickBot="1" x14ac:dyDescent="0.3">
      <c r="A126" s="261"/>
      <c r="B126" s="262"/>
      <c r="C126" s="264"/>
      <c r="D126" s="264"/>
    </row>
    <row r="127" spans="1:4" ht="15.75" thickTop="1" x14ac:dyDescent="0.25">
      <c r="A127" s="274" t="s">
        <v>846</v>
      </c>
      <c r="B127" s="266"/>
      <c r="C127" s="268"/>
      <c r="D127" s="269"/>
    </row>
    <row r="128" spans="1:4" x14ac:dyDescent="0.25">
      <c r="A128" s="265"/>
      <c r="B128" s="266"/>
      <c r="C128" s="268"/>
      <c r="D128" s="269"/>
    </row>
    <row r="129" spans="1:5" x14ac:dyDescent="0.25">
      <c r="A129" s="265"/>
      <c r="B129" s="266"/>
      <c r="C129" s="268"/>
      <c r="D129" s="269"/>
    </row>
    <row r="130" spans="1:5" ht="18" x14ac:dyDescent="0.25">
      <c r="A130" s="794" t="s">
        <v>874</v>
      </c>
      <c r="B130" s="794"/>
      <c r="C130" s="794"/>
      <c r="D130" s="794"/>
    </row>
    <row r="131" spans="1:5" ht="18" x14ac:dyDescent="0.25">
      <c r="A131" s="794" t="s">
        <v>847</v>
      </c>
      <c r="B131" s="794"/>
      <c r="C131" s="794"/>
      <c r="D131" s="794"/>
    </row>
    <row r="132" spans="1:5" ht="18" x14ac:dyDescent="0.25">
      <c r="A132" s="794" t="s">
        <v>2</v>
      </c>
      <c r="B132" s="794"/>
      <c r="C132" s="794"/>
      <c r="D132" s="794"/>
    </row>
    <row r="133" spans="1:5" ht="18" x14ac:dyDescent="0.25">
      <c r="A133" s="795" t="s">
        <v>3</v>
      </c>
      <c r="B133" s="795"/>
      <c r="C133" s="795"/>
      <c r="D133" s="795"/>
    </row>
    <row r="134" spans="1:5" ht="15.75" thickBot="1" x14ac:dyDescent="0.3">
      <c r="A134" s="270"/>
      <c r="B134" s="271"/>
      <c r="C134" s="271"/>
      <c r="D134" s="248"/>
    </row>
    <row r="135" spans="1:5" ht="16.5" thickTop="1" thickBot="1" x14ac:dyDescent="0.3">
      <c r="A135" s="250" t="s">
        <v>823</v>
      </c>
      <c r="B135" s="250" t="s">
        <v>875</v>
      </c>
      <c r="C135" s="251" t="s">
        <v>8</v>
      </c>
      <c r="D135" s="275" t="s">
        <v>824</v>
      </c>
    </row>
    <row r="136" spans="1:5" ht="15.75" thickTop="1" x14ac:dyDescent="0.25">
      <c r="A136" s="252" t="s">
        <v>825</v>
      </c>
      <c r="B136" s="253">
        <v>415435</v>
      </c>
      <c r="C136" s="253">
        <v>415435</v>
      </c>
      <c r="D136" s="32">
        <v>7.283863062250634E-2</v>
      </c>
      <c r="E136" s="259"/>
    </row>
    <row r="137" spans="1:5" x14ac:dyDescent="0.25">
      <c r="A137" s="252" t="s">
        <v>826</v>
      </c>
      <c r="B137" s="253">
        <v>2222878.9797799997</v>
      </c>
      <c r="C137" s="253">
        <v>2222878.9797799997</v>
      </c>
      <c r="D137" s="32">
        <v>0.38973957641202389</v>
      </c>
      <c r="E137" s="259"/>
    </row>
    <row r="138" spans="1:5" x14ac:dyDescent="0.25">
      <c r="A138" s="252" t="s">
        <v>827</v>
      </c>
      <c r="B138" s="253">
        <v>1798117.9075700003</v>
      </c>
      <c r="C138" s="253">
        <v>1798117.9075700003</v>
      </c>
      <c r="D138" s="32">
        <v>0.31526579629835055</v>
      </c>
      <c r="E138" s="259"/>
    </row>
    <row r="139" spans="1:5" x14ac:dyDescent="0.25">
      <c r="A139" s="252" t="s">
        <v>828</v>
      </c>
      <c r="B139" s="253">
        <v>883511.41804000002</v>
      </c>
      <c r="C139" s="253">
        <v>883511.41804000002</v>
      </c>
      <c r="D139" s="32">
        <v>0.15490693328530902</v>
      </c>
      <c r="E139" s="259"/>
    </row>
    <row r="140" spans="1:5" x14ac:dyDescent="0.25">
      <c r="A140" s="252" t="s">
        <v>829</v>
      </c>
      <c r="B140" s="253">
        <v>353982.40519999998</v>
      </c>
      <c r="C140" s="253">
        <v>353982.40519999998</v>
      </c>
      <c r="D140" s="32">
        <v>6.2064086221019332E-2</v>
      </c>
      <c r="E140" s="259"/>
    </row>
    <row r="141" spans="1:5" x14ac:dyDescent="0.25">
      <c r="A141" s="252" t="s">
        <v>830</v>
      </c>
      <c r="B141" s="253">
        <v>28942.508000000002</v>
      </c>
      <c r="C141" s="253">
        <v>28942.508000000002</v>
      </c>
      <c r="D141" s="32">
        <v>5.0745186358899345E-3</v>
      </c>
      <c r="E141" s="259"/>
    </row>
    <row r="142" spans="1:5" x14ac:dyDescent="0.25">
      <c r="A142" s="252" t="s">
        <v>831</v>
      </c>
      <c r="B142" s="253">
        <v>630</v>
      </c>
      <c r="C142" s="253">
        <v>630</v>
      </c>
      <c r="D142" s="32">
        <v>1.1045852490083647E-4</v>
      </c>
      <c r="E142" s="259"/>
    </row>
    <row r="143" spans="1:5" x14ac:dyDescent="0.25">
      <c r="A143" s="252" t="s">
        <v>832</v>
      </c>
      <c r="B143" s="253">
        <v>0</v>
      </c>
      <c r="C143" s="253">
        <v>0</v>
      </c>
      <c r="D143" s="32">
        <v>0</v>
      </c>
      <c r="E143" s="259"/>
    </row>
    <row r="144" spans="1:5" x14ac:dyDescent="0.25">
      <c r="A144" s="252" t="s">
        <v>833</v>
      </c>
      <c r="B144" s="253">
        <v>0</v>
      </c>
      <c r="C144" s="253">
        <v>0</v>
      </c>
      <c r="D144" s="32">
        <v>0</v>
      </c>
      <c r="E144" s="259"/>
    </row>
    <row r="145" spans="1:5" x14ac:dyDescent="0.25">
      <c r="A145" s="252" t="s">
        <v>834</v>
      </c>
      <c r="B145" s="253">
        <v>0</v>
      </c>
      <c r="C145" s="253">
        <v>0</v>
      </c>
      <c r="D145" s="32">
        <v>0</v>
      </c>
      <c r="E145" s="259"/>
    </row>
    <row r="146" spans="1:5" x14ac:dyDescent="0.25">
      <c r="A146" s="252" t="s">
        <v>835</v>
      </c>
      <c r="B146" s="253">
        <v>0</v>
      </c>
      <c r="C146" s="253">
        <v>0</v>
      </c>
      <c r="D146" s="32">
        <v>0</v>
      </c>
      <c r="E146" s="259"/>
    </row>
    <row r="147" spans="1:5" x14ac:dyDescent="0.25">
      <c r="A147" s="252" t="s">
        <v>836</v>
      </c>
      <c r="B147" s="253">
        <v>0</v>
      </c>
      <c r="C147" s="253">
        <v>0</v>
      </c>
      <c r="D147" s="32">
        <v>0</v>
      </c>
      <c r="E147" s="259"/>
    </row>
    <row r="148" spans="1:5" x14ac:dyDescent="0.25">
      <c r="A148" s="252" t="s">
        <v>837</v>
      </c>
      <c r="B148" s="253">
        <v>0</v>
      </c>
      <c r="C148" s="253">
        <v>0</v>
      </c>
      <c r="D148" s="32">
        <v>0</v>
      </c>
      <c r="E148" s="259"/>
    </row>
    <row r="149" spans="1:5" ht="15.75" thickBot="1" x14ac:dyDescent="0.3">
      <c r="A149" s="252" t="s">
        <v>838</v>
      </c>
      <c r="B149" s="253">
        <v>0</v>
      </c>
      <c r="C149" s="253">
        <v>0</v>
      </c>
      <c r="D149" s="32">
        <v>0</v>
      </c>
      <c r="E149" s="259"/>
    </row>
    <row r="150" spans="1:5" ht="16.5" thickTop="1" thickBot="1" x14ac:dyDescent="0.3">
      <c r="A150" s="249" t="s">
        <v>725</v>
      </c>
      <c r="B150" s="254">
        <v>5703498.2185900006</v>
      </c>
      <c r="C150" s="254">
        <v>5703498.2185900006</v>
      </c>
      <c r="D150" s="255">
        <v>1</v>
      </c>
      <c r="E150" s="259"/>
    </row>
    <row r="151" spans="1:5" ht="16.5" thickTop="1" thickBot="1" x14ac:dyDescent="0.3">
      <c r="A151" s="256" t="s">
        <v>839</v>
      </c>
      <c r="B151" s="32">
        <v>1</v>
      </c>
      <c r="C151" s="32">
        <v>1</v>
      </c>
      <c r="D151" s="260"/>
    </row>
    <row r="152" spans="1:5" ht="16.5" thickTop="1" thickBot="1" x14ac:dyDescent="0.3">
      <c r="A152" s="250" t="s">
        <v>843</v>
      </c>
      <c r="B152" s="250" t="s">
        <v>875</v>
      </c>
      <c r="C152" s="251" t="s">
        <v>8</v>
      </c>
      <c r="D152" s="275" t="s">
        <v>700</v>
      </c>
    </row>
    <row r="153" spans="1:5" ht="15.75" thickTop="1" x14ac:dyDescent="0.25">
      <c r="A153" s="252" t="s">
        <v>825</v>
      </c>
      <c r="B153" s="253">
        <v>21</v>
      </c>
      <c r="C153" s="253">
        <v>21</v>
      </c>
      <c r="D153" s="32">
        <v>1.4726507713884993E-2</v>
      </c>
      <c r="E153" s="259"/>
    </row>
    <row r="154" spans="1:5" x14ac:dyDescent="0.25">
      <c r="A154" s="252" t="s">
        <v>826</v>
      </c>
      <c r="B154" s="253">
        <v>238</v>
      </c>
      <c r="C154" s="253">
        <v>238</v>
      </c>
      <c r="D154" s="32">
        <v>0.16690042075736325</v>
      </c>
      <c r="E154" s="259"/>
    </row>
    <row r="155" spans="1:5" x14ac:dyDescent="0.25">
      <c r="A155" s="252" t="s">
        <v>827</v>
      </c>
      <c r="B155" s="253">
        <v>363</v>
      </c>
      <c r="C155" s="253">
        <v>363</v>
      </c>
      <c r="D155" s="32">
        <v>0.25455820476858343</v>
      </c>
      <c r="E155" s="259"/>
    </row>
    <row r="156" spans="1:5" x14ac:dyDescent="0.25">
      <c r="A156" s="252" t="s">
        <v>828</v>
      </c>
      <c r="B156" s="253">
        <v>413</v>
      </c>
      <c r="C156" s="253">
        <v>413</v>
      </c>
      <c r="D156" s="32">
        <v>0.28962131837307153</v>
      </c>
      <c r="E156" s="259"/>
    </row>
    <row r="157" spans="1:5" x14ac:dyDescent="0.25">
      <c r="A157" s="252" t="s">
        <v>829</v>
      </c>
      <c r="B157" s="253">
        <v>336</v>
      </c>
      <c r="C157" s="253">
        <v>336</v>
      </c>
      <c r="D157" s="32">
        <v>0.23562412342215988</v>
      </c>
      <c r="E157" s="259"/>
    </row>
    <row r="158" spans="1:5" x14ac:dyDescent="0.25">
      <c r="A158" s="252" t="s">
        <v>830</v>
      </c>
      <c r="B158" s="253">
        <v>53</v>
      </c>
      <c r="C158" s="253">
        <v>53</v>
      </c>
      <c r="D158" s="32">
        <v>3.7166900420757362E-2</v>
      </c>
      <c r="E158" s="259"/>
    </row>
    <row r="159" spans="1:5" x14ac:dyDescent="0.25">
      <c r="A159" s="252" t="s">
        <v>831</v>
      </c>
      <c r="B159" s="253">
        <v>2</v>
      </c>
      <c r="C159" s="253">
        <v>2</v>
      </c>
      <c r="D159" s="32">
        <v>1.4025245441795231E-3</v>
      </c>
      <c r="E159" s="259"/>
    </row>
    <row r="160" spans="1:5" x14ac:dyDescent="0.25">
      <c r="A160" s="252" t="s">
        <v>832</v>
      </c>
      <c r="B160" s="253">
        <v>0</v>
      </c>
      <c r="C160" s="253">
        <v>0</v>
      </c>
      <c r="D160" s="32">
        <v>0</v>
      </c>
      <c r="E160" s="259"/>
    </row>
    <row r="161" spans="1:5" x14ac:dyDescent="0.25">
      <c r="A161" s="252" t="s">
        <v>833</v>
      </c>
      <c r="B161" s="253">
        <v>0</v>
      </c>
      <c r="C161" s="253">
        <v>0</v>
      </c>
      <c r="D161" s="32">
        <v>0</v>
      </c>
      <c r="E161" s="259"/>
    </row>
    <row r="162" spans="1:5" x14ac:dyDescent="0.25">
      <c r="A162" s="252" t="s">
        <v>834</v>
      </c>
      <c r="B162" s="253">
        <v>0</v>
      </c>
      <c r="C162" s="253">
        <v>0</v>
      </c>
      <c r="D162" s="32">
        <v>0</v>
      </c>
      <c r="E162" s="259"/>
    </row>
    <row r="163" spans="1:5" x14ac:dyDescent="0.25">
      <c r="A163" s="252" t="s">
        <v>835</v>
      </c>
      <c r="B163" s="253">
        <v>0</v>
      </c>
      <c r="C163" s="253">
        <v>0</v>
      </c>
      <c r="D163" s="32">
        <v>0</v>
      </c>
      <c r="E163" s="259"/>
    </row>
    <row r="164" spans="1:5" x14ac:dyDescent="0.25">
      <c r="A164" s="252" t="s">
        <v>836</v>
      </c>
      <c r="B164" s="253">
        <v>0</v>
      </c>
      <c r="C164" s="253">
        <v>0</v>
      </c>
      <c r="D164" s="32">
        <v>0</v>
      </c>
      <c r="E164" s="259"/>
    </row>
    <row r="165" spans="1:5" x14ac:dyDescent="0.25">
      <c r="A165" s="252" t="s">
        <v>837</v>
      </c>
      <c r="B165" s="253">
        <v>0</v>
      </c>
      <c r="C165" s="253">
        <v>0</v>
      </c>
      <c r="D165" s="32">
        <v>0</v>
      </c>
      <c r="E165" s="259"/>
    </row>
    <row r="166" spans="1:5" ht="15.75" thickBot="1" x14ac:dyDescent="0.3">
      <c r="A166" s="252" t="s">
        <v>838</v>
      </c>
      <c r="B166" s="253">
        <v>0</v>
      </c>
      <c r="C166" s="253">
        <v>0</v>
      </c>
      <c r="D166" s="32">
        <v>0</v>
      </c>
      <c r="E166" s="259"/>
    </row>
    <row r="167" spans="1:5" ht="16.5" thickTop="1" thickBot="1" x14ac:dyDescent="0.3">
      <c r="A167" s="249" t="s">
        <v>725</v>
      </c>
      <c r="B167" s="254">
        <v>1426</v>
      </c>
      <c r="C167" s="254">
        <v>1426</v>
      </c>
      <c r="D167" s="255">
        <v>1</v>
      </c>
      <c r="E167" s="259"/>
    </row>
    <row r="168" spans="1:5" ht="15.75" thickTop="1" x14ac:dyDescent="0.25">
      <c r="A168" s="256" t="s">
        <v>839</v>
      </c>
      <c r="B168" s="32">
        <v>1</v>
      </c>
      <c r="C168" s="32">
        <v>1</v>
      </c>
      <c r="D168" s="260"/>
    </row>
    <row r="169" spans="1:5" ht="16.5" thickBot="1" x14ac:dyDescent="0.3">
      <c r="A169" s="261"/>
      <c r="B169" s="262"/>
      <c r="C169" s="264"/>
      <c r="D169" s="264"/>
    </row>
    <row r="170" spans="1:5" ht="15.75" thickTop="1" x14ac:dyDescent="0.25">
      <c r="A170" s="276" t="s">
        <v>848</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794" t="s">
        <v>874</v>
      </c>
      <c r="B174" s="794"/>
      <c r="C174" s="794"/>
      <c r="D174" s="794"/>
    </row>
    <row r="175" spans="1:5" ht="18" x14ac:dyDescent="0.25">
      <c r="A175" s="794" t="s">
        <v>849</v>
      </c>
      <c r="B175" s="794"/>
      <c r="C175" s="794"/>
      <c r="D175" s="794"/>
    </row>
    <row r="176" spans="1:5" ht="18" x14ac:dyDescent="0.25">
      <c r="A176" s="794" t="s">
        <v>2</v>
      </c>
      <c r="B176" s="794"/>
      <c r="C176" s="794"/>
      <c r="D176" s="794"/>
    </row>
    <row r="177" spans="1:5" ht="18" x14ac:dyDescent="0.25">
      <c r="A177" s="795" t="s">
        <v>3</v>
      </c>
      <c r="B177" s="795"/>
      <c r="C177" s="795"/>
      <c r="D177" s="795"/>
    </row>
    <row r="178" spans="1:5" ht="15.75" thickBot="1" x14ac:dyDescent="0.3">
      <c r="A178" s="270"/>
      <c r="B178" s="271"/>
      <c r="C178" s="271"/>
      <c r="D178" s="248"/>
    </row>
    <row r="179" spans="1:5" ht="16.5" thickTop="1" thickBot="1" x14ac:dyDescent="0.3">
      <c r="A179" s="250" t="s">
        <v>823</v>
      </c>
      <c r="B179" s="250" t="s">
        <v>875</v>
      </c>
      <c r="C179" s="251" t="s">
        <v>8</v>
      </c>
      <c r="D179" s="250" t="s">
        <v>824</v>
      </c>
    </row>
    <row r="180" spans="1:5" ht="15.75" thickTop="1" x14ac:dyDescent="0.25">
      <c r="A180" s="252" t="s">
        <v>825</v>
      </c>
      <c r="B180" s="253">
        <v>0</v>
      </c>
      <c r="C180" s="253">
        <v>0</v>
      </c>
      <c r="D180" s="32">
        <v>0</v>
      </c>
      <c r="E180" s="259"/>
    </row>
    <row r="181" spans="1:5" x14ac:dyDescent="0.25">
      <c r="A181" s="252" t="s">
        <v>826</v>
      </c>
      <c r="B181" s="253">
        <v>0</v>
      </c>
      <c r="C181" s="253">
        <v>0</v>
      </c>
      <c r="D181" s="32">
        <v>0</v>
      </c>
      <c r="E181" s="259"/>
    </row>
    <row r="182" spans="1:5" x14ac:dyDescent="0.25">
      <c r="A182" s="252" t="s">
        <v>827</v>
      </c>
      <c r="B182" s="253">
        <v>0</v>
      </c>
      <c r="C182" s="253">
        <v>0</v>
      </c>
      <c r="D182" s="32">
        <v>0</v>
      </c>
      <c r="E182" s="259"/>
    </row>
    <row r="183" spans="1:5" x14ac:dyDescent="0.25">
      <c r="A183" s="252" t="s">
        <v>828</v>
      </c>
      <c r="B183" s="253">
        <v>0</v>
      </c>
      <c r="C183" s="253">
        <v>0</v>
      </c>
      <c r="D183" s="32">
        <v>0</v>
      </c>
      <c r="E183" s="259"/>
    </row>
    <row r="184" spans="1:5" x14ac:dyDescent="0.25">
      <c r="A184" s="252" t="s">
        <v>829</v>
      </c>
      <c r="B184" s="253">
        <v>0</v>
      </c>
      <c r="C184" s="253">
        <v>0</v>
      </c>
      <c r="D184" s="32">
        <v>0</v>
      </c>
      <c r="E184" s="259"/>
    </row>
    <row r="185" spans="1:5" x14ac:dyDescent="0.25">
      <c r="A185" s="252" t="s">
        <v>830</v>
      </c>
      <c r="B185" s="253">
        <v>0</v>
      </c>
      <c r="C185" s="253">
        <v>0</v>
      </c>
      <c r="D185" s="32">
        <v>0</v>
      </c>
      <c r="E185" s="259"/>
    </row>
    <row r="186" spans="1:5" x14ac:dyDescent="0.25">
      <c r="A186" s="252" t="s">
        <v>831</v>
      </c>
      <c r="B186" s="253">
        <v>0</v>
      </c>
      <c r="C186" s="253">
        <v>0</v>
      </c>
      <c r="D186" s="32">
        <v>0</v>
      </c>
      <c r="E186" s="259"/>
    </row>
    <row r="187" spans="1:5" x14ac:dyDescent="0.25">
      <c r="A187" s="252" t="s">
        <v>832</v>
      </c>
      <c r="B187" s="253">
        <v>0</v>
      </c>
      <c r="C187" s="253">
        <v>0</v>
      </c>
      <c r="D187" s="32">
        <v>0</v>
      </c>
      <c r="E187" s="259"/>
    </row>
    <row r="188" spans="1:5" x14ac:dyDescent="0.25">
      <c r="A188" s="252" t="s">
        <v>833</v>
      </c>
      <c r="B188" s="253">
        <v>0</v>
      </c>
      <c r="C188" s="253">
        <v>0</v>
      </c>
      <c r="D188" s="32">
        <v>0</v>
      </c>
      <c r="E188" s="259"/>
    </row>
    <row r="189" spans="1:5" x14ac:dyDescent="0.25">
      <c r="A189" s="252" t="s">
        <v>834</v>
      </c>
      <c r="B189" s="253">
        <v>0</v>
      </c>
      <c r="C189" s="253">
        <v>0</v>
      </c>
      <c r="D189" s="32">
        <v>0</v>
      </c>
      <c r="E189" s="259"/>
    </row>
    <row r="190" spans="1:5" x14ac:dyDescent="0.25">
      <c r="A190" s="252" t="s">
        <v>835</v>
      </c>
      <c r="B190" s="253">
        <v>0</v>
      </c>
      <c r="C190" s="253">
        <v>0</v>
      </c>
      <c r="D190" s="32">
        <v>0</v>
      </c>
      <c r="E190" s="259"/>
    </row>
    <row r="191" spans="1:5" x14ac:dyDescent="0.25">
      <c r="A191" s="252" t="s">
        <v>836</v>
      </c>
      <c r="B191" s="253">
        <v>0</v>
      </c>
      <c r="C191" s="253">
        <v>0</v>
      </c>
      <c r="D191" s="32">
        <v>0</v>
      </c>
      <c r="E191" s="259"/>
    </row>
    <row r="192" spans="1:5" x14ac:dyDescent="0.25">
      <c r="A192" s="252" t="s">
        <v>837</v>
      </c>
      <c r="B192" s="253">
        <v>0</v>
      </c>
      <c r="C192" s="253">
        <v>0</v>
      </c>
      <c r="D192" s="32">
        <v>0</v>
      </c>
      <c r="E192" s="259"/>
    </row>
    <row r="193" spans="1:5" ht="15.75" thickBot="1" x14ac:dyDescent="0.3">
      <c r="A193" s="252" t="s">
        <v>838</v>
      </c>
      <c r="B193" s="253">
        <v>0</v>
      </c>
      <c r="C193" s="253">
        <v>0</v>
      </c>
      <c r="D193" s="32">
        <v>0</v>
      </c>
      <c r="E193" s="259"/>
    </row>
    <row r="194" spans="1:5" ht="16.5" thickTop="1" thickBot="1" x14ac:dyDescent="0.3">
      <c r="A194" s="249" t="s">
        <v>725</v>
      </c>
      <c r="B194" s="254">
        <v>0</v>
      </c>
      <c r="C194" s="254">
        <v>0</v>
      </c>
      <c r="D194" s="255">
        <v>0</v>
      </c>
      <c r="E194" s="259"/>
    </row>
    <row r="195" spans="1:5" ht="16.5" thickTop="1" thickBot="1" x14ac:dyDescent="0.3">
      <c r="A195" s="256" t="s">
        <v>839</v>
      </c>
      <c r="B195" s="32">
        <v>0</v>
      </c>
      <c r="C195" s="32">
        <v>0</v>
      </c>
      <c r="D195" s="257"/>
    </row>
    <row r="196" spans="1:5" ht="16.5" thickTop="1" thickBot="1" x14ac:dyDescent="0.3">
      <c r="A196" s="250" t="s">
        <v>843</v>
      </c>
      <c r="B196" s="250" t="s">
        <v>875</v>
      </c>
      <c r="C196" s="251" t="s">
        <v>8</v>
      </c>
      <c r="D196" s="250" t="s">
        <v>700</v>
      </c>
    </row>
    <row r="197" spans="1:5" ht="15.75" thickTop="1" x14ac:dyDescent="0.25">
      <c r="A197" s="252" t="s">
        <v>825</v>
      </c>
      <c r="B197" s="253">
        <v>0</v>
      </c>
      <c r="C197" s="253">
        <v>0</v>
      </c>
      <c r="D197" s="32">
        <v>0</v>
      </c>
    </row>
    <row r="198" spans="1:5" x14ac:dyDescent="0.25">
      <c r="A198" s="252" t="s">
        <v>826</v>
      </c>
      <c r="B198" s="253">
        <v>0</v>
      </c>
      <c r="C198" s="253">
        <v>0</v>
      </c>
      <c r="D198" s="32">
        <v>0</v>
      </c>
    </row>
    <row r="199" spans="1:5" x14ac:dyDescent="0.25">
      <c r="A199" s="252" t="s">
        <v>827</v>
      </c>
      <c r="B199" s="253">
        <v>0</v>
      </c>
      <c r="C199" s="253">
        <v>0</v>
      </c>
      <c r="D199" s="32">
        <v>0</v>
      </c>
    </row>
    <row r="200" spans="1:5" x14ac:dyDescent="0.25">
      <c r="A200" s="252" t="s">
        <v>828</v>
      </c>
      <c r="B200" s="253">
        <v>0</v>
      </c>
      <c r="C200" s="253">
        <v>0</v>
      </c>
      <c r="D200" s="32">
        <v>0</v>
      </c>
    </row>
    <row r="201" spans="1:5" x14ac:dyDescent="0.25">
      <c r="A201" s="252" t="s">
        <v>829</v>
      </c>
      <c r="B201" s="253">
        <v>0</v>
      </c>
      <c r="C201" s="253">
        <v>0</v>
      </c>
      <c r="D201" s="32">
        <v>0</v>
      </c>
    </row>
    <row r="202" spans="1:5" x14ac:dyDescent="0.25">
      <c r="A202" s="252" t="s">
        <v>830</v>
      </c>
      <c r="B202" s="253">
        <v>0</v>
      </c>
      <c r="C202" s="253">
        <v>0</v>
      </c>
      <c r="D202" s="32">
        <v>0</v>
      </c>
    </row>
    <row r="203" spans="1:5" x14ac:dyDescent="0.25">
      <c r="A203" s="252" t="s">
        <v>831</v>
      </c>
      <c r="B203" s="253">
        <v>0</v>
      </c>
      <c r="C203" s="253">
        <v>0</v>
      </c>
      <c r="D203" s="32">
        <v>0</v>
      </c>
    </row>
    <row r="204" spans="1:5" x14ac:dyDescent="0.25">
      <c r="A204" s="252" t="s">
        <v>832</v>
      </c>
      <c r="B204" s="253">
        <v>0</v>
      </c>
      <c r="C204" s="253">
        <v>0</v>
      </c>
      <c r="D204" s="32">
        <v>0</v>
      </c>
    </row>
    <row r="205" spans="1:5" x14ac:dyDescent="0.25">
      <c r="A205" s="252" t="s">
        <v>833</v>
      </c>
      <c r="B205" s="253">
        <v>0</v>
      </c>
      <c r="C205" s="253">
        <v>0</v>
      </c>
      <c r="D205" s="32">
        <v>0</v>
      </c>
    </row>
    <row r="206" spans="1:5" x14ac:dyDescent="0.25">
      <c r="A206" s="252" t="s">
        <v>834</v>
      </c>
      <c r="B206" s="253">
        <v>0</v>
      </c>
      <c r="C206" s="253">
        <v>0</v>
      </c>
      <c r="D206" s="32">
        <v>0</v>
      </c>
    </row>
    <row r="207" spans="1:5" x14ac:dyDescent="0.25">
      <c r="A207" s="252" t="s">
        <v>835</v>
      </c>
      <c r="B207" s="253">
        <v>0</v>
      </c>
      <c r="C207" s="253">
        <v>0</v>
      </c>
      <c r="D207" s="32">
        <v>0</v>
      </c>
    </row>
    <row r="208" spans="1:5" x14ac:dyDescent="0.25">
      <c r="A208" s="252" t="s">
        <v>836</v>
      </c>
      <c r="B208" s="253">
        <v>0</v>
      </c>
      <c r="C208" s="253">
        <v>0</v>
      </c>
      <c r="D208" s="32">
        <v>0</v>
      </c>
    </row>
    <row r="209" spans="1:4" x14ac:dyDescent="0.25">
      <c r="A209" s="252" t="s">
        <v>837</v>
      </c>
      <c r="B209" s="253">
        <v>0</v>
      </c>
      <c r="C209" s="253">
        <v>0</v>
      </c>
      <c r="D209" s="32">
        <v>0</v>
      </c>
    </row>
    <row r="210" spans="1:4" ht="15.75" thickBot="1" x14ac:dyDescent="0.3">
      <c r="A210" s="252" t="s">
        <v>838</v>
      </c>
      <c r="B210" s="253">
        <v>0</v>
      </c>
      <c r="C210" s="253">
        <v>0</v>
      </c>
      <c r="D210" s="32">
        <v>0</v>
      </c>
    </row>
    <row r="211" spans="1:4" ht="16.5" thickTop="1" thickBot="1" x14ac:dyDescent="0.3">
      <c r="A211" s="249" t="s">
        <v>725</v>
      </c>
      <c r="B211" s="254">
        <v>0</v>
      </c>
      <c r="C211" s="254">
        <v>0</v>
      </c>
      <c r="D211" s="255">
        <v>0</v>
      </c>
    </row>
    <row r="212" spans="1:4" ht="15.75" thickTop="1" x14ac:dyDescent="0.25">
      <c r="A212" s="256" t="s">
        <v>839</v>
      </c>
      <c r="B212" s="32">
        <v>0</v>
      </c>
      <c r="C212" s="32">
        <v>0</v>
      </c>
      <c r="D212" s="260"/>
    </row>
    <row r="213" spans="1:4" ht="6.75" customHeight="1" thickBot="1" x14ac:dyDescent="0.3">
      <c r="A213" s="261"/>
      <c r="B213" s="262"/>
      <c r="C213" s="264"/>
      <c r="D213" s="264"/>
    </row>
    <row r="214" spans="1:4" ht="15.75" thickTop="1" x14ac:dyDescent="0.25">
      <c r="A214" s="276" t="s">
        <v>850</v>
      </c>
      <c r="B214" s="266"/>
      <c r="C214" s="268"/>
      <c r="D214" s="269"/>
    </row>
    <row r="215" spans="1:4" x14ac:dyDescent="0.25">
      <c r="A215" s="265"/>
      <c r="B215" s="266"/>
      <c r="C215" s="268"/>
      <c r="D215" s="269"/>
    </row>
    <row r="216" spans="1:4" x14ac:dyDescent="0.25">
      <c r="A216" s="265"/>
      <c r="B216" s="266"/>
      <c r="C216" s="268"/>
      <c r="D216" s="269"/>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1BCFA-8D40-4DD2-A205-6A8AF87F2A83}">
  <sheetPr codeName="Hoja35">
    <pageSetUpPr fitToPage="1"/>
  </sheetPr>
  <dimension ref="A1:X107"/>
  <sheetViews>
    <sheetView topLeftCell="B22" zoomScaleNormal="100" workbookViewId="0">
      <selection activeCell="F20" sqref="F20"/>
    </sheetView>
  </sheetViews>
  <sheetFormatPr baseColWidth="10" defaultRowHeight="12.75" x14ac:dyDescent="0.2"/>
  <cols>
    <col min="1" max="1" width="25" style="1" hidden="1" customWidth="1"/>
    <col min="2" max="2" width="38.5703125" style="476" customWidth="1"/>
    <col min="3" max="3" width="11.85546875" style="476" customWidth="1"/>
    <col min="4" max="4" width="15.42578125" style="476" customWidth="1"/>
    <col min="5" max="5" width="16.5703125" style="476"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50" customFormat="1" ht="30" customHeight="1" x14ac:dyDescent="0.25">
      <c r="A1" s="14"/>
      <c r="B1" s="756" t="s">
        <v>945</v>
      </c>
      <c r="C1" s="756"/>
      <c r="D1" s="756"/>
      <c r="E1" s="756"/>
      <c r="F1" s="756"/>
      <c r="G1" s="756"/>
      <c r="H1" s="756"/>
      <c r="I1" s="756"/>
      <c r="J1" s="756"/>
      <c r="K1" s="756"/>
      <c r="L1" s="756"/>
      <c r="M1" s="756"/>
      <c r="N1" s="756"/>
      <c r="O1" s="756"/>
      <c r="P1" s="756"/>
      <c r="Q1" s="756"/>
      <c r="R1" s="756"/>
      <c r="S1" s="756"/>
      <c r="T1" s="756"/>
    </row>
    <row r="2" spans="1:24" s="450" customFormat="1" ht="15" customHeight="1" x14ac:dyDescent="0.25">
      <c r="A2" s="14"/>
      <c r="B2" s="757" t="s">
        <v>946</v>
      </c>
      <c r="C2" s="757"/>
      <c r="D2" s="757"/>
      <c r="E2" s="757"/>
      <c r="F2" s="757"/>
      <c r="G2" s="757"/>
      <c r="H2" s="757"/>
      <c r="I2" s="757"/>
      <c r="J2" s="757"/>
      <c r="K2" s="757"/>
      <c r="L2" s="757"/>
      <c r="M2" s="757"/>
      <c r="N2" s="757"/>
      <c r="O2" s="757"/>
      <c r="P2" s="757"/>
      <c r="Q2" s="757"/>
      <c r="R2" s="757"/>
      <c r="S2" s="757"/>
      <c r="T2" s="757"/>
    </row>
    <row r="3" spans="1:24" s="451" customFormat="1" ht="30" customHeight="1" x14ac:dyDescent="0.25">
      <c r="A3" s="14"/>
      <c r="B3" s="761" t="s">
        <v>3</v>
      </c>
      <c r="C3" s="761"/>
      <c r="D3" s="761"/>
      <c r="E3" s="761"/>
      <c r="F3" s="761"/>
      <c r="G3" s="761"/>
      <c r="H3" s="761"/>
      <c r="I3" s="761"/>
      <c r="J3" s="761"/>
      <c r="K3" s="761"/>
      <c r="L3" s="761"/>
      <c r="M3" s="761"/>
      <c r="N3" s="761"/>
      <c r="O3" s="761"/>
      <c r="P3" s="761"/>
      <c r="Q3" s="761"/>
      <c r="R3" s="761"/>
      <c r="S3" s="761"/>
      <c r="T3" s="761"/>
    </row>
    <row r="4" spans="1:24" s="452" customFormat="1" ht="15" customHeight="1" x14ac:dyDescent="0.15">
      <c r="A4" s="14"/>
      <c r="B4" s="14"/>
      <c r="C4" s="14"/>
      <c r="D4" s="14"/>
      <c r="E4" s="14"/>
      <c r="F4" s="14"/>
      <c r="G4" s="14"/>
      <c r="H4" s="14"/>
      <c r="I4" s="14"/>
      <c r="J4" s="14"/>
      <c r="K4" s="14"/>
      <c r="L4" s="14"/>
      <c r="M4" s="14"/>
      <c r="N4" s="14"/>
      <c r="O4" s="14"/>
      <c r="P4" s="14"/>
      <c r="Q4" s="14"/>
      <c r="R4" s="14"/>
      <c r="S4" s="14"/>
      <c r="T4" s="14"/>
    </row>
    <row r="5" spans="1:24" s="452" customFormat="1" ht="15" customHeight="1" x14ac:dyDescent="0.15">
      <c r="A5" s="14"/>
      <c r="B5" s="453"/>
      <c r="C5" s="819" t="s">
        <v>947</v>
      </c>
      <c r="D5" s="819"/>
      <c r="E5" s="819"/>
      <c r="F5" s="819" t="s">
        <v>948</v>
      </c>
      <c r="G5" s="819"/>
      <c r="H5" s="819"/>
      <c r="I5" s="819" t="s">
        <v>949</v>
      </c>
      <c r="J5" s="819"/>
      <c r="K5" s="819"/>
      <c r="L5" s="819" t="s">
        <v>950</v>
      </c>
      <c r="M5" s="819"/>
      <c r="N5" s="819"/>
      <c r="O5" s="819" t="s">
        <v>951</v>
      </c>
      <c r="P5" s="819"/>
      <c r="Q5" s="819"/>
      <c r="R5" s="819" t="s">
        <v>952</v>
      </c>
      <c r="S5" s="819"/>
      <c r="T5" s="819"/>
    </row>
    <row r="6" spans="1:24" s="452" customFormat="1" ht="15" customHeight="1" thickBot="1" x14ac:dyDescent="0.2">
      <c r="A6" s="14"/>
      <c r="B6" s="454"/>
      <c r="C6" s="455" t="s">
        <v>953</v>
      </c>
      <c r="D6" s="456" t="s">
        <v>954</v>
      </c>
      <c r="E6" s="455" t="s">
        <v>955</v>
      </c>
      <c r="F6" s="455" t="s">
        <v>953</v>
      </c>
      <c r="G6" s="456" t="s">
        <v>954</v>
      </c>
      <c r="H6" s="455" t="s">
        <v>955</v>
      </c>
      <c r="I6" s="455" t="s">
        <v>953</v>
      </c>
      <c r="J6" s="456" t="s">
        <v>954</v>
      </c>
      <c r="K6" s="455" t="s">
        <v>955</v>
      </c>
      <c r="L6" s="455" t="s">
        <v>953</v>
      </c>
      <c r="M6" s="456" t="s">
        <v>954</v>
      </c>
      <c r="N6" s="455" t="s">
        <v>955</v>
      </c>
      <c r="O6" s="455" t="s">
        <v>953</v>
      </c>
      <c r="P6" s="456" t="s">
        <v>954</v>
      </c>
      <c r="Q6" s="455" t="s">
        <v>955</v>
      </c>
      <c r="R6" s="455" t="s">
        <v>953</v>
      </c>
      <c r="S6" s="456" t="s">
        <v>954</v>
      </c>
      <c r="T6" s="455" t="s">
        <v>955</v>
      </c>
    </row>
    <row r="7" spans="1:24" s="459" customFormat="1" ht="15" customHeight="1" thickTop="1" thickBot="1" x14ac:dyDescent="0.2">
      <c r="A7" s="14"/>
      <c r="B7" s="457" t="s">
        <v>956</v>
      </c>
      <c r="C7" s="457"/>
      <c r="D7" s="457"/>
      <c r="E7" s="457"/>
      <c r="F7" s="458"/>
      <c r="G7" s="458"/>
      <c r="H7" s="458"/>
      <c r="I7" s="458"/>
      <c r="J7" s="458"/>
      <c r="K7" s="458"/>
      <c r="L7" s="458"/>
      <c r="M7" s="458"/>
      <c r="N7" s="458"/>
      <c r="O7" s="458"/>
      <c r="P7" s="458"/>
      <c r="Q7" s="458"/>
      <c r="R7" s="458"/>
      <c r="S7" s="458"/>
      <c r="T7" s="458"/>
      <c r="V7" s="452"/>
      <c r="W7" s="452"/>
      <c r="X7" s="452"/>
    </row>
    <row r="8" spans="1:24" s="459" customFormat="1" ht="15" customHeight="1" thickTop="1" x14ac:dyDescent="0.2">
      <c r="A8" s="14" t="s">
        <v>957</v>
      </c>
      <c r="B8" s="14" t="s">
        <v>317</v>
      </c>
      <c r="C8" s="460">
        <v>22844367</v>
      </c>
      <c r="D8" s="376">
        <v>0.11923491855993945</v>
      </c>
      <c r="E8" s="460">
        <v>3</v>
      </c>
      <c r="F8" s="460">
        <v>23533738.546309996</v>
      </c>
      <c r="G8" s="376">
        <v>0.1150730887827143</v>
      </c>
      <c r="H8" s="460">
        <v>3</v>
      </c>
      <c r="I8" s="460">
        <v>23374378.329400003</v>
      </c>
      <c r="J8" s="376">
        <v>0.10725447736420544</v>
      </c>
      <c r="K8" s="460">
        <v>3</v>
      </c>
      <c r="L8" s="20">
        <v>24361720.393380001</v>
      </c>
      <c r="M8" s="376">
        <v>0.11540592330267457</v>
      </c>
      <c r="N8" s="20">
        <v>3</v>
      </c>
      <c r="O8" s="20">
        <v>25300267.467900004</v>
      </c>
      <c r="P8" s="376">
        <v>0.11460529819352935</v>
      </c>
      <c r="Q8" s="1">
        <v>3</v>
      </c>
      <c r="R8" s="20">
        <v>24661773.391299997</v>
      </c>
      <c r="S8" s="376">
        <v>0.11416602799643516</v>
      </c>
      <c r="T8" s="1">
        <v>3</v>
      </c>
      <c r="V8" s="452"/>
      <c r="W8" s="452"/>
      <c r="X8" s="452"/>
    </row>
    <row r="9" spans="1:24" s="459" customFormat="1" ht="15" customHeight="1" x14ac:dyDescent="0.2">
      <c r="A9" s="14" t="s">
        <v>957</v>
      </c>
      <c r="B9" s="14" t="s">
        <v>318</v>
      </c>
      <c r="C9" s="460">
        <v>26238688</v>
      </c>
      <c r="D9" s="376">
        <v>0.1369513905462848</v>
      </c>
      <c r="E9" s="460">
        <v>2</v>
      </c>
      <c r="F9" s="460">
        <v>29705597.856970005</v>
      </c>
      <c r="G9" s="376">
        <v>0.14525167315903134</v>
      </c>
      <c r="H9" s="460">
        <v>1</v>
      </c>
      <c r="I9" s="460">
        <v>33921879.979089998</v>
      </c>
      <c r="J9" s="376">
        <v>0.15565220418257827</v>
      </c>
      <c r="K9" s="460">
        <v>1</v>
      </c>
      <c r="L9" s="20">
        <v>37032786.246859998</v>
      </c>
      <c r="M9" s="376">
        <v>0.17543107876941319</v>
      </c>
      <c r="N9" s="20">
        <v>1</v>
      </c>
      <c r="O9" s="20">
        <v>38728489.718909986</v>
      </c>
      <c r="P9" s="376">
        <v>0.17543253716396867</v>
      </c>
      <c r="Q9" s="1">
        <v>1</v>
      </c>
      <c r="R9" s="20">
        <v>35105703.493160009</v>
      </c>
      <c r="S9" s="376">
        <v>0.1625138088913155</v>
      </c>
      <c r="T9" s="1">
        <v>1</v>
      </c>
      <c r="V9" s="452"/>
      <c r="W9" s="452"/>
      <c r="X9" s="452"/>
    </row>
    <row r="10" spans="1:24" s="459" customFormat="1" ht="15" customHeight="1" x14ac:dyDescent="0.2">
      <c r="A10" s="14" t="s">
        <v>957</v>
      </c>
      <c r="B10" s="14" t="s">
        <v>319</v>
      </c>
      <c r="C10" s="460">
        <v>28656871</v>
      </c>
      <c r="D10" s="376">
        <v>0.14957296386753419</v>
      </c>
      <c r="E10" s="460">
        <v>1</v>
      </c>
      <c r="F10" s="460">
        <v>29450236.437630009</v>
      </c>
      <c r="G10" s="376">
        <v>0.14400303061031064</v>
      </c>
      <c r="H10" s="460">
        <v>2</v>
      </c>
      <c r="I10" s="460">
        <v>29834779.571079992</v>
      </c>
      <c r="J10" s="376">
        <v>0.13689834420741134</v>
      </c>
      <c r="K10" s="460">
        <v>2</v>
      </c>
      <c r="L10" s="20">
        <v>30862099.07003</v>
      </c>
      <c r="M10" s="376">
        <v>0.14619940549039659</v>
      </c>
      <c r="N10" s="20">
        <v>2</v>
      </c>
      <c r="O10" s="20">
        <v>31460213.372310009</v>
      </c>
      <c r="P10" s="376">
        <v>0.14250865684879321</v>
      </c>
      <c r="Q10" s="1">
        <v>2</v>
      </c>
      <c r="R10" s="20">
        <v>30964153.055009998</v>
      </c>
      <c r="S10" s="376">
        <v>0.14334145028723871</v>
      </c>
      <c r="T10" s="1">
        <v>2</v>
      </c>
      <c r="V10" s="452"/>
      <c r="W10" s="452"/>
      <c r="X10" s="452"/>
    </row>
    <row r="11" spans="1:24" s="459" customFormat="1" ht="15" customHeight="1" x14ac:dyDescent="0.2">
      <c r="A11" s="14" t="s">
        <v>957</v>
      </c>
      <c r="B11" s="14" t="s">
        <v>320</v>
      </c>
      <c r="C11" s="460">
        <v>18160773</v>
      </c>
      <c r="D11" s="376">
        <v>9.4789156978634909E-2</v>
      </c>
      <c r="E11" s="460">
        <v>4</v>
      </c>
      <c r="F11" s="460">
        <v>18788879.70411</v>
      </c>
      <c r="G11" s="376">
        <v>9.1872118748331941E-2</v>
      </c>
      <c r="H11" s="460">
        <v>4</v>
      </c>
      <c r="I11" s="460">
        <v>19210351.320550002</v>
      </c>
      <c r="J11" s="376">
        <v>8.814763592137223E-2</v>
      </c>
      <c r="K11" s="460">
        <v>5</v>
      </c>
      <c r="L11" s="20">
        <v>20254125.813849997</v>
      </c>
      <c r="M11" s="376">
        <v>9.594749683076842E-2</v>
      </c>
      <c r="N11" s="20">
        <v>4</v>
      </c>
      <c r="O11" s="20">
        <v>19609594.633189999</v>
      </c>
      <c r="P11" s="376">
        <v>8.8827655408874232E-2</v>
      </c>
      <c r="Q11" s="1">
        <v>4</v>
      </c>
      <c r="R11" s="20">
        <v>19033355.330689996</v>
      </c>
      <c r="S11" s="376">
        <v>8.8110556490483966E-2</v>
      </c>
      <c r="T11" s="1">
        <v>4</v>
      </c>
      <c r="V11" s="452"/>
      <c r="W11" s="452"/>
      <c r="X11" s="452"/>
    </row>
    <row r="12" spans="1:24" s="459" customFormat="1" ht="15" customHeight="1" x14ac:dyDescent="0.2">
      <c r="A12" s="14" t="s">
        <v>957</v>
      </c>
      <c r="B12" s="14" t="s">
        <v>321</v>
      </c>
      <c r="C12" s="460">
        <v>17080761</v>
      </c>
      <c r="D12" s="376">
        <v>8.9152093677044755E-2</v>
      </c>
      <c r="E12" s="460">
        <v>5</v>
      </c>
      <c r="F12" s="460">
        <v>16632418.634089999</v>
      </c>
      <c r="G12" s="376">
        <v>8.1327655713758634E-2</v>
      </c>
      <c r="H12" s="460">
        <v>6</v>
      </c>
      <c r="I12" s="460">
        <v>16755710.978510002</v>
      </c>
      <c r="J12" s="376">
        <v>7.6884398743788968E-2</v>
      </c>
      <c r="K12" s="460">
        <v>6</v>
      </c>
      <c r="L12" s="20">
        <v>17436258.56755</v>
      </c>
      <c r="M12" s="376">
        <v>8.2598744523768586E-2</v>
      </c>
      <c r="N12" s="20">
        <v>5</v>
      </c>
      <c r="O12" s="20">
        <v>18671311.318520002</v>
      </c>
      <c r="P12" s="376">
        <v>8.4577414212641797E-2</v>
      </c>
      <c r="Q12" s="1">
        <v>5</v>
      </c>
      <c r="R12" s="20">
        <v>18491953.480989993</v>
      </c>
      <c r="S12" s="376">
        <v>8.5604260704310806E-2</v>
      </c>
      <c r="T12" s="1">
        <v>5</v>
      </c>
      <c r="V12" s="452"/>
      <c r="W12" s="452"/>
      <c r="X12" s="452"/>
    </row>
    <row r="13" spans="1:24" s="459" customFormat="1" ht="15" customHeight="1" x14ac:dyDescent="0.2">
      <c r="A13" s="14" t="s">
        <v>957</v>
      </c>
      <c r="B13" s="14" t="s">
        <v>322</v>
      </c>
      <c r="C13" s="460">
        <v>9627691</v>
      </c>
      <c r="D13" s="376">
        <v>5.0251204259906257E-2</v>
      </c>
      <c r="E13" s="460">
        <v>8</v>
      </c>
      <c r="F13" s="460">
        <v>10186040.968289997</v>
      </c>
      <c r="G13" s="376">
        <v>4.9806756983462243E-2</v>
      </c>
      <c r="H13" s="460">
        <v>9</v>
      </c>
      <c r="I13" s="460">
        <v>11485124.891730001</v>
      </c>
      <c r="J13" s="376">
        <v>5.2700056889887249E-2</v>
      </c>
      <c r="K13" s="460">
        <v>8</v>
      </c>
      <c r="L13" s="20">
        <v>13156868.512360001</v>
      </c>
      <c r="M13" s="376">
        <v>6.232649147608614E-2</v>
      </c>
      <c r="N13" s="20">
        <v>8</v>
      </c>
      <c r="O13" s="20">
        <v>14053183.697089998</v>
      </c>
      <c r="P13" s="376">
        <v>6.3658192950603085E-2</v>
      </c>
      <c r="Q13" s="1">
        <v>8</v>
      </c>
      <c r="R13" s="20">
        <v>14660310.251859998</v>
      </c>
      <c r="S13" s="376">
        <v>6.7866546500695416E-2</v>
      </c>
      <c r="T13" s="1">
        <v>8</v>
      </c>
      <c r="V13" s="452"/>
      <c r="W13" s="452"/>
      <c r="X13" s="452"/>
    </row>
    <row r="14" spans="1:24" s="459" customFormat="1" ht="15" customHeight="1" x14ac:dyDescent="0.2">
      <c r="A14" s="14" t="s">
        <v>957</v>
      </c>
      <c r="B14" s="14" t="s">
        <v>323</v>
      </c>
      <c r="C14" s="460">
        <v>8068322</v>
      </c>
      <c r="D14" s="376">
        <v>4.2112163431158665E-2</v>
      </c>
      <c r="E14" s="460">
        <v>10</v>
      </c>
      <c r="F14" s="460">
        <v>8041442.4690700006</v>
      </c>
      <c r="G14" s="376">
        <v>3.9320298445716925E-2</v>
      </c>
      <c r="H14" s="460">
        <v>10</v>
      </c>
      <c r="I14" s="460">
        <v>8459639.3927499987</v>
      </c>
      <c r="J14" s="376">
        <v>3.8817468810189132E-2</v>
      </c>
      <c r="K14" s="460">
        <v>10</v>
      </c>
      <c r="L14" s="20">
        <v>9376850.0180799998</v>
      </c>
      <c r="M14" s="376">
        <v>4.4419852807328117E-2</v>
      </c>
      <c r="N14" s="20">
        <v>9</v>
      </c>
      <c r="O14" s="20">
        <v>10077957.261430003</v>
      </c>
      <c r="P14" s="376">
        <v>4.5651189205538359E-2</v>
      </c>
      <c r="Q14" s="1">
        <v>9</v>
      </c>
      <c r="R14" s="20">
        <v>10427766.3016</v>
      </c>
      <c r="S14" s="376">
        <v>4.8272954285952671E-2</v>
      </c>
      <c r="T14" s="1">
        <v>9</v>
      </c>
      <c r="V14" s="452"/>
      <c r="W14" s="452"/>
      <c r="X14" s="452"/>
    </row>
    <row r="15" spans="1:24" s="459" customFormat="1" ht="15" customHeight="1" x14ac:dyDescent="0.2">
      <c r="A15" s="14" t="s">
        <v>957</v>
      </c>
      <c r="B15" s="14" t="s">
        <v>324</v>
      </c>
      <c r="C15" s="460">
        <v>9181639</v>
      </c>
      <c r="D15" s="376">
        <v>4.79230603505785E-2</v>
      </c>
      <c r="E15" s="460">
        <v>9</v>
      </c>
      <c r="F15" s="460">
        <v>10477933.529379999</v>
      </c>
      <c r="G15" s="376">
        <v>5.1234026115870884E-2</v>
      </c>
      <c r="H15" s="460">
        <v>8</v>
      </c>
      <c r="I15" s="460">
        <v>11364671.477059999</v>
      </c>
      <c r="J15" s="376">
        <v>5.2147350509631762E-2</v>
      </c>
      <c r="K15" s="460">
        <v>9</v>
      </c>
      <c r="L15" s="20">
        <v>13523286.014899999</v>
      </c>
      <c r="M15" s="376">
        <v>6.4062278173908166E-2</v>
      </c>
      <c r="N15" s="20">
        <v>7</v>
      </c>
      <c r="O15" s="20">
        <v>15611111.466559999</v>
      </c>
      <c r="P15" s="376">
        <v>7.0715303189086642E-2</v>
      </c>
      <c r="Q15" s="1">
        <v>7</v>
      </c>
      <c r="R15" s="20">
        <v>16087772.172389999</v>
      </c>
      <c r="S15" s="376">
        <v>7.4474654319923186E-2</v>
      </c>
      <c r="T15" s="1">
        <v>7</v>
      </c>
      <c r="V15" s="452"/>
      <c r="W15" s="452"/>
      <c r="X15" s="452"/>
    </row>
    <row r="16" spans="1:24" s="459" customFormat="1" ht="15" customHeight="1" x14ac:dyDescent="0.2">
      <c r="A16" s="14" t="s">
        <v>957</v>
      </c>
      <c r="B16" s="14" t="s">
        <v>325</v>
      </c>
      <c r="C16" s="460">
        <v>61880</v>
      </c>
      <c r="D16" s="376">
        <v>3.2297926051043802E-4</v>
      </c>
      <c r="E16" s="460">
        <v>46</v>
      </c>
      <c r="F16" s="460">
        <v>64629.939869999995</v>
      </c>
      <c r="G16" s="376">
        <v>3.1602147674272162E-4</v>
      </c>
      <c r="H16" s="460">
        <v>46</v>
      </c>
      <c r="I16" s="460">
        <v>67998.854350000009</v>
      </c>
      <c r="J16" s="376">
        <v>3.1201606656210856E-4</v>
      </c>
      <c r="K16" s="460">
        <v>49</v>
      </c>
      <c r="L16" s="20">
        <v>66350.278219999993</v>
      </c>
      <c r="M16" s="376">
        <v>3.1431339805743742E-4</v>
      </c>
      <c r="N16" s="20">
        <v>52</v>
      </c>
      <c r="O16" s="20">
        <v>68651.219980000023</v>
      </c>
      <c r="P16" s="376">
        <v>3.1097669410569802E-4</v>
      </c>
      <c r="Q16" s="1">
        <v>54</v>
      </c>
      <c r="R16" s="20">
        <v>68721.774750000011</v>
      </c>
      <c r="S16" s="376">
        <v>3.1813170673447837E-4</v>
      </c>
      <c r="T16" s="1">
        <v>53</v>
      </c>
      <c r="V16" s="452"/>
      <c r="W16" s="452"/>
      <c r="X16" s="452"/>
    </row>
    <row r="17" spans="1:24" s="459" customFormat="1" ht="15" customHeight="1" x14ac:dyDescent="0.2">
      <c r="A17" s="14" t="s">
        <v>957</v>
      </c>
      <c r="B17" s="14" t="s">
        <v>326</v>
      </c>
      <c r="C17" s="460">
        <v>10483735</v>
      </c>
      <c r="D17" s="376">
        <v>5.4719278889583008E-2</v>
      </c>
      <c r="E17" s="460">
        <v>7</v>
      </c>
      <c r="F17" s="460">
        <v>12114577.549849998</v>
      </c>
      <c r="G17" s="376">
        <v>5.923673602541786E-2</v>
      </c>
      <c r="H17" s="460">
        <v>7</v>
      </c>
      <c r="I17" s="460">
        <v>13612317.602320001</v>
      </c>
      <c r="J17" s="376">
        <v>6.2460784606881224E-2</v>
      </c>
      <c r="K17" s="460">
        <v>7</v>
      </c>
      <c r="L17" s="20">
        <v>14878611.20238</v>
      </c>
      <c r="M17" s="376">
        <v>7.0482701366968173E-2</v>
      </c>
      <c r="N17" s="20">
        <v>6</v>
      </c>
      <c r="O17" s="20">
        <v>16383939.92715</v>
      </c>
      <c r="P17" s="376">
        <v>7.4216066028481034E-2</v>
      </c>
      <c r="Q17" s="1">
        <v>6</v>
      </c>
      <c r="R17" s="20">
        <v>16314023.812000001</v>
      </c>
      <c r="S17" s="376">
        <v>7.5522034433758281E-2</v>
      </c>
      <c r="T17" s="1">
        <v>6</v>
      </c>
      <c r="V17" s="452"/>
      <c r="W17" s="452"/>
      <c r="X17" s="452"/>
    </row>
    <row r="18" spans="1:24" s="459" customFormat="1" ht="15" customHeight="1" x14ac:dyDescent="0.2">
      <c r="A18" s="14"/>
      <c r="B18" s="14" t="s">
        <v>327</v>
      </c>
      <c r="C18" s="460">
        <v>2972417</v>
      </c>
      <c r="D18" s="376">
        <v>1.5514367236403597E-2</v>
      </c>
      <c r="E18" s="460">
        <v>14</v>
      </c>
      <c r="F18" s="460">
        <v>3092769.27147</v>
      </c>
      <c r="G18" s="376">
        <v>1.5122735907853489E-2</v>
      </c>
      <c r="H18" s="460">
        <v>14</v>
      </c>
      <c r="I18" s="460">
        <v>3235302.3067799998</v>
      </c>
      <c r="J18" s="376">
        <v>1.4845342756878543E-2</v>
      </c>
      <c r="K18" s="460">
        <v>14</v>
      </c>
      <c r="L18" s="20">
        <v>3616391.19833</v>
      </c>
      <c r="M18" s="376">
        <v>1.7131506253571072E-2</v>
      </c>
      <c r="N18" s="20">
        <v>12</v>
      </c>
      <c r="O18" s="20">
        <v>3757164.2432300001</v>
      </c>
      <c r="P18" s="376">
        <v>1.7019224362104363E-2</v>
      </c>
      <c r="Q18" s="1">
        <v>12</v>
      </c>
      <c r="R18" s="20">
        <v>3721909.7304099998</v>
      </c>
      <c r="S18" s="376">
        <v>1.7229728119717909E-2</v>
      </c>
      <c r="T18" s="1">
        <v>12</v>
      </c>
      <c r="V18" s="452"/>
      <c r="W18" s="452"/>
      <c r="X18" s="452"/>
    </row>
    <row r="19" spans="1:24" s="459" customFormat="1" ht="15" customHeight="1" x14ac:dyDescent="0.15">
      <c r="A19" s="14" t="s">
        <v>957</v>
      </c>
      <c r="B19" s="14" t="s">
        <v>958</v>
      </c>
      <c r="C19" s="460">
        <v>15751115</v>
      </c>
      <c r="D19" s="376">
        <v>8.2212079426549248E-2</v>
      </c>
      <c r="E19" s="460">
        <v>6</v>
      </c>
      <c r="F19" s="460">
        <v>17935451.161219999</v>
      </c>
      <c r="G19" s="376">
        <v>8.7699103131096662E-2</v>
      </c>
      <c r="H19" s="460">
        <v>5</v>
      </c>
      <c r="I19" s="460">
        <v>20112102.529790003</v>
      </c>
      <c r="J19" s="376">
        <v>9.2285365417173512E-2</v>
      </c>
      <c r="K19" s="460">
        <v>4</v>
      </c>
      <c r="L19" s="460" t="s">
        <v>959</v>
      </c>
      <c r="M19" s="460" t="s">
        <v>959</v>
      </c>
      <c r="N19" s="460" t="s">
        <v>959</v>
      </c>
      <c r="O19" s="460" t="s">
        <v>959</v>
      </c>
      <c r="P19" s="460" t="s">
        <v>959</v>
      </c>
      <c r="Q19" s="460" t="s">
        <v>959</v>
      </c>
      <c r="R19" s="460" t="s">
        <v>959</v>
      </c>
      <c r="S19" s="460" t="s">
        <v>959</v>
      </c>
      <c r="T19" s="460" t="s">
        <v>959</v>
      </c>
      <c r="V19" s="452"/>
      <c r="W19" s="452"/>
      <c r="X19" s="452"/>
    </row>
    <row r="20" spans="1:24" s="459" customFormat="1" ht="15" customHeight="1" x14ac:dyDescent="0.2">
      <c r="A20" s="14" t="s">
        <v>957</v>
      </c>
      <c r="B20" s="14" t="s">
        <v>328</v>
      </c>
      <c r="C20" s="460">
        <v>6399976</v>
      </c>
      <c r="D20" s="376">
        <v>3.3404323137759387E-2</v>
      </c>
      <c r="E20" s="460">
        <v>11</v>
      </c>
      <c r="F20" s="460">
        <v>7141485.3032399993</v>
      </c>
      <c r="G20" s="376">
        <v>3.4919771489899547E-2</v>
      </c>
      <c r="H20" s="460">
        <v>11</v>
      </c>
      <c r="I20" s="460">
        <v>7152620.1047200002</v>
      </c>
      <c r="J20" s="376">
        <v>3.2820146927781159E-2</v>
      </c>
      <c r="K20" s="460">
        <v>11</v>
      </c>
      <c r="L20" s="20">
        <v>7645623.8504900001</v>
      </c>
      <c r="M20" s="376">
        <v>3.6218717949431697E-2</v>
      </c>
      <c r="N20" s="20">
        <v>10</v>
      </c>
      <c r="O20" s="20">
        <v>7930746.8629699983</v>
      </c>
      <c r="P20" s="376">
        <v>3.5924743099307481E-2</v>
      </c>
      <c r="Q20" s="1">
        <v>10</v>
      </c>
      <c r="R20" s="20">
        <v>7884661.0304799993</v>
      </c>
      <c r="S20" s="376">
        <v>3.6500231255297035E-2</v>
      </c>
      <c r="T20" s="1">
        <v>10</v>
      </c>
      <c r="V20" s="452"/>
      <c r="W20" s="452"/>
      <c r="X20" s="452"/>
    </row>
    <row r="21" spans="1:24" s="459" customFormat="1" ht="15" customHeight="1" x14ac:dyDescent="0.15">
      <c r="A21" s="14" t="s">
        <v>957</v>
      </c>
      <c r="B21" s="15" t="s">
        <v>960</v>
      </c>
      <c r="C21" s="460">
        <v>175528236</v>
      </c>
      <c r="D21" s="376">
        <v>0.91615998484133232</v>
      </c>
      <c r="E21" s="461"/>
      <c r="F21" s="460">
        <v>187165201.37150002</v>
      </c>
      <c r="G21" s="376">
        <v>0.91518301659020695</v>
      </c>
      <c r="H21" s="461"/>
      <c r="I21" s="20">
        <v>198586877.33813</v>
      </c>
      <c r="J21" s="376">
        <v>0.91122559240434076</v>
      </c>
      <c r="K21" s="461"/>
      <c r="L21" s="20">
        <v>192210971.16643003</v>
      </c>
      <c r="M21" s="376">
        <v>0.9105385103423721</v>
      </c>
      <c r="N21" s="461"/>
      <c r="O21" s="20">
        <v>201652631.18924004</v>
      </c>
      <c r="P21" s="376">
        <v>0.91344725735703414</v>
      </c>
      <c r="Q21" s="461"/>
      <c r="R21" s="20">
        <v>197422103.82464001</v>
      </c>
      <c r="S21" s="376">
        <v>0.91392038499186323</v>
      </c>
      <c r="T21" s="461"/>
      <c r="V21" s="452"/>
      <c r="W21" s="452"/>
      <c r="X21" s="452"/>
    </row>
    <row r="22" spans="1:24" s="459" customFormat="1" ht="15" customHeight="1" x14ac:dyDescent="0.15">
      <c r="A22" s="14"/>
      <c r="B22" s="14"/>
      <c r="C22" s="460"/>
      <c r="D22" s="376"/>
      <c r="E22" s="461"/>
      <c r="F22" s="460"/>
      <c r="G22" s="376"/>
      <c r="H22" s="461"/>
      <c r="I22" s="460"/>
      <c r="J22" s="376"/>
      <c r="K22" s="461"/>
      <c r="L22" s="20"/>
      <c r="M22" s="376"/>
      <c r="N22" s="14"/>
      <c r="O22" s="20"/>
      <c r="P22" s="376"/>
      <c r="Q22" s="14"/>
      <c r="R22" s="20"/>
      <c r="S22" s="376"/>
      <c r="T22" s="14"/>
      <c r="V22" s="452"/>
      <c r="W22" s="452"/>
      <c r="X22" s="452"/>
    </row>
    <row r="23" spans="1:24" s="459" customFormat="1" ht="15" customHeight="1" x14ac:dyDescent="0.15">
      <c r="A23" s="462"/>
      <c r="B23" s="463" t="s">
        <v>851</v>
      </c>
      <c r="C23" s="464"/>
      <c r="D23" s="465"/>
      <c r="E23" s="464"/>
      <c r="F23" s="464"/>
      <c r="G23" s="465"/>
      <c r="H23" s="464"/>
      <c r="I23" s="464"/>
      <c r="J23" s="465"/>
      <c r="K23" s="464"/>
      <c r="L23" s="462"/>
      <c r="M23" s="465"/>
      <c r="N23" s="462"/>
      <c r="O23" s="462"/>
      <c r="P23" s="465"/>
      <c r="Q23" s="462"/>
      <c r="R23" s="462"/>
      <c r="S23" s="465"/>
      <c r="T23" s="462"/>
      <c r="V23" s="452"/>
      <c r="W23" s="452"/>
      <c r="X23" s="452"/>
    </row>
    <row r="24" spans="1:24" s="459" customFormat="1" ht="15" customHeight="1" x14ac:dyDescent="0.2">
      <c r="A24" s="14" t="s">
        <v>957</v>
      </c>
      <c r="B24" s="14" t="s">
        <v>852</v>
      </c>
      <c r="C24" s="460">
        <v>3071552</v>
      </c>
      <c r="D24" s="376">
        <v>1.6031796922743324E-2</v>
      </c>
      <c r="E24" s="460">
        <v>13</v>
      </c>
      <c r="F24" s="460">
        <v>3705616.4035200002</v>
      </c>
      <c r="G24" s="376">
        <v>1.8119378889071579E-2</v>
      </c>
      <c r="H24" s="460">
        <v>13</v>
      </c>
      <c r="I24" s="460">
        <v>3936892.0321000004</v>
      </c>
      <c r="J24" s="376">
        <v>1.806462150101722E-2</v>
      </c>
      <c r="K24" s="460">
        <v>13</v>
      </c>
      <c r="L24" s="20">
        <v>3044829.6521000001</v>
      </c>
      <c r="M24" s="376">
        <v>1.4423914716443763E-2</v>
      </c>
      <c r="N24" s="20">
        <v>13</v>
      </c>
      <c r="O24" s="20">
        <v>3395636.0224799993</v>
      </c>
      <c r="P24" s="376">
        <v>1.5381571732660877E-2</v>
      </c>
      <c r="Q24" s="1">
        <v>13</v>
      </c>
      <c r="R24" s="20">
        <v>3437004.5825499999</v>
      </c>
      <c r="S24" s="376">
        <v>1.5910825031491996E-2</v>
      </c>
      <c r="T24" s="1">
        <v>13</v>
      </c>
      <c r="V24" s="452"/>
      <c r="W24" s="452"/>
      <c r="X24" s="452"/>
    </row>
    <row r="25" spans="1:24" s="459" customFormat="1" ht="15" customHeight="1" x14ac:dyDescent="0.2">
      <c r="A25" s="14" t="s">
        <v>957</v>
      </c>
      <c r="B25" s="14" t="s">
        <v>853</v>
      </c>
      <c r="C25" s="460">
        <v>434477</v>
      </c>
      <c r="D25" s="376">
        <v>2.2677288327212922E-3</v>
      </c>
      <c r="E25" s="460">
        <v>19</v>
      </c>
      <c r="F25" s="460">
        <v>441334.44633000001</v>
      </c>
      <c r="G25" s="376">
        <v>2.1579961817569E-3</v>
      </c>
      <c r="H25" s="460">
        <v>19</v>
      </c>
      <c r="I25" s="460">
        <v>414426.53825999994</v>
      </c>
      <c r="J25" s="376">
        <v>1.9016164254955031E-3</v>
      </c>
      <c r="K25" s="460">
        <v>20</v>
      </c>
      <c r="L25" s="20">
        <v>359751.08048</v>
      </c>
      <c r="M25" s="376">
        <v>1.7042066377714045E-3</v>
      </c>
      <c r="N25" s="20">
        <v>20</v>
      </c>
      <c r="O25" s="20">
        <v>466013.1218299999</v>
      </c>
      <c r="P25" s="376">
        <v>2.110948939855522E-3</v>
      </c>
      <c r="Q25" s="1">
        <v>19</v>
      </c>
      <c r="R25" s="20">
        <v>482086.18913999991</v>
      </c>
      <c r="S25" s="376">
        <v>2.2317075294134292E-3</v>
      </c>
      <c r="T25" s="1">
        <v>18</v>
      </c>
      <c r="V25" s="452"/>
      <c r="W25" s="452"/>
      <c r="X25" s="452"/>
    </row>
    <row r="26" spans="1:24" s="459" customFormat="1" ht="15" customHeight="1" x14ac:dyDescent="0.15">
      <c r="A26" s="14" t="s">
        <v>957</v>
      </c>
      <c r="B26" s="15" t="s">
        <v>960</v>
      </c>
      <c r="C26" s="460">
        <v>3506029</v>
      </c>
      <c r="D26" s="376">
        <v>1.8299525755464615E-2</v>
      </c>
      <c r="E26" s="461"/>
      <c r="F26" s="460">
        <v>4146950.8498500003</v>
      </c>
      <c r="G26" s="376">
        <v>2.0277375070828475E-2</v>
      </c>
      <c r="H26" s="461"/>
      <c r="I26" s="20">
        <v>4351318.5703600002</v>
      </c>
      <c r="J26" s="376">
        <v>1.9966237926512719E-2</v>
      </c>
      <c r="K26" s="461"/>
      <c r="L26" s="20">
        <v>3404580.7325800001</v>
      </c>
      <c r="M26" s="376">
        <v>1.6128121354215166E-2</v>
      </c>
      <c r="N26" s="461"/>
      <c r="O26" s="20">
        <v>3861649.1443099994</v>
      </c>
      <c r="P26" s="376">
        <v>1.7492520672516401E-2</v>
      </c>
      <c r="Q26" s="461"/>
      <c r="R26" s="20">
        <v>3919090.7716899998</v>
      </c>
      <c r="S26" s="376">
        <v>1.8142532560905426E-2</v>
      </c>
      <c r="T26" s="461"/>
      <c r="V26" s="452"/>
      <c r="W26" s="452"/>
      <c r="X26" s="452"/>
    </row>
    <row r="27" spans="1:24" s="459" customFormat="1" ht="15" customHeight="1" x14ac:dyDescent="0.15">
      <c r="A27" s="14"/>
      <c r="B27" s="15"/>
      <c r="C27" s="460"/>
      <c r="D27" s="376"/>
      <c r="E27" s="461"/>
      <c r="F27" s="460"/>
      <c r="G27" s="376"/>
      <c r="H27" s="461"/>
      <c r="I27" s="460"/>
      <c r="J27" s="376"/>
      <c r="K27" s="461"/>
      <c r="L27" s="20"/>
      <c r="M27" s="376"/>
      <c r="N27" s="461"/>
      <c r="O27" s="20"/>
      <c r="P27" s="376"/>
      <c r="Q27" s="461"/>
      <c r="R27" s="20"/>
      <c r="S27" s="376"/>
      <c r="T27" s="461"/>
      <c r="V27" s="452"/>
      <c r="W27" s="452"/>
      <c r="X27" s="452"/>
    </row>
    <row r="28" spans="1:24" s="459" customFormat="1" ht="15" customHeight="1" x14ac:dyDescent="0.15">
      <c r="A28" s="462"/>
      <c r="B28" s="463" t="s">
        <v>874</v>
      </c>
      <c r="C28" s="464"/>
      <c r="D28" s="465"/>
      <c r="E28" s="464"/>
      <c r="F28" s="464"/>
      <c r="G28" s="465"/>
      <c r="H28" s="464"/>
      <c r="I28" s="464"/>
      <c r="J28" s="465"/>
      <c r="K28" s="464"/>
      <c r="L28" s="462"/>
      <c r="M28" s="465"/>
      <c r="N28" s="462"/>
      <c r="O28" s="462"/>
      <c r="P28" s="465"/>
      <c r="Q28" s="462"/>
      <c r="R28" s="462"/>
      <c r="S28" s="465"/>
      <c r="T28" s="462"/>
      <c r="V28" s="452"/>
      <c r="W28" s="452"/>
      <c r="X28" s="452"/>
    </row>
    <row r="29" spans="1:24" s="459" customFormat="1" ht="15" customHeight="1" x14ac:dyDescent="0.2">
      <c r="A29" s="14"/>
      <c r="B29" s="14" t="s">
        <v>875</v>
      </c>
      <c r="C29" s="460">
        <v>4017968.2406000001</v>
      </c>
      <c r="D29" s="376">
        <v>2.0971564497469515E-2</v>
      </c>
      <c r="E29" s="460">
        <v>12</v>
      </c>
      <c r="F29" s="460">
        <v>3999937.96324</v>
      </c>
      <c r="G29" s="376">
        <v>1.9558525113360578E-2</v>
      </c>
      <c r="H29" s="460">
        <v>12</v>
      </c>
      <c r="I29" s="460">
        <v>4354856.0021200003</v>
      </c>
      <c r="J29" s="376">
        <v>1.9982469605031982E-2</v>
      </c>
      <c r="K29" s="460">
        <v>12</v>
      </c>
      <c r="L29" s="20">
        <v>4531811.8392200004</v>
      </c>
      <c r="M29" s="376">
        <v>2.1468021186274441E-2</v>
      </c>
      <c r="N29" s="461">
        <v>11</v>
      </c>
      <c r="O29" s="20">
        <v>4321169.5862199999</v>
      </c>
      <c r="P29" s="376">
        <v>1.9574059033244617E-2</v>
      </c>
      <c r="Q29" s="1">
        <v>11</v>
      </c>
      <c r="R29" s="20">
        <v>4149303.64915</v>
      </c>
      <c r="S29" s="376">
        <v>1.9208250317541288E-2</v>
      </c>
      <c r="T29" s="1">
        <v>11</v>
      </c>
      <c r="V29" s="452"/>
      <c r="W29" s="452"/>
      <c r="X29" s="452"/>
    </row>
    <row r="30" spans="1:24" s="459" customFormat="1" ht="15" customHeight="1" x14ac:dyDescent="0.15">
      <c r="A30" s="14"/>
      <c r="B30" s="15" t="s">
        <v>960</v>
      </c>
      <c r="C30" s="460">
        <v>4017968.2406000001</v>
      </c>
      <c r="D30" s="376">
        <v>2.0971564497469515E-2</v>
      </c>
      <c r="E30" s="461"/>
      <c r="F30" s="460">
        <v>3999937.96324</v>
      </c>
      <c r="G30" s="376">
        <v>1.9558525113360571E-2</v>
      </c>
      <c r="H30" s="461"/>
      <c r="I30" s="460">
        <v>4354856.0021200003</v>
      </c>
      <c r="J30" s="376">
        <v>1.9982469605031979E-2</v>
      </c>
      <c r="K30" s="461"/>
      <c r="L30" s="460">
        <v>4531811.8392200004</v>
      </c>
      <c r="M30" s="376">
        <v>2.1468021186274441E-2</v>
      </c>
      <c r="N30" s="461"/>
      <c r="O30" s="460">
        <v>4321169.5862199999</v>
      </c>
      <c r="P30" s="376">
        <v>1.9574059033244617E-2</v>
      </c>
      <c r="Q30" s="461"/>
      <c r="R30" s="460">
        <v>4149303.64915</v>
      </c>
      <c r="S30" s="376">
        <v>1.9208250317541288E-2</v>
      </c>
      <c r="T30" s="461"/>
      <c r="V30" s="452"/>
      <c r="W30" s="452"/>
      <c r="X30" s="452"/>
    </row>
    <row r="31" spans="1:24" s="459" customFormat="1" ht="15" customHeight="1" x14ac:dyDescent="0.15">
      <c r="A31" s="14"/>
      <c r="B31" s="14"/>
      <c r="C31" s="460"/>
      <c r="D31" s="376"/>
      <c r="E31" s="461"/>
      <c r="F31" s="460"/>
      <c r="G31" s="376"/>
      <c r="H31" s="461"/>
      <c r="I31" s="460"/>
      <c r="J31" s="376"/>
      <c r="K31" s="461"/>
      <c r="L31" s="20"/>
      <c r="M31" s="376"/>
      <c r="N31" s="14"/>
      <c r="O31" s="20"/>
      <c r="P31" s="376"/>
      <c r="Q31" s="14"/>
      <c r="R31" s="20"/>
      <c r="S31" s="376"/>
      <c r="T31" s="14"/>
      <c r="V31" s="452"/>
      <c r="W31" s="452"/>
      <c r="X31" s="452"/>
    </row>
    <row r="32" spans="1:24" s="459" customFormat="1" ht="15" customHeight="1" x14ac:dyDescent="0.15">
      <c r="A32" s="462"/>
      <c r="B32" s="463" t="s">
        <v>961</v>
      </c>
      <c r="C32" s="464"/>
      <c r="D32" s="465"/>
      <c r="E32" s="464"/>
      <c r="F32" s="464"/>
      <c r="G32" s="465"/>
      <c r="H32" s="464"/>
      <c r="I32" s="464"/>
      <c r="J32" s="465"/>
      <c r="K32" s="464"/>
      <c r="L32" s="462"/>
      <c r="M32" s="465"/>
      <c r="N32" s="462"/>
      <c r="O32" s="462"/>
      <c r="P32" s="465"/>
      <c r="Q32" s="462"/>
      <c r="R32" s="462"/>
      <c r="S32" s="465"/>
      <c r="T32" s="462"/>
      <c r="V32" s="452"/>
      <c r="W32" s="452"/>
      <c r="X32" s="452"/>
    </row>
    <row r="33" spans="1:24" s="459" customFormat="1" ht="15" customHeight="1" x14ac:dyDescent="0.2">
      <c r="A33" s="14" t="s">
        <v>957</v>
      </c>
      <c r="B33" s="14" t="s">
        <v>879</v>
      </c>
      <c r="C33" s="460">
        <v>1527721</v>
      </c>
      <c r="D33" s="376">
        <v>7.9738558313876343E-3</v>
      </c>
      <c r="E33" s="460">
        <v>15</v>
      </c>
      <c r="F33" s="460">
        <v>1511571.7435600003</v>
      </c>
      <c r="G33" s="376">
        <v>7.3911431074088953E-3</v>
      </c>
      <c r="H33" s="460">
        <v>15</v>
      </c>
      <c r="I33" s="460">
        <v>1518667.9480799995</v>
      </c>
      <c r="J33" s="376">
        <v>6.9684821031675203E-3</v>
      </c>
      <c r="K33" s="460">
        <v>15</v>
      </c>
      <c r="L33" s="20">
        <v>1377465.83504</v>
      </c>
      <c r="M33" s="376">
        <v>6.5253074882953817E-3</v>
      </c>
      <c r="N33" s="20">
        <v>14</v>
      </c>
      <c r="O33" s="20">
        <v>1262802.3372200006</v>
      </c>
      <c r="P33" s="376">
        <v>5.7202493451977915E-3</v>
      </c>
      <c r="Q33" s="1">
        <v>14</v>
      </c>
      <c r="R33" s="20">
        <v>1207785.0606399998</v>
      </c>
      <c r="S33" s="376">
        <v>5.5911641413161923E-3</v>
      </c>
      <c r="T33" s="1">
        <v>14</v>
      </c>
      <c r="V33" s="452"/>
      <c r="W33" s="452"/>
      <c r="X33" s="452"/>
    </row>
    <row r="34" spans="1:24" s="459" customFormat="1" ht="15" customHeight="1" x14ac:dyDescent="0.2">
      <c r="A34" s="14" t="s">
        <v>957</v>
      </c>
      <c r="B34" s="14" t="s">
        <v>880</v>
      </c>
      <c r="C34" s="460">
        <v>719872</v>
      </c>
      <c r="D34" s="376">
        <v>3.757332356531513E-3</v>
      </c>
      <c r="E34" s="460">
        <v>17</v>
      </c>
      <c r="F34" s="460">
        <v>735049.65483999997</v>
      </c>
      <c r="G34" s="376">
        <v>3.5941775262209388E-3</v>
      </c>
      <c r="H34" s="460">
        <v>17</v>
      </c>
      <c r="I34" s="460">
        <v>801028.22201999999</v>
      </c>
      <c r="J34" s="376">
        <v>3.6755571462053572E-3</v>
      </c>
      <c r="K34" s="460">
        <v>17</v>
      </c>
      <c r="L34" s="20">
        <v>762277.10519000003</v>
      </c>
      <c r="M34" s="376">
        <v>3.6110460064572069E-3</v>
      </c>
      <c r="N34" s="20">
        <v>17</v>
      </c>
      <c r="O34" s="20">
        <v>515189.81758000015</v>
      </c>
      <c r="P34" s="376">
        <v>2.3337098212474626E-3</v>
      </c>
      <c r="Q34" s="1">
        <v>18</v>
      </c>
      <c r="R34" s="20">
        <v>481802.79242000001</v>
      </c>
      <c r="S34" s="376">
        <v>2.2303956092462845E-3</v>
      </c>
      <c r="T34" s="1">
        <v>19</v>
      </c>
      <c r="V34" s="452"/>
      <c r="W34" s="452"/>
      <c r="X34" s="452"/>
    </row>
    <row r="35" spans="1:24" s="459" customFormat="1" ht="15" customHeight="1" x14ac:dyDescent="0.2">
      <c r="A35" s="14" t="s">
        <v>957</v>
      </c>
      <c r="B35" s="14" t="s">
        <v>881</v>
      </c>
      <c r="C35" s="460">
        <v>165502</v>
      </c>
      <c r="D35" s="376">
        <v>8.6382859684871539E-4</v>
      </c>
      <c r="E35" s="460">
        <v>32</v>
      </c>
      <c r="F35" s="460">
        <v>160193.27019000004</v>
      </c>
      <c r="G35" s="376">
        <v>7.8329817282080691E-4</v>
      </c>
      <c r="H35" s="460">
        <v>34</v>
      </c>
      <c r="I35" s="460">
        <v>160465.53902999999</v>
      </c>
      <c r="J35" s="376">
        <v>7.3630396843456659E-4</v>
      </c>
      <c r="K35" s="460">
        <v>36</v>
      </c>
      <c r="L35" s="20">
        <v>153040.11694000001</v>
      </c>
      <c r="M35" s="376">
        <v>7.2497901267306838E-4</v>
      </c>
      <c r="N35" s="20">
        <v>38</v>
      </c>
      <c r="O35" s="20">
        <v>147279.43752000004</v>
      </c>
      <c r="P35" s="376">
        <v>6.6714724957632574E-4</v>
      </c>
      <c r="Q35" s="1">
        <v>39</v>
      </c>
      <c r="R35" s="20">
        <v>139603.04723</v>
      </c>
      <c r="S35" s="376">
        <v>6.462603133021369E-4</v>
      </c>
      <c r="T35" s="1">
        <v>40</v>
      </c>
      <c r="V35" s="452"/>
      <c r="W35" s="452"/>
      <c r="X35" s="452"/>
    </row>
    <row r="36" spans="1:24" s="459" customFormat="1" ht="15" customHeight="1" x14ac:dyDescent="0.15">
      <c r="A36" s="14" t="s">
        <v>957</v>
      </c>
      <c r="B36" s="15" t="s">
        <v>960</v>
      </c>
      <c r="C36" s="460">
        <v>2413096</v>
      </c>
      <c r="D36" s="376">
        <v>1.2595022004212926E-2</v>
      </c>
      <c r="E36" s="461"/>
      <c r="F36" s="460">
        <v>2406814.6685900004</v>
      </c>
      <c r="G36" s="376">
        <v>1.1768618806450637E-2</v>
      </c>
      <c r="H36" s="461"/>
      <c r="I36" s="20">
        <v>2480161.7091299999</v>
      </c>
      <c r="J36" s="376">
        <v>1.1380343217807443E-2</v>
      </c>
      <c r="K36" s="461"/>
      <c r="L36" s="20">
        <v>2292783.0571699999</v>
      </c>
      <c r="M36" s="376">
        <v>1.0861332507425657E-2</v>
      </c>
      <c r="N36" s="461"/>
      <c r="O36" s="20">
        <v>1925271.5923200008</v>
      </c>
      <c r="P36" s="376">
        <v>8.7211064160215793E-3</v>
      </c>
      <c r="Q36" s="461"/>
      <c r="R36" s="20">
        <v>1829190.9002899998</v>
      </c>
      <c r="S36" s="376">
        <v>8.4678200638646124E-3</v>
      </c>
      <c r="T36" s="461"/>
      <c r="V36" s="452"/>
      <c r="W36" s="452"/>
      <c r="X36" s="452"/>
    </row>
    <row r="37" spans="1:24" s="459" customFormat="1" ht="15" customHeight="1" x14ac:dyDescent="0.15">
      <c r="A37" s="14"/>
      <c r="B37" s="14"/>
      <c r="C37" s="460"/>
      <c r="D37" s="376"/>
      <c r="E37" s="461"/>
      <c r="F37" s="460"/>
      <c r="G37" s="376"/>
      <c r="H37" s="461"/>
      <c r="I37" s="460"/>
      <c r="J37" s="376"/>
      <c r="K37" s="461"/>
      <c r="L37" s="20"/>
      <c r="M37" s="376"/>
      <c r="N37" s="14"/>
      <c r="O37" s="20"/>
      <c r="P37" s="376"/>
      <c r="Q37" s="14"/>
      <c r="R37" s="20"/>
      <c r="S37" s="376"/>
      <c r="T37" s="14"/>
      <c r="V37" s="452"/>
      <c r="W37" s="452"/>
      <c r="X37" s="452"/>
    </row>
    <row r="38" spans="1:24" s="466" customFormat="1" ht="15" customHeight="1" x14ac:dyDescent="0.2">
      <c r="A38" s="14"/>
      <c r="B38" s="463" t="s">
        <v>889</v>
      </c>
      <c r="C38" s="464"/>
      <c r="D38" s="465"/>
      <c r="E38" s="464"/>
      <c r="F38" s="464"/>
      <c r="G38" s="465"/>
      <c r="H38" s="464"/>
      <c r="I38" s="464"/>
      <c r="J38" s="465"/>
      <c r="K38" s="464"/>
      <c r="L38" s="462"/>
      <c r="M38" s="465"/>
      <c r="N38" s="462"/>
      <c r="O38" s="462"/>
      <c r="P38" s="465"/>
      <c r="Q38" s="462"/>
      <c r="R38" s="462"/>
      <c r="S38" s="465"/>
      <c r="T38" s="462"/>
      <c r="V38" s="452"/>
      <c r="W38" s="452"/>
      <c r="X38" s="452"/>
    </row>
    <row r="39" spans="1:24" s="459" customFormat="1" ht="15" customHeight="1" x14ac:dyDescent="0.2">
      <c r="A39" s="14" t="s">
        <v>957</v>
      </c>
      <c r="B39" s="467" t="s">
        <v>890</v>
      </c>
      <c r="C39" s="460">
        <v>1012965.9227999998</v>
      </c>
      <c r="D39" s="376">
        <v>5.400448517137264E-3</v>
      </c>
      <c r="E39" s="460">
        <v>15</v>
      </c>
      <c r="F39" s="460">
        <v>1042177.2927100002</v>
      </c>
      <c r="G39" s="376">
        <v>5.0959417219390638E-3</v>
      </c>
      <c r="H39" s="460">
        <v>16</v>
      </c>
      <c r="I39" s="460">
        <v>1173602.8252900001</v>
      </c>
      <c r="J39" s="376">
        <v>5.3851339225270819E-3</v>
      </c>
      <c r="K39" s="460">
        <v>16</v>
      </c>
      <c r="L39" s="20">
        <v>1086785.5247200001</v>
      </c>
      <c r="M39" s="376">
        <v>5.1483017162603601E-3</v>
      </c>
      <c r="N39" s="20">
        <v>15</v>
      </c>
      <c r="O39" s="20">
        <v>1079244.63222</v>
      </c>
      <c r="P39" s="376">
        <v>4.8887685893545781E-3</v>
      </c>
      <c r="Q39" s="1">
        <v>15</v>
      </c>
      <c r="R39" s="20">
        <v>1037031.4178500001</v>
      </c>
      <c r="S39" s="376">
        <v>4.8006992848783556E-3</v>
      </c>
      <c r="T39" s="1">
        <v>15</v>
      </c>
      <c r="V39" s="452"/>
      <c r="W39" s="452"/>
      <c r="X39" s="452"/>
    </row>
    <row r="40" spans="1:24" s="459" customFormat="1" ht="15" customHeight="1" x14ac:dyDescent="0.2">
      <c r="A40" s="14" t="s">
        <v>957</v>
      </c>
      <c r="B40" s="467" t="s">
        <v>892</v>
      </c>
      <c r="C40" s="460">
        <v>703389.98992999992</v>
      </c>
      <c r="D40" s="376">
        <v>3.7499992276015231E-3</v>
      </c>
      <c r="E40" s="460">
        <v>17</v>
      </c>
      <c r="F40" s="460">
        <v>734160.63234000001</v>
      </c>
      <c r="G40" s="376">
        <v>3.589830466578417E-3</v>
      </c>
      <c r="H40" s="460">
        <v>18</v>
      </c>
      <c r="I40" s="460">
        <v>749936.27587999986</v>
      </c>
      <c r="J40" s="376">
        <v>3.4411192542733449E-3</v>
      </c>
      <c r="K40" s="460">
        <v>18</v>
      </c>
      <c r="L40" s="20">
        <v>760413.91759000008</v>
      </c>
      <c r="M40" s="376">
        <v>3.6022197461688522E-3</v>
      </c>
      <c r="N40" s="20">
        <v>18</v>
      </c>
      <c r="O40" s="20">
        <v>737531.10800000001</v>
      </c>
      <c r="P40" s="376">
        <v>3.3408726870807239E-3</v>
      </c>
      <c r="Q40" s="1">
        <v>17</v>
      </c>
      <c r="R40" s="20">
        <v>734334.32494000008</v>
      </c>
      <c r="S40" s="376">
        <v>3.3994324645533576E-3</v>
      </c>
      <c r="T40" s="1">
        <v>16</v>
      </c>
      <c r="V40" s="452"/>
      <c r="W40" s="452"/>
      <c r="X40" s="452"/>
    </row>
    <row r="41" spans="1:24" s="459" customFormat="1" ht="15" customHeight="1" x14ac:dyDescent="0.2">
      <c r="A41" s="14" t="s">
        <v>957</v>
      </c>
      <c r="B41" s="467" t="s">
        <v>891</v>
      </c>
      <c r="C41" s="460">
        <v>385494.48707999993</v>
      </c>
      <c r="D41" s="376">
        <v>2.0551956233248484E-3</v>
      </c>
      <c r="E41" s="460">
        <v>19</v>
      </c>
      <c r="F41" s="460">
        <v>380901.18541999999</v>
      </c>
      <c r="G41" s="376">
        <v>1.8624952359789597E-3</v>
      </c>
      <c r="H41" s="460">
        <v>20</v>
      </c>
      <c r="I41" s="460">
        <v>383572.67802999989</v>
      </c>
      <c r="J41" s="376">
        <v>1.7600419798780721E-3</v>
      </c>
      <c r="K41" s="460">
        <v>21</v>
      </c>
      <c r="L41" s="20">
        <v>362025.41947000002</v>
      </c>
      <c r="M41" s="376">
        <v>1.7149805973607096E-3</v>
      </c>
      <c r="N41" s="20">
        <v>19</v>
      </c>
      <c r="O41" s="20">
        <v>324939.26295</v>
      </c>
      <c r="P41" s="376">
        <v>1.4719117563645823E-3</v>
      </c>
      <c r="Q41" s="1">
        <v>22</v>
      </c>
      <c r="R41" s="20">
        <v>330235.31276999996</v>
      </c>
      <c r="S41" s="376">
        <v>1.5287486980320505E-3</v>
      </c>
      <c r="T41" s="1">
        <v>21</v>
      </c>
      <c r="V41" s="452"/>
      <c r="W41" s="452"/>
      <c r="X41" s="452"/>
    </row>
    <row r="42" spans="1:24" s="459" customFormat="1" ht="15" customHeight="1" x14ac:dyDescent="0.2">
      <c r="A42" s="14" t="s">
        <v>957</v>
      </c>
      <c r="B42" s="467" t="s">
        <v>900</v>
      </c>
      <c r="C42" s="460">
        <v>101009.78748000003</v>
      </c>
      <c r="D42" s="376">
        <v>5.3851580268847758E-4</v>
      </c>
      <c r="E42" s="460">
        <v>38</v>
      </c>
      <c r="F42" s="460">
        <v>92148.310669999992</v>
      </c>
      <c r="G42" s="376">
        <v>4.5057825020192909E-4</v>
      </c>
      <c r="H42" s="460">
        <v>43</v>
      </c>
      <c r="I42" s="460">
        <v>91385.698099999994</v>
      </c>
      <c r="J42" s="376">
        <v>4.1932774211797216E-4</v>
      </c>
      <c r="K42" s="460">
        <v>45</v>
      </c>
      <c r="L42" s="20">
        <v>84458.541629999992</v>
      </c>
      <c r="M42" s="376">
        <v>4.0009555237552759E-4</v>
      </c>
      <c r="N42" s="20">
        <v>46</v>
      </c>
      <c r="O42" s="20">
        <v>81933.588210000002</v>
      </c>
      <c r="P42" s="376">
        <v>3.7114324268652842E-4</v>
      </c>
      <c r="Q42" s="1">
        <v>48</v>
      </c>
      <c r="R42" s="20">
        <v>80165.297780000008</v>
      </c>
      <c r="S42" s="376">
        <v>3.7110687400617641E-4</v>
      </c>
      <c r="T42" s="1">
        <v>49</v>
      </c>
      <c r="V42" s="452"/>
      <c r="W42" s="452"/>
      <c r="X42" s="452"/>
    </row>
    <row r="43" spans="1:24" s="459" customFormat="1" ht="15" customHeight="1" x14ac:dyDescent="0.2">
      <c r="A43" s="14" t="s">
        <v>957</v>
      </c>
      <c r="B43" s="467" t="s">
        <v>897</v>
      </c>
      <c r="C43" s="460">
        <v>187356.23733999999</v>
      </c>
      <c r="D43" s="376">
        <v>9.9885661634344222E-4</v>
      </c>
      <c r="E43" s="460">
        <v>29</v>
      </c>
      <c r="F43" s="460">
        <v>190738.77317999999</v>
      </c>
      <c r="G43" s="376">
        <v>9.3265673608367884E-4</v>
      </c>
      <c r="H43" s="460">
        <v>30</v>
      </c>
      <c r="I43" s="460">
        <v>203936.13613</v>
      </c>
      <c r="J43" s="376">
        <v>9.3577092781059923E-4</v>
      </c>
      <c r="K43" s="460">
        <v>32</v>
      </c>
      <c r="L43" s="20">
        <v>201401.55136000001</v>
      </c>
      <c r="M43" s="376">
        <v>9.5407596893722741E-4</v>
      </c>
      <c r="N43" s="20">
        <v>31</v>
      </c>
      <c r="O43" s="20">
        <v>203932.93081999998</v>
      </c>
      <c r="P43" s="376">
        <v>9.2377657183900189E-4</v>
      </c>
      <c r="Q43" s="1">
        <v>32</v>
      </c>
      <c r="R43" s="20">
        <v>205077.31630000003</v>
      </c>
      <c r="S43" s="376">
        <v>9.4935843674563215E-4</v>
      </c>
      <c r="T43" s="1">
        <v>32</v>
      </c>
      <c r="V43" s="452"/>
      <c r="W43" s="452"/>
      <c r="X43" s="452"/>
    </row>
    <row r="44" spans="1:24" s="459" customFormat="1" ht="15" customHeight="1" x14ac:dyDescent="0.2">
      <c r="A44" s="14" t="s">
        <v>957</v>
      </c>
      <c r="B44" s="467" t="s">
        <v>903</v>
      </c>
      <c r="C44" s="460">
        <v>101583.14547999998</v>
      </c>
      <c r="D44" s="376">
        <v>5.4157255937810995E-4</v>
      </c>
      <c r="E44" s="460">
        <v>37</v>
      </c>
      <c r="F44" s="460">
        <v>104371.91561999999</v>
      </c>
      <c r="G44" s="376">
        <v>5.1034809828145262E-4</v>
      </c>
      <c r="H44" s="460">
        <v>39</v>
      </c>
      <c r="I44" s="460">
        <v>109509.30911999999</v>
      </c>
      <c r="J44" s="376">
        <v>5.024888170569072E-4</v>
      </c>
      <c r="K44" s="460">
        <v>41</v>
      </c>
      <c r="L44" s="20">
        <v>105544.22985999999</v>
      </c>
      <c r="M44" s="376">
        <v>4.9998231239748153E-4</v>
      </c>
      <c r="N44" s="20">
        <v>43</v>
      </c>
      <c r="O44" s="20">
        <v>96680.265549999996</v>
      </c>
      <c r="P44" s="376">
        <v>4.3794282715964631E-4</v>
      </c>
      <c r="Q44" s="1">
        <v>46</v>
      </c>
      <c r="R44" s="20">
        <v>94355.863519999999</v>
      </c>
      <c r="S44" s="376">
        <v>4.3679884594399391E-4</v>
      </c>
      <c r="T44" s="1">
        <v>46</v>
      </c>
      <c r="V44" s="452"/>
      <c r="W44" s="452"/>
      <c r="X44" s="452"/>
    </row>
    <row r="45" spans="1:24" s="459" customFormat="1" ht="15" customHeight="1" x14ac:dyDescent="0.2">
      <c r="A45" s="14" t="s">
        <v>957</v>
      </c>
      <c r="B45" s="467" t="s">
        <v>893</v>
      </c>
      <c r="C45" s="460">
        <v>272859.53914000001</v>
      </c>
      <c r="D45" s="376">
        <v>1.4547023353581373E-3</v>
      </c>
      <c r="E45" s="460">
        <v>20</v>
      </c>
      <c r="F45" s="460">
        <v>279649.74834999995</v>
      </c>
      <c r="G45" s="376">
        <v>1.367405363861705E-3</v>
      </c>
      <c r="H45" s="460">
        <v>22</v>
      </c>
      <c r="I45" s="460">
        <v>284032.55074999999</v>
      </c>
      <c r="J45" s="376">
        <v>1.3032972409279637E-3</v>
      </c>
      <c r="K45" s="460">
        <v>23</v>
      </c>
      <c r="L45" s="20">
        <v>278794.52739</v>
      </c>
      <c r="M45" s="376">
        <v>1.320700645341894E-3</v>
      </c>
      <c r="N45" s="20">
        <v>25</v>
      </c>
      <c r="O45" s="20">
        <v>279038.07079999993</v>
      </c>
      <c r="P45" s="376">
        <v>1.2639882701617746E-3</v>
      </c>
      <c r="Q45" s="1">
        <v>26</v>
      </c>
      <c r="R45" s="20">
        <v>278433.86757</v>
      </c>
      <c r="S45" s="376">
        <v>1.2889457791938909E-3</v>
      </c>
      <c r="T45" s="1">
        <v>24</v>
      </c>
      <c r="V45" s="452"/>
      <c r="W45" s="452"/>
      <c r="X45" s="452"/>
    </row>
    <row r="46" spans="1:24" s="459" customFormat="1" ht="15" customHeight="1" x14ac:dyDescent="0.2">
      <c r="A46" s="14" t="s">
        <v>957</v>
      </c>
      <c r="B46" s="467" t="s">
        <v>898</v>
      </c>
      <c r="C46" s="460">
        <v>168857.75279999999</v>
      </c>
      <c r="D46" s="376">
        <v>9.0023522034703022E-4</v>
      </c>
      <c r="E46" s="460">
        <v>30</v>
      </c>
      <c r="F46" s="460">
        <v>163455.36465</v>
      </c>
      <c r="G46" s="376">
        <v>7.9924885930755026E-4</v>
      </c>
      <c r="H46" s="460">
        <v>32</v>
      </c>
      <c r="I46" s="460">
        <v>174131.00868999999</v>
      </c>
      <c r="J46" s="376">
        <v>7.9900864385586709E-4</v>
      </c>
      <c r="K46" s="460">
        <v>34</v>
      </c>
      <c r="L46" s="20">
        <v>171812.46686000002</v>
      </c>
      <c r="M46" s="376">
        <v>8.1390706619703852E-4</v>
      </c>
      <c r="N46" s="20">
        <v>34</v>
      </c>
      <c r="O46" s="20">
        <v>166543.42971999996</v>
      </c>
      <c r="P46" s="376">
        <v>7.5440939308053692E-4</v>
      </c>
      <c r="Q46" s="1">
        <v>34</v>
      </c>
      <c r="R46" s="20">
        <v>167656.70018000001</v>
      </c>
      <c r="S46" s="376">
        <v>7.7612827037378169E-4</v>
      </c>
      <c r="T46" s="1">
        <v>33</v>
      </c>
      <c r="V46" s="452"/>
      <c r="W46" s="452"/>
      <c r="X46" s="452"/>
    </row>
    <row r="47" spans="1:24" s="459" customFormat="1" ht="15" customHeight="1" x14ac:dyDescent="0.2">
      <c r="A47" s="14" t="s">
        <v>957</v>
      </c>
      <c r="B47" s="467" t="s">
        <v>894</v>
      </c>
      <c r="C47" s="460">
        <v>161156.84122999999</v>
      </c>
      <c r="D47" s="376">
        <v>8.5917917341323533E-4</v>
      </c>
      <c r="E47" s="460">
        <v>32</v>
      </c>
      <c r="F47" s="460">
        <v>160356.00071999998</v>
      </c>
      <c r="G47" s="376">
        <v>7.8409387745096988E-4</v>
      </c>
      <c r="H47" s="460">
        <v>33</v>
      </c>
      <c r="I47" s="460">
        <v>172069.43083999999</v>
      </c>
      <c r="J47" s="376">
        <v>7.8954899313355212E-4</v>
      </c>
      <c r="K47" s="460">
        <v>35</v>
      </c>
      <c r="L47" s="20">
        <v>168609.71617</v>
      </c>
      <c r="M47" s="376">
        <v>7.9873505065300617E-4</v>
      </c>
      <c r="N47" s="20">
        <v>35</v>
      </c>
      <c r="O47" s="20">
        <v>164498.85947000002</v>
      </c>
      <c r="P47" s="376">
        <v>7.4514788691360976E-4</v>
      </c>
      <c r="Q47" s="1">
        <v>35</v>
      </c>
      <c r="R47" s="20">
        <v>163585.22270000001</v>
      </c>
      <c r="S47" s="376">
        <v>7.5728029847032911E-4</v>
      </c>
      <c r="T47" s="1">
        <v>35</v>
      </c>
      <c r="V47" s="452"/>
      <c r="W47" s="452"/>
      <c r="X47" s="452"/>
    </row>
    <row r="48" spans="1:24" s="459" customFormat="1" ht="15" customHeight="1" x14ac:dyDescent="0.2">
      <c r="A48" s="14" t="s">
        <v>957</v>
      </c>
      <c r="B48" s="467" t="s">
        <v>895</v>
      </c>
      <c r="C48" s="460">
        <v>142094.20292000001</v>
      </c>
      <c r="D48" s="376">
        <v>7.5755009145023894E-4</v>
      </c>
      <c r="E48" s="460">
        <v>34</v>
      </c>
      <c r="F48" s="460">
        <v>144736.14222000001</v>
      </c>
      <c r="G48" s="376">
        <v>7.0771734422795751E-4</v>
      </c>
      <c r="H48" s="460">
        <v>36</v>
      </c>
      <c r="I48" s="460">
        <v>152754.52456999998</v>
      </c>
      <c r="J48" s="376">
        <v>7.0092160171660825E-4</v>
      </c>
      <c r="K48" s="460">
        <v>38</v>
      </c>
      <c r="L48" s="20">
        <v>151065.00339</v>
      </c>
      <c r="M48" s="376">
        <v>7.1562253869730959E-4</v>
      </c>
      <c r="N48" s="20">
        <v>39</v>
      </c>
      <c r="O48" s="20">
        <v>155935.32389000003</v>
      </c>
      <c r="P48" s="376">
        <v>7.0635673381682956E-4</v>
      </c>
      <c r="Q48" s="1">
        <v>37</v>
      </c>
      <c r="R48" s="20">
        <v>155470.67957000004</v>
      </c>
      <c r="S48" s="376">
        <v>7.1971588071906279E-4</v>
      </c>
      <c r="T48" s="1">
        <v>36</v>
      </c>
      <c r="V48" s="452"/>
      <c r="W48" s="452"/>
      <c r="X48" s="452"/>
    </row>
    <row r="49" spans="1:24" s="459" customFormat="1" ht="15" customHeight="1" x14ac:dyDescent="0.2">
      <c r="A49" s="14" t="s">
        <v>957</v>
      </c>
      <c r="B49" s="467" t="s">
        <v>896</v>
      </c>
      <c r="C49" s="460">
        <v>100566.55936000001</v>
      </c>
      <c r="D49" s="376">
        <v>5.3615281042039499E-4</v>
      </c>
      <c r="E49" s="460">
        <v>39</v>
      </c>
      <c r="F49" s="460">
        <v>108328.87628</v>
      </c>
      <c r="G49" s="376">
        <v>5.2969647696943136E-4</v>
      </c>
      <c r="H49" s="460">
        <v>38</v>
      </c>
      <c r="I49" s="460">
        <v>114701.97467999998</v>
      </c>
      <c r="J49" s="376">
        <v>5.2631561676538981E-4</v>
      </c>
      <c r="K49" s="460">
        <v>39</v>
      </c>
      <c r="L49" s="20">
        <v>117033.07842000001</v>
      </c>
      <c r="M49" s="376">
        <v>5.544070884125488E-4</v>
      </c>
      <c r="N49" s="20">
        <v>41</v>
      </c>
      <c r="O49" s="20">
        <v>122138.66598000001</v>
      </c>
      <c r="P49" s="376">
        <v>5.5326443696129162E-4</v>
      </c>
      <c r="Q49" s="1">
        <v>41</v>
      </c>
      <c r="R49" s="20">
        <v>126762.48882000001</v>
      </c>
      <c r="S49" s="376">
        <v>5.8681789090752245E-4</v>
      </c>
      <c r="T49" s="1">
        <v>42</v>
      </c>
      <c r="V49" s="452"/>
      <c r="W49" s="452"/>
      <c r="X49" s="452"/>
    </row>
    <row r="50" spans="1:24" s="459" customFormat="1" ht="15" customHeight="1" x14ac:dyDescent="0.2">
      <c r="A50" s="14" t="s">
        <v>957</v>
      </c>
      <c r="B50" s="467" t="s">
        <v>905</v>
      </c>
      <c r="C50" s="460">
        <v>47063.085529999997</v>
      </c>
      <c r="D50" s="376">
        <v>2.509085100906938E-4</v>
      </c>
      <c r="E50" s="460">
        <v>48</v>
      </c>
      <c r="F50" s="460">
        <v>50448.003290000001</v>
      </c>
      <c r="G50" s="376">
        <v>2.4667596056093127E-4</v>
      </c>
      <c r="H50" s="460">
        <v>52</v>
      </c>
      <c r="I50" s="460">
        <v>52346.040809999991</v>
      </c>
      <c r="J50" s="376">
        <v>2.4019236661795032E-4</v>
      </c>
      <c r="K50" s="460">
        <v>55</v>
      </c>
      <c r="L50" s="20">
        <v>54094.995990000003</v>
      </c>
      <c r="M50" s="376">
        <v>2.5625788562850659E-4</v>
      </c>
      <c r="N50" s="20">
        <v>57</v>
      </c>
      <c r="O50" s="20">
        <v>54225.088250000001</v>
      </c>
      <c r="P50" s="376">
        <v>2.456291189943501E-4</v>
      </c>
      <c r="Q50" s="1">
        <v>58</v>
      </c>
      <c r="R50" s="20">
        <v>55225.044219999996</v>
      </c>
      <c r="S50" s="376">
        <v>2.5565168589007712E-4</v>
      </c>
      <c r="T50" s="1">
        <v>57</v>
      </c>
      <c r="V50" s="452"/>
      <c r="W50" s="452"/>
      <c r="X50" s="452"/>
    </row>
    <row r="51" spans="1:24" s="459" customFormat="1" ht="15" customHeight="1" x14ac:dyDescent="0.2">
      <c r="A51" s="14" t="s">
        <v>957</v>
      </c>
      <c r="B51" s="467" t="s">
        <v>904</v>
      </c>
      <c r="C51" s="460">
        <v>126625.02434999998</v>
      </c>
      <c r="D51" s="376">
        <v>6.7507890402986764E-4</v>
      </c>
      <c r="E51" s="460">
        <v>35</v>
      </c>
      <c r="F51" s="460">
        <v>129756.89051000001</v>
      </c>
      <c r="G51" s="376">
        <v>6.3447319058311611E-4</v>
      </c>
      <c r="H51" s="460">
        <v>37</v>
      </c>
      <c r="I51" s="460">
        <v>154358.25612999997</v>
      </c>
      <c r="J51" s="376">
        <v>7.0828040236047094E-4</v>
      </c>
      <c r="K51" s="460">
        <v>37</v>
      </c>
      <c r="L51" s="20">
        <v>153062.78591000001</v>
      </c>
      <c r="M51" s="376">
        <v>7.2508639972828975E-4</v>
      </c>
      <c r="N51" s="20">
        <v>37</v>
      </c>
      <c r="O51" s="20">
        <v>159361.24716</v>
      </c>
      <c r="P51" s="376">
        <v>7.2187550089882391E-4</v>
      </c>
      <c r="Q51" s="1">
        <v>36</v>
      </c>
      <c r="R51" s="20">
        <v>151696.30967000002</v>
      </c>
      <c r="S51" s="376">
        <v>7.0224330026690776E-4</v>
      </c>
      <c r="T51" s="1">
        <v>37</v>
      </c>
      <c r="V51" s="452"/>
      <c r="W51" s="452"/>
      <c r="X51" s="452"/>
    </row>
    <row r="52" spans="1:24" s="459" customFormat="1" ht="15" customHeight="1" x14ac:dyDescent="0.2">
      <c r="A52" s="14" t="s">
        <v>957</v>
      </c>
      <c r="B52" s="467" t="s">
        <v>912</v>
      </c>
      <c r="C52" s="460">
        <v>203108.50115</v>
      </c>
      <c r="D52" s="376">
        <v>1.0828370226133039E-3</v>
      </c>
      <c r="E52" s="460">
        <v>28</v>
      </c>
      <c r="F52" s="460">
        <v>230072.17077999999</v>
      </c>
      <c r="G52" s="376">
        <v>1.1249855301358374E-3</v>
      </c>
      <c r="H52" s="460">
        <v>28</v>
      </c>
      <c r="I52" s="460">
        <v>254498.82788999999</v>
      </c>
      <c r="J52" s="376">
        <v>1.1677803101531935E-3</v>
      </c>
      <c r="K52" s="460">
        <v>27</v>
      </c>
      <c r="L52" s="20">
        <v>242390.30958999999</v>
      </c>
      <c r="M52" s="376">
        <v>1.1482472102198693E-3</v>
      </c>
      <c r="N52" s="20">
        <v>29</v>
      </c>
      <c r="O52" s="20">
        <v>245226.29349999997</v>
      </c>
      <c r="P52" s="376">
        <v>1.1108274854057967E-3</v>
      </c>
      <c r="Q52" s="1">
        <v>29</v>
      </c>
      <c r="R52" s="20">
        <v>234490.22076</v>
      </c>
      <c r="S52" s="376">
        <v>1.0855187371732334E-3</v>
      </c>
      <c r="T52" s="1">
        <v>29</v>
      </c>
      <c r="V52" s="452"/>
      <c r="W52" s="452"/>
      <c r="X52" s="452"/>
    </row>
    <row r="53" spans="1:24" s="459" customFormat="1" ht="15" customHeight="1" x14ac:dyDescent="0.2">
      <c r="A53" s="14" t="s">
        <v>957</v>
      </c>
      <c r="B53" s="467" t="s">
        <v>907</v>
      </c>
      <c r="C53" s="460">
        <v>84595.531369999997</v>
      </c>
      <c r="D53" s="376">
        <v>4.5100610164726802E-4</v>
      </c>
      <c r="E53" s="460">
        <v>42</v>
      </c>
      <c r="F53" s="460">
        <v>82663.339459999988</v>
      </c>
      <c r="G53" s="376">
        <v>4.0419951900280319E-4</v>
      </c>
      <c r="H53" s="460">
        <v>44</v>
      </c>
      <c r="I53" s="460">
        <v>83101.194429999989</v>
      </c>
      <c r="J53" s="376">
        <v>3.813138921312076E-4</v>
      </c>
      <c r="K53" s="460">
        <v>46</v>
      </c>
      <c r="L53" s="20">
        <v>81436.520170000003</v>
      </c>
      <c r="M53" s="376">
        <v>3.8577968423484543E-4</v>
      </c>
      <c r="N53" s="20">
        <v>47</v>
      </c>
      <c r="O53" s="20">
        <v>78223.749680000008</v>
      </c>
      <c r="P53" s="376">
        <v>3.5433839461447033E-4</v>
      </c>
      <c r="Q53" s="1">
        <v>50</v>
      </c>
      <c r="R53" s="20">
        <v>76030.996750000006</v>
      </c>
      <c r="S53" s="376">
        <v>3.5196807487573032E-4</v>
      </c>
      <c r="T53" s="1">
        <v>51</v>
      </c>
      <c r="V53" s="452"/>
      <c r="W53" s="452"/>
      <c r="X53" s="452"/>
    </row>
    <row r="54" spans="1:24" s="459" customFormat="1" ht="15" customHeight="1" x14ac:dyDescent="0.2">
      <c r="A54" s="14" t="s">
        <v>957</v>
      </c>
      <c r="B54" s="467" t="s">
        <v>899</v>
      </c>
      <c r="C54" s="460">
        <v>220681.60548</v>
      </c>
      <c r="D54" s="376">
        <v>1.1765249178172423E-3</v>
      </c>
      <c r="E54" s="460">
        <v>26</v>
      </c>
      <c r="F54" s="460">
        <v>240079.48277999999</v>
      </c>
      <c r="G54" s="376">
        <v>1.1739183548116212E-3</v>
      </c>
      <c r="H54" s="460">
        <v>27</v>
      </c>
      <c r="I54" s="460">
        <v>248406.20793999999</v>
      </c>
      <c r="J54" s="376">
        <v>1.1398240257418102E-3</v>
      </c>
      <c r="K54" s="460">
        <v>28</v>
      </c>
      <c r="L54" s="20">
        <v>254525.17463999998</v>
      </c>
      <c r="M54" s="376">
        <v>1.2057322844525231E-3</v>
      </c>
      <c r="N54" s="20">
        <v>27</v>
      </c>
      <c r="O54" s="20">
        <v>255229.05806000001</v>
      </c>
      <c r="P54" s="376">
        <v>1.1561380662766488E-3</v>
      </c>
      <c r="Q54" s="1">
        <v>27</v>
      </c>
      <c r="R54" s="20">
        <v>243649.05900999994</v>
      </c>
      <c r="S54" s="376">
        <v>1.1279174798538058E-3</v>
      </c>
      <c r="T54" s="1">
        <v>28</v>
      </c>
      <c r="V54" s="452"/>
      <c r="W54" s="452"/>
      <c r="X54" s="452"/>
    </row>
    <row r="55" spans="1:24" s="459" customFormat="1" ht="15" customHeight="1" x14ac:dyDescent="0.2">
      <c r="A55" s="14" t="s">
        <v>957</v>
      </c>
      <c r="B55" s="467" t="s">
        <v>908</v>
      </c>
      <c r="C55" s="460">
        <v>73052.792159999997</v>
      </c>
      <c r="D55" s="376">
        <v>3.8946803067441631E-4</v>
      </c>
      <c r="E55" s="460">
        <v>43</v>
      </c>
      <c r="F55" s="460">
        <v>71601.298110000018</v>
      </c>
      <c r="G55" s="376">
        <v>3.5010937672125752E-4</v>
      </c>
      <c r="H55" s="460">
        <v>45</v>
      </c>
      <c r="I55" s="460">
        <v>71806.572970000008</v>
      </c>
      <c r="J55" s="376">
        <v>3.2948796954848143E-4</v>
      </c>
      <c r="K55" s="460">
        <v>47</v>
      </c>
      <c r="L55" s="20">
        <v>71352.668099999995</v>
      </c>
      <c r="M55" s="376">
        <v>3.3801063345376153E-4</v>
      </c>
      <c r="N55" s="20">
        <v>49</v>
      </c>
      <c r="O55" s="20">
        <v>71814.990520000007</v>
      </c>
      <c r="P55" s="376">
        <v>3.2530796023213859E-4</v>
      </c>
      <c r="Q55" s="1">
        <v>52</v>
      </c>
      <c r="R55" s="20">
        <v>67525.711770000009</v>
      </c>
      <c r="S55" s="376">
        <v>3.1259480727905027E-4</v>
      </c>
      <c r="T55" s="1">
        <v>54</v>
      </c>
      <c r="V55" s="452"/>
      <c r="W55" s="452"/>
      <c r="X55" s="452"/>
    </row>
    <row r="56" spans="1:24" s="459" customFormat="1" ht="15" customHeight="1" x14ac:dyDescent="0.2">
      <c r="A56" s="14" t="s">
        <v>957</v>
      </c>
      <c r="B56" s="467" t="s">
        <v>906</v>
      </c>
      <c r="C56" s="460">
        <v>58633.435010000001</v>
      </c>
      <c r="D56" s="376">
        <v>3.1259378033088824E-4</v>
      </c>
      <c r="E56" s="460">
        <v>46</v>
      </c>
      <c r="F56" s="460">
        <v>63266.945390000008</v>
      </c>
      <c r="G56" s="376">
        <v>3.093568329378817E-4</v>
      </c>
      <c r="H56" s="460">
        <v>47</v>
      </c>
      <c r="I56" s="460">
        <v>67316.746170000013</v>
      </c>
      <c r="J56" s="376">
        <v>3.0888617984081208E-4</v>
      </c>
      <c r="K56" s="460">
        <v>50</v>
      </c>
      <c r="L56" s="20">
        <v>64321.766080000001</v>
      </c>
      <c r="M56" s="376">
        <v>3.0470396519854134E-4</v>
      </c>
      <c r="N56" s="20">
        <v>54</v>
      </c>
      <c r="O56" s="20">
        <v>66172.199669999987</v>
      </c>
      <c r="P56" s="376">
        <v>2.9974721353930337E-4</v>
      </c>
      <c r="Q56" s="1">
        <v>55</v>
      </c>
      <c r="R56" s="20">
        <v>63292.435820000006</v>
      </c>
      <c r="S56" s="376">
        <v>2.9299782643926888E-4</v>
      </c>
      <c r="T56" s="1">
        <v>56</v>
      </c>
      <c r="V56" s="452"/>
      <c r="W56" s="452"/>
      <c r="X56" s="452"/>
    </row>
    <row r="57" spans="1:24" s="459" customFormat="1" ht="15" customHeight="1" x14ac:dyDescent="0.2">
      <c r="A57" s="14" t="s">
        <v>957</v>
      </c>
      <c r="B57" s="467" t="s">
        <v>901</v>
      </c>
      <c r="C57" s="460">
        <v>222969.96033999999</v>
      </c>
      <c r="D57" s="376">
        <v>1.188724876702543E-3</v>
      </c>
      <c r="E57" s="460">
        <v>25</v>
      </c>
      <c r="F57" s="460">
        <v>257273.82758000001</v>
      </c>
      <c r="G57" s="376">
        <v>1.2579936648962251E-3</v>
      </c>
      <c r="H57" s="460">
        <v>24</v>
      </c>
      <c r="I57" s="460">
        <v>273719.21842000005</v>
      </c>
      <c r="J57" s="376">
        <v>1.2559740114777838E-3</v>
      </c>
      <c r="K57" s="460">
        <v>26</v>
      </c>
      <c r="L57" s="20">
        <v>274905.98418999999</v>
      </c>
      <c r="M57" s="376">
        <v>1.3022799053017003E-3</v>
      </c>
      <c r="N57" s="20">
        <v>26</v>
      </c>
      <c r="O57" s="20">
        <v>253684.43185000002</v>
      </c>
      <c r="P57" s="376">
        <v>1.1491412095193364E-3</v>
      </c>
      <c r="Q57" s="1">
        <v>28</v>
      </c>
      <c r="R57" s="20">
        <v>246831.09813999999</v>
      </c>
      <c r="S57" s="376">
        <v>1.1426480007550113E-3</v>
      </c>
      <c r="T57" s="1">
        <v>27</v>
      </c>
      <c r="V57" s="452"/>
      <c r="W57" s="452"/>
      <c r="X57" s="452"/>
    </row>
    <row r="58" spans="1:24" s="459" customFormat="1" ht="15" customHeight="1" x14ac:dyDescent="0.2">
      <c r="A58" s="14" t="s">
        <v>957</v>
      </c>
      <c r="B58" s="467" t="s">
        <v>902</v>
      </c>
      <c r="C58" s="460">
        <v>255718.49351000006</v>
      </c>
      <c r="D58" s="376">
        <v>1.3633178846365977E-3</v>
      </c>
      <c r="E58" s="460">
        <v>21</v>
      </c>
      <c r="F58" s="460">
        <v>313621.99817000004</v>
      </c>
      <c r="G58" s="376">
        <v>1.5335197154762038E-3</v>
      </c>
      <c r="H58" s="460">
        <v>21</v>
      </c>
      <c r="I58" s="460">
        <v>329695.07823999994</v>
      </c>
      <c r="J58" s="376">
        <v>1.5128219800269532E-3</v>
      </c>
      <c r="K58" s="460">
        <v>22</v>
      </c>
      <c r="L58" s="20">
        <v>342405.75975999999</v>
      </c>
      <c r="M58" s="376">
        <v>1.6220386824566983E-3</v>
      </c>
      <c r="N58" s="20">
        <v>21</v>
      </c>
      <c r="O58" s="20">
        <v>355620.69495999994</v>
      </c>
      <c r="P58" s="376">
        <v>1.6108926848852718E-3</v>
      </c>
      <c r="Q58" s="1">
        <v>21</v>
      </c>
      <c r="R58" s="20">
        <v>340810.46784999996</v>
      </c>
      <c r="S58" s="376">
        <v>1.577703954889444E-3</v>
      </c>
      <c r="T58" s="1">
        <v>20</v>
      </c>
      <c r="V58" s="452"/>
      <c r="W58" s="452"/>
      <c r="X58" s="452"/>
    </row>
    <row r="59" spans="1:24" s="459" customFormat="1" ht="15" customHeight="1" x14ac:dyDescent="0.2">
      <c r="A59" s="14" t="s">
        <v>957</v>
      </c>
      <c r="B59" s="467" t="s">
        <v>910</v>
      </c>
      <c r="C59" s="460">
        <v>61892.999369999998</v>
      </c>
      <c r="D59" s="376">
        <v>3.299715707562736E-4</v>
      </c>
      <c r="E59" s="460">
        <v>44</v>
      </c>
      <c r="F59" s="460">
        <v>63006.453810000006</v>
      </c>
      <c r="G59" s="376">
        <v>3.0808310540608714E-4</v>
      </c>
      <c r="H59" s="460">
        <v>48</v>
      </c>
      <c r="I59" s="460">
        <v>68291.904180000012</v>
      </c>
      <c r="J59" s="376">
        <v>3.1336074002958578E-4</v>
      </c>
      <c r="K59" s="460">
        <v>48</v>
      </c>
      <c r="L59" s="20">
        <v>64652.209390000004</v>
      </c>
      <c r="M59" s="376">
        <v>3.0626933556951506E-4</v>
      </c>
      <c r="N59" s="20">
        <v>53</v>
      </c>
      <c r="O59" s="20">
        <v>65993.384510000004</v>
      </c>
      <c r="P59" s="376">
        <v>2.9893721559128478E-4</v>
      </c>
      <c r="Q59" s="1">
        <v>56</v>
      </c>
      <c r="R59" s="20">
        <v>66696.190350000004</v>
      </c>
      <c r="S59" s="376">
        <v>3.0875472797263785E-4</v>
      </c>
      <c r="T59" s="1">
        <v>55</v>
      </c>
      <c r="V59" s="452"/>
      <c r="W59" s="452"/>
      <c r="X59" s="452"/>
    </row>
    <row r="60" spans="1:24" s="459" customFormat="1" ht="15" customHeight="1" x14ac:dyDescent="0.2">
      <c r="A60" s="14" t="s">
        <v>957</v>
      </c>
      <c r="B60" s="467" t="s">
        <v>909</v>
      </c>
      <c r="C60" s="460">
        <v>147478.73498000001</v>
      </c>
      <c r="D60" s="376">
        <v>7.8625677103776775E-4</v>
      </c>
      <c r="E60" s="460">
        <v>33</v>
      </c>
      <c r="F60" s="460">
        <v>164173.2739</v>
      </c>
      <c r="G60" s="376">
        <v>8.0275922527429271E-4</v>
      </c>
      <c r="H60" s="460">
        <v>31</v>
      </c>
      <c r="I60" s="460">
        <v>176137.61692</v>
      </c>
      <c r="J60" s="376">
        <v>8.0821606379022598E-4</v>
      </c>
      <c r="K60" s="460">
        <v>33</v>
      </c>
      <c r="L60" s="20">
        <v>173615.69394999999</v>
      </c>
      <c r="M60" s="376">
        <v>8.2244928258756863E-4</v>
      </c>
      <c r="N60" s="20">
        <v>33</v>
      </c>
      <c r="O60" s="20">
        <v>170648.07356999998</v>
      </c>
      <c r="P60" s="376">
        <v>7.7300263257906526E-4</v>
      </c>
      <c r="Q60" s="1">
        <v>33</v>
      </c>
      <c r="R60" s="20">
        <v>166708.86028999998</v>
      </c>
      <c r="S60" s="376">
        <v>7.7174046282641135E-4</v>
      </c>
      <c r="T60" s="1">
        <v>34</v>
      </c>
      <c r="V60" s="452"/>
      <c r="W60" s="452"/>
      <c r="X60" s="452"/>
    </row>
    <row r="61" spans="1:24" s="459" customFormat="1" ht="15" customHeight="1" x14ac:dyDescent="0.2">
      <c r="A61" s="14" t="s">
        <v>957</v>
      </c>
      <c r="B61" s="467" t="s">
        <v>911</v>
      </c>
      <c r="C61" s="460">
        <v>91154.371169999999</v>
      </c>
      <c r="D61" s="376">
        <v>4.8597339509198973E-4</v>
      </c>
      <c r="E61" s="460">
        <v>41</v>
      </c>
      <c r="F61" s="460">
        <v>93606.007379999981</v>
      </c>
      <c r="G61" s="376">
        <v>4.5770596017448678E-4</v>
      </c>
      <c r="H61" s="460">
        <v>42</v>
      </c>
      <c r="I61" s="460">
        <v>93780.615210000004</v>
      </c>
      <c r="J61" s="376">
        <v>4.3031693632642571E-4</v>
      </c>
      <c r="K61" s="460">
        <v>44</v>
      </c>
      <c r="L61" s="20">
        <v>88488.893959999987</v>
      </c>
      <c r="M61" s="376">
        <v>4.1918806819001529E-4</v>
      </c>
      <c r="N61" s="20">
        <v>45</v>
      </c>
      <c r="O61" s="20">
        <v>85589.044110000017</v>
      </c>
      <c r="P61" s="376">
        <v>3.8770174800606015E-4</v>
      </c>
      <c r="Q61" s="1">
        <v>47</v>
      </c>
      <c r="R61" s="20">
        <v>84471.269190000006</v>
      </c>
      <c r="S61" s="376">
        <v>3.9104038181787869E-4</v>
      </c>
      <c r="T61" s="1">
        <v>48</v>
      </c>
      <c r="V61" s="452"/>
      <c r="W61" s="452"/>
      <c r="X61" s="452"/>
    </row>
    <row r="62" spans="1:24" s="459" customFormat="1" ht="15" customHeight="1" x14ac:dyDescent="0.2">
      <c r="A62" s="14" t="s">
        <v>957</v>
      </c>
      <c r="B62" s="467" t="s">
        <v>913</v>
      </c>
      <c r="C62" s="460">
        <v>96553.669840000002</v>
      </c>
      <c r="D62" s="376">
        <v>5.1475880024696627E-4</v>
      </c>
      <c r="E62" s="460">
        <v>40</v>
      </c>
      <c r="F62" s="460">
        <v>99496.080949999989</v>
      </c>
      <c r="G62" s="376">
        <v>4.8650669481014903E-4</v>
      </c>
      <c r="H62" s="460">
        <v>40</v>
      </c>
      <c r="I62" s="460">
        <v>102645.52359</v>
      </c>
      <c r="J62" s="376">
        <v>4.7099400169173461E-4</v>
      </c>
      <c r="K62" s="460">
        <v>42</v>
      </c>
      <c r="L62" s="20">
        <v>105687.03923000001</v>
      </c>
      <c r="M62" s="376">
        <v>5.0065882649151907E-4</v>
      </c>
      <c r="N62" s="20">
        <v>42</v>
      </c>
      <c r="O62" s="20">
        <v>103898.10110000001</v>
      </c>
      <c r="P62" s="376">
        <v>4.7063822046207405E-4</v>
      </c>
      <c r="Q62" s="1">
        <v>42</v>
      </c>
      <c r="R62" s="20">
        <v>99634.740969999984</v>
      </c>
      <c r="S62" s="376">
        <v>4.612361992998987E-4</v>
      </c>
      <c r="T62" s="1">
        <v>44</v>
      </c>
      <c r="V62" s="452"/>
      <c r="W62" s="452"/>
      <c r="X62" s="452"/>
    </row>
    <row r="63" spans="1:24" s="459" customFormat="1" ht="15" customHeight="1" x14ac:dyDescent="0.2">
      <c r="A63" s="14" t="s">
        <v>957</v>
      </c>
      <c r="B63" s="467" t="s">
        <v>914</v>
      </c>
      <c r="C63" s="460">
        <v>246728.53064000001</v>
      </c>
      <c r="D63" s="376">
        <v>1.3153894888656805E-3</v>
      </c>
      <c r="E63" s="460">
        <v>22</v>
      </c>
      <c r="F63" s="460">
        <v>242233.22014999998</v>
      </c>
      <c r="G63" s="376">
        <v>1.184449499750831E-3</v>
      </c>
      <c r="H63" s="460">
        <v>26</v>
      </c>
      <c r="I63" s="460">
        <v>236912.92712000001</v>
      </c>
      <c r="J63" s="376">
        <v>1.0870865449764432E-3</v>
      </c>
      <c r="K63" s="460">
        <v>29</v>
      </c>
      <c r="L63" s="20">
        <v>238138.61189</v>
      </c>
      <c r="M63" s="376">
        <v>1.1281061409214265E-3</v>
      </c>
      <c r="N63" s="20">
        <v>30</v>
      </c>
      <c r="O63" s="20">
        <v>226085.71492999999</v>
      </c>
      <c r="P63" s="376">
        <v>1.0241243816779531E-3</v>
      </c>
      <c r="Q63" s="1">
        <v>30</v>
      </c>
      <c r="R63" s="20">
        <v>226772.424</v>
      </c>
      <c r="S63" s="376">
        <v>1.0497909658166208E-3</v>
      </c>
      <c r="T63" s="1">
        <v>30</v>
      </c>
      <c r="V63" s="452"/>
      <c r="W63" s="452"/>
      <c r="X63" s="452"/>
    </row>
    <row r="64" spans="1:24" s="459" customFormat="1" ht="15" customHeight="1" x14ac:dyDescent="0.2">
      <c r="A64" s="14"/>
      <c r="B64" s="467" t="s">
        <v>915</v>
      </c>
      <c r="C64" s="460">
        <v>103284.01615</v>
      </c>
      <c r="D64" s="376">
        <v>5.5064045029220286E-4</v>
      </c>
      <c r="E64" s="460">
        <v>36</v>
      </c>
      <c r="F64" s="460">
        <v>97790.152360000007</v>
      </c>
      <c r="G64" s="376">
        <v>4.781652036480991E-4</v>
      </c>
      <c r="H64" s="460">
        <v>41</v>
      </c>
      <c r="I64" s="460">
        <v>98573.938489999986</v>
      </c>
      <c r="J64" s="376">
        <v>4.5231133446566697E-4</v>
      </c>
      <c r="K64" s="460">
        <v>43</v>
      </c>
      <c r="L64" s="20">
        <v>99071.938510000007</v>
      </c>
      <c r="M64" s="376">
        <v>4.6932188501101356E-4</v>
      </c>
      <c r="N64" s="20">
        <v>44</v>
      </c>
      <c r="O64" s="20">
        <v>98938.103829999993</v>
      </c>
      <c r="P64" s="376">
        <v>4.4817039608477605E-4</v>
      </c>
      <c r="Q64" s="1">
        <v>45</v>
      </c>
      <c r="R64" s="20">
        <v>95422.312080000003</v>
      </c>
      <c r="S64" s="376">
        <v>4.4173572514671455E-4</v>
      </c>
      <c r="T64" s="1">
        <v>45</v>
      </c>
      <c r="V64" s="452"/>
      <c r="W64" s="452"/>
      <c r="X64" s="452"/>
    </row>
    <row r="65" spans="1:24" s="459" customFormat="1" ht="15" customHeight="1" x14ac:dyDescent="0.2">
      <c r="A65" s="14"/>
      <c r="B65" s="467" t="s">
        <v>916</v>
      </c>
      <c r="C65" s="460">
        <v>237804.25669000004</v>
      </c>
      <c r="D65" s="376">
        <v>1.267811301944461E-3</v>
      </c>
      <c r="E65" s="460">
        <v>23</v>
      </c>
      <c r="F65" s="460">
        <v>261032.52976999999</v>
      </c>
      <c r="G65" s="376">
        <v>1.276372617733086E-3</v>
      </c>
      <c r="H65" s="460">
        <v>23</v>
      </c>
      <c r="I65" s="460">
        <v>281999.38863999996</v>
      </c>
      <c r="J65" s="376">
        <v>1.2939679772174298E-3</v>
      </c>
      <c r="K65" s="460">
        <v>24</v>
      </c>
      <c r="L65" s="20">
        <v>292201.38686000003</v>
      </c>
      <c r="M65" s="376">
        <v>1.3842113896875602E-3</v>
      </c>
      <c r="N65" s="20">
        <v>22</v>
      </c>
      <c r="O65" s="20">
        <v>303098.73905000003</v>
      </c>
      <c r="P65" s="376">
        <v>1.3729784246344667E-3</v>
      </c>
      <c r="Q65" s="1">
        <v>23</v>
      </c>
      <c r="R65" s="20">
        <v>313036.98319000006</v>
      </c>
      <c r="S65" s="376">
        <v>1.4491329727081431E-3</v>
      </c>
      <c r="T65" s="1">
        <v>22</v>
      </c>
      <c r="V65" s="452"/>
      <c r="W65" s="452"/>
      <c r="X65" s="452"/>
    </row>
    <row r="66" spans="1:24" s="459" customFormat="1" ht="15" customHeight="1" x14ac:dyDescent="0.2">
      <c r="A66" s="14"/>
      <c r="B66" s="467" t="s">
        <v>917</v>
      </c>
      <c r="C66" s="460">
        <v>219884.18454999998</v>
      </c>
      <c r="D66" s="376">
        <v>1.172273609276626E-3</v>
      </c>
      <c r="E66" s="460">
        <v>27</v>
      </c>
      <c r="F66" s="460">
        <v>224118.76876999997</v>
      </c>
      <c r="G66" s="376">
        <v>1.0958751379766052E-3</v>
      </c>
      <c r="H66" s="460">
        <v>29</v>
      </c>
      <c r="I66" s="460">
        <v>236671.66774999999</v>
      </c>
      <c r="J66" s="376">
        <v>1.0859795145658835E-3</v>
      </c>
      <c r="K66" s="460">
        <v>30</v>
      </c>
      <c r="L66" s="20">
        <v>280618.22247000004</v>
      </c>
      <c r="M66" s="376">
        <v>1.3293398223430035E-3</v>
      </c>
      <c r="N66" s="20">
        <v>24</v>
      </c>
      <c r="O66" s="20">
        <v>280528.31278000004</v>
      </c>
      <c r="P66" s="376">
        <v>1.2707387769188719E-3</v>
      </c>
      <c r="Q66" s="1">
        <v>24</v>
      </c>
      <c r="R66" s="20">
        <v>286630.81539</v>
      </c>
      <c r="S66" s="376">
        <v>1.3268916705722281E-3</v>
      </c>
      <c r="T66" s="1">
        <v>23</v>
      </c>
      <c r="V66" s="452"/>
      <c r="W66" s="452"/>
      <c r="X66" s="452"/>
    </row>
    <row r="67" spans="1:24" s="459" customFormat="1" ht="15" customHeight="1" x14ac:dyDescent="0.2">
      <c r="A67" s="14"/>
      <c r="B67" s="467" t="s">
        <v>918</v>
      </c>
      <c r="C67" s="460">
        <v>49052.547079999997</v>
      </c>
      <c r="D67" s="376">
        <v>2.6151497219941019E-4</v>
      </c>
      <c r="E67" s="460">
        <v>47</v>
      </c>
      <c r="F67" s="460">
        <v>56552.214209999998</v>
      </c>
      <c r="G67" s="376">
        <v>2.7652376412020524E-4</v>
      </c>
      <c r="H67" s="460">
        <v>49</v>
      </c>
      <c r="I67" s="460">
        <v>59051.416570000001</v>
      </c>
      <c r="J67" s="376">
        <v>2.7096031101135626E-4</v>
      </c>
      <c r="K67" s="460">
        <v>53</v>
      </c>
      <c r="L67" s="20">
        <v>67356.923079999993</v>
      </c>
      <c r="M67" s="376">
        <v>3.1908205879363732E-4</v>
      </c>
      <c r="N67" s="20">
        <v>50</v>
      </c>
      <c r="O67" s="20">
        <v>78679.917120000013</v>
      </c>
      <c r="P67" s="376">
        <v>3.5640474452771568E-4</v>
      </c>
      <c r="Q67" s="1">
        <v>49</v>
      </c>
      <c r="R67" s="20">
        <v>76113.595860000001</v>
      </c>
      <c r="S67" s="376">
        <v>3.5235044852563447E-4</v>
      </c>
      <c r="T67" s="1">
        <v>50</v>
      </c>
      <c r="V67" s="452"/>
      <c r="W67" s="452"/>
      <c r="X67" s="452"/>
    </row>
    <row r="68" spans="1:24" s="459" customFormat="1" ht="15" customHeight="1" x14ac:dyDescent="0.2">
      <c r="A68" s="14"/>
      <c r="B68" s="467" t="s">
        <v>919</v>
      </c>
      <c r="C68" s="460">
        <v>223593.21939999997</v>
      </c>
      <c r="D68" s="376">
        <v>1.1920476720608168E-3</v>
      </c>
      <c r="E68" s="460">
        <v>24</v>
      </c>
      <c r="F68" s="460">
        <v>245911.02390999996</v>
      </c>
      <c r="G68" s="376">
        <v>1.202432882959031E-3</v>
      </c>
      <c r="H68" s="460">
        <v>25</v>
      </c>
      <c r="I68" s="460">
        <v>274374.05581999995</v>
      </c>
      <c r="J68" s="376">
        <v>1.2589787648922173E-3</v>
      </c>
      <c r="K68" s="460">
        <v>25</v>
      </c>
      <c r="L68" s="20">
        <v>286228.97327999998</v>
      </c>
      <c r="M68" s="376">
        <v>1.3559189746850206E-3</v>
      </c>
      <c r="N68" s="20">
        <v>23</v>
      </c>
      <c r="O68" s="20">
        <v>280126.58560000005</v>
      </c>
      <c r="P68" s="376">
        <v>1.2689190308108611E-3</v>
      </c>
      <c r="Q68" s="1">
        <v>25</v>
      </c>
      <c r="R68" s="20">
        <v>266085.92378999997</v>
      </c>
      <c r="S68" s="376">
        <v>1.2317838033327714E-3</v>
      </c>
      <c r="T68" s="1">
        <v>25</v>
      </c>
      <c r="V68" s="452"/>
      <c r="W68" s="452"/>
      <c r="X68" s="452"/>
    </row>
    <row r="69" spans="1:24" s="459" customFormat="1" ht="15" customHeight="1" x14ac:dyDescent="0.2">
      <c r="A69" s="14"/>
      <c r="B69" s="14" t="s">
        <v>962</v>
      </c>
      <c r="C69" s="460">
        <v>16131.751659999996</v>
      </c>
      <c r="D69" s="376">
        <v>8.6003578570800857E-5</v>
      </c>
      <c r="E69" s="460">
        <v>49</v>
      </c>
      <c r="F69" s="460">
        <v>21404.121079999997</v>
      </c>
      <c r="G69" s="376">
        <v>1.0465988310816011E-4</v>
      </c>
      <c r="H69" s="460">
        <v>56</v>
      </c>
      <c r="I69" s="460">
        <v>26852.337090000001</v>
      </c>
      <c r="J69" s="376">
        <v>1.2321326111903259E-4</v>
      </c>
      <c r="K69" s="460">
        <v>57</v>
      </c>
      <c r="L69" s="20">
        <v>30679.301219999998</v>
      </c>
      <c r="M69" s="376">
        <v>1.4533345865578022E-4</v>
      </c>
      <c r="N69" s="20">
        <v>60</v>
      </c>
      <c r="O69" s="20">
        <v>46596.657759999995</v>
      </c>
      <c r="P69" s="376">
        <v>2.11073810353274E-4</v>
      </c>
      <c r="Q69" s="1">
        <v>60</v>
      </c>
      <c r="R69" s="20">
        <v>44836.669260000002</v>
      </c>
      <c r="S69" s="376">
        <v>2.0756108479246047E-4</v>
      </c>
      <c r="T69" s="1">
        <v>60</v>
      </c>
      <c r="V69" s="452"/>
      <c r="W69" s="452"/>
      <c r="X69" s="452"/>
    </row>
    <row r="70" spans="1:24" s="459" customFormat="1" ht="15" customHeight="1" x14ac:dyDescent="0.2">
      <c r="A70" s="14"/>
      <c r="B70" s="14" t="s">
        <v>963</v>
      </c>
      <c r="C70" s="460" t="s">
        <v>959</v>
      </c>
      <c r="D70" s="376" t="s">
        <v>959</v>
      </c>
      <c r="E70" s="460" t="s">
        <v>959</v>
      </c>
      <c r="F70" s="460">
        <v>52749.027859999995</v>
      </c>
      <c r="G70" s="376">
        <v>2.5792729676974346E-4</v>
      </c>
      <c r="H70" s="460">
        <v>51</v>
      </c>
      <c r="I70" s="460">
        <v>63504.526100000003</v>
      </c>
      <c r="J70" s="376">
        <v>2.9139362173111021E-4</v>
      </c>
      <c r="K70" s="460">
        <v>51</v>
      </c>
      <c r="L70" s="20">
        <v>67283.527310000005</v>
      </c>
      <c r="M70" s="376">
        <v>3.187343696129643E-4</v>
      </c>
      <c r="N70" s="20">
        <v>51</v>
      </c>
      <c r="O70" s="20">
        <v>71566.323119999986</v>
      </c>
      <c r="P70" s="376">
        <v>3.2418154520256749E-4</v>
      </c>
      <c r="Q70" s="1">
        <v>53</v>
      </c>
      <c r="R70" s="20">
        <v>73568.211150000003</v>
      </c>
      <c r="S70" s="376">
        <v>3.4056717335507954E-4</v>
      </c>
      <c r="T70" s="1">
        <v>52</v>
      </c>
      <c r="V70" s="452"/>
      <c r="W70" s="452"/>
      <c r="X70" s="452"/>
    </row>
    <row r="71" spans="1:24" s="459" customFormat="1" ht="15" customHeight="1" x14ac:dyDescent="0.2">
      <c r="A71" s="14"/>
      <c r="B71" s="14" t="s">
        <v>964</v>
      </c>
      <c r="C71" s="460" t="s">
        <v>959</v>
      </c>
      <c r="D71" s="376" t="s">
        <v>959</v>
      </c>
      <c r="E71" s="460" t="s">
        <v>959</v>
      </c>
      <c r="F71" s="460">
        <v>54999.023270000005</v>
      </c>
      <c r="G71" s="376">
        <v>2.6892911533189567E-4</v>
      </c>
      <c r="H71" s="460">
        <v>50</v>
      </c>
      <c r="I71" s="460">
        <v>56873.294090000003</v>
      </c>
      <c r="J71" s="376">
        <v>2.6096588955828212E-4</v>
      </c>
      <c r="K71" s="460">
        <v>54</v>
      </c>
      <c r="L71" s="460">
        <v>56854.698619999996</v>
      </c>
      <c r="M71" s="468">
        <v>2.6933110151446322E-4</v>
      </c>
      <c r="N71" s="14">
        <v>56</v>
      </c>
      <c r="O71" s="20">
        <v>54205.05055</v>
      </c>
      <c r="P71" s="376">
        <v>2.4553835210476977E-4</v>
      </c>
      <c r="Q71" s="1">
        <v>59</v>
      </c>
      <c r="R71" s="20">
        <v>54414.12511999999</v>
      </c>
      <c r="S71" s="376">
        <v>2.518977217608753E-4</v>
      </c>
      <c r="T71" s="1">
        <v>58</v>
      </c>
      <c r="V71" s="452"/>
      <c r="W71" s="452"/>
      <c r="X71" s="452"/>
    </row>
    <row r="72" spans="1:24" s="459" customFormat="1" ht="15" customHeight="1" x14ac:dyDescent="0.2">
      <c r="A72" s="14"/>
      <c r="B72" s="14" t="s">
        <v>965</v>
      </c>
      <c r="C72" s="460" t="s">
        <v>959</v>
      </c>
      <c r="D72" s="376" t="s">
        <v>959</v>
      </c>
      <c r="E72" s="460" t="s">
        <v>959</v>
      </c>
      <c r="F72" s="460">
        <v>14055.812760000001</v>
      </c>
      <c r="G72" s="376">
        <v>6.8728807641924703E-5</v>
      </c>
      <c r="H72" s="460">
        <v>57</v>
      </c>
      <c r="I72" s="460">
        <v>15093.23704</v>
      </c>
      <c r="J72" s="376">
        <v>6.9256055825157027E-5</v>
      </c>
      <c r="K72" s="460">
        <v>59</v>
      </c>
      <c r="L72" s="20">
        <v>15789.187840000001</v>
      </c>
      <c r="M72" s="376">
        <v>7.4796269370602965E-5</v>
      </c>
      <c r="N72" s="20">
        <v>63</v>
      </c>
      <c r="O72" s="20">
        <v>16914.437720000002</v>
      </c>
      <c r="P72" s="376">
        <v>7.6619118004817716E-5</v>
      </c>
      <c r="Q72" s="1">
        <v>64</v>
      </c>
      <c r="R72" s="20">
        <v>17737.531629999998</v>
      </c>
      <c r="S72" s="376">
        <v>8.2111837641513945E-5</v>
      </c>
      <c r="T72" s="1">
        <v>64</v>
      </c>
      <c r="V72" s="452"/>
      <c r="W72" s="452"/>
      <c r="X72" s="452"/>
    </row>
    <row r="73" spans="1:24" s="459" customFormat="1" ht="15" customHeight="1" x14ac:dyDescent="0.2">
      <c r="A73" s="14"/>
      <c r="B73" s="14" t="s">
        <v>966</v>
      </c>
      <c r="C73" s="460" t="s">
        <v>959</v>
      </c>
      <c r="D73" s="376" t="s">
        <v>959</v>
      </c>
      <c r="E73" s="460" t="s">
        <v>959</v>
      </c>
      <c r="F73" s="460">
        <v>4749.4085299999997</v>
      </c>
      <c r="G73" s="376">
        <v>2.322321667518331E-5</v>
      </c>
      <c r="H73" s="460">
        <v>58</v>
      </c>
      <c r="I73" s="460">
        <v>5536.0787300000002</v>
      </c>
      <c r="J73" s="376">
        <v>2.5402567823008524E-5</v>
      </c>
      <c r="K73" s="460">
        <v>60</v>
      </c>
      <c r="L73" s="20">
        <v>6962.1271200000001</v>
      </c>
      <c r="M73" s="376">
        <v>3.2980868980522575E-5</v>
      </c>
      <c r="N73" s="20">
        <v>65</v>
      </c>
      <c r="O73" s="20">
        <v>7410.9527099999987</v>
      </c>
      <c r="P73" s="376">
        <v>3.3570176532927842E-5</v>
      </c>
      <c r="Q73" s="1">
        <v>65</v>
      </c>
      <c r="R73" s="20">
        <v>6613.5664100000004</v>
      </c>
      <c r="S73" s="376">
        <v>3.0615990015815425E-5</v>
      </c>
      <c r="T73" s="1">
        <v>65</v>
      </c>
      <c r="V73" s="452"/>
      <c r="W73" s="452"/>
      <c r="X73" s="452"/>
    </row>
    <row r="74" spans="1:24" s="459" customFormat="1" ht="15" customHeight="1" x14ac:dyDescent="0.2">
      <c r="A74" s="14"/>
      <c r="B74" s="14" t="s">
        <v>967</v>
      </c>
      <c r="C74" s="460" t="s">
        <v>959</v>
      </c>
      <c r="D74" s="376" t="s">
        <v>959</v>
      </c>
      <c r="E74" s="460" t="s">
        <v>959</v>
      </c>
      <c r="F74" s="460">
        <v>39248.17323</v>
      </c>
      <c r="G74" s="376">
        <v>1.9191207184390585E-4</v>
      </c>
      <c r="H74" s="460">
        <v>53</v>
      </c>
      <c r="I74" s="460">
        <v>42694.609499999999</v>
      </c>
      <c r="J74" s="376">
        <v>1.9590630234780167E-4</v>
      </c>
      <c r="K74" s="460">
        <v>56</v>
      </c>
      <c r="L74" s="20">
        <v>43156.434719999997</v>
      </c>
      <c r="M74" s="376">
        <v>2.0443992110945474E-4</v>
      </c>
      <c r="N74" s="20">
        <v>59</v>
      </c>
      <c r="O74" s="20">
        <v>44409.185259999998</v>
      </c>
      <c r="P74" s="376">
        <v>2.0116498474616459E-4</v>
      </c>
      <c r="Q74" s="1">
        <v>61</v>
      </c>
      <c r="R74" s="20">
        <v>42319.285380000001</v>
      </c>
      <c r="S74" s="376">
        <v>1.9590743304723595E-4</v>
      </c>
      <c r="T74" s="1">
        <v>61</v>
      </c>
      <c r="V74" s="452"/>
      <c r="W74" s="452"/>
      <c r="X74" s="452"/>
    </row>
    <row r="75" spans="1:24" s="459" customFormat="1" ht="15" customHeight="1" x14ac:dyDescent="0.2">
      <c r="A75" s="14"/>
      <c r="B75" s="14" t="s">
        <v>968</v>
      </c>
      <c r="C75" s="460" t="s">
        <v>959</v>
      </c>
      <c r="D75" s="376" t="s">
        <v>959</v>
      </c>
      <c r="E75" s="460" t="s">
        <v>959</v>
      </c>
      <c r="F75" s="460" t="s">
        <v>959</v>
      </c>
      <c r="G75" s="376" t="s">
        <v>959</v>
      </c>
      <c r="H75" s="460" t="s">
        <v>959</v>
      </c>
      <c r="I75" s="460">
        <v>113427.61212999999</v>
      </c>
      <c r="J75" s="376">
        <v>5.2046814192149848E-4</v>
      </c>
      <c r="K75" s="460">
        <v>40</v>
      </c>
      <c r="L75" s="20">
        <v>123121.77331999999</v>
      </c>
      <c r="M75" s="376">
        <v>5.8325034928642888E-4</v>
      </c>
      <c r="N75" s="20">
        <v>40</v>
      </c>
      <c r="O75" s="20">
        <v>127004.46735000001</v>
      </c>
      <c r="P75" s="376">
        <v>5.7530557220489547E-4</v>
      </c>
      <c r="Q75" s="1">
        <v>40</v>
      </c>
      <c r="R75" s="20">
        <v>128136.29457</v>
      </c>
      <c r="S75" s="376">
        <v>5.9317760978205771E-4</v>
      </c>
      <c r="T75" s="1">
        <v>41</v>
      </c>
      <c r="V75" s="452"/>
      <c r="W75" s="452"/>
      <c r="X75" s="452"/>
    </row>
    <row r="76" spans="1:24" s="459" customFormat="1" ht="15" customHeight="1" x14ac:dyDescent="0.2">
      <c r="A76" s="14"/>
      <c r="B76" s="14" t="s">
        <v>969</v>
      </c>
      <c r="C76" s="460" t="s">
        <v>959</v>
      </c>
      <c r="D76" s="376" t="s">
        <v>959</v>
      </c>
      <c r="E76" s="460" t="s">
        <v>959</v>
      </c>
      <c r="F76" s="460" t="s">
        <v>959</v>
      </c>
      <c r="G76" s="376" t="s">
        <v>959</v>
      </c>
      <c r="H76" s="460" t="s">
        <v>959</v>
      </c>
      <c r="I76" s="460" t="s">
        <v>959</v>
      </c>
      <c r="J76" s="376" t="s">
        <v>959</v>
      </c>
      <c r="K76" s="460" t="s">
        <v>959</v>
      </c>
      <c r="L76" s="20">
        <v>153244.35388000001</v>
      </c>
      <c r="M76" s="376">
        <v>7.2594652039635783E-4</v>
      </c>
      <c r="N76" s="20">
        <v>36</v>
      </c>
      <c r="O76" s="20">
        <v>150355.55462000001</v>
      </c>
      <c r="P76" s="376">
        <v>6.8108146264229431E-4</v>
      </c>
      <c r="Q76" s="1">
        <v>38</v>
      </c>
      <c r="R76" s="20">
        <v>140318.91953000001</v>
      </c>
      <c r="S76" s="376">
        <v>6.4957428005330768E-4</v>
      </c>
      <c r="T76" s="1">
        <v>39</v>
      </c>
      <c r="V76" s="452"/>
      <c r="W76" s="452"/>
      <c r="X76" s="452"/>
    </row>
    <row r="77" spans="1:24" s="459" customFormat="1" ht="15" customHeight="1" x14ac:dyDescent="0.2">
      <c r="A77" s="14"/>
      <c r="B77" s="14" t="s">
        <v>970</v>
      </c>
      <c r="C77" s="460" t="s">
        <v>959</v>
      </c>
      <c r="D77" s="376" t="s">
        <v>959</v>
      </c>
      <c r="E77" s="460" t="s">
        <v>959</v>
      </c>
      <c r="F77" s="460" t="s">
        <v>959</v>
      </c>
      <c r="G77" s="376" t="s">
        <v>959</v>
      </c>
      <c r="H77" s="460" t="s">
        <v>959</v>
      </c>
      <c r="I77" s="460" t="s">
        <v>959</v>
      </c>
      <c r="J77" s="376" t="s">
        <v>959</v>
      </c>
      <c r="K77" s="460" t="s">
        <v>959</v>
      </c>
      <c r="L77" s="20">
        <v>59549.698950000005</v>
      </c>
      <c r="M77" s="376">
        <v>2.8209781077647328E-4</v>
      </c>
      <c r="N77" s="20">
        <v>55</v>
      </c>
      <c r="O77" s="20">
        <v>56432.919519999996</v>
      </c>
      <c r="P77" s="376">
        <v>2.5563016587578649E-4</v>
      </c>
      <c r="Q77" s="1">
        <v>57</v>
      </c>
      <c r="R77" s="20">
        <v>54067.396909999996</v>
      </c>
      <c r="S77" s="376">
        <v>2.502926229749146E-4</v>
      </c>
      <c r="T77" s="1">
        <v>59</v>
      </c>
      <c r="V77" s="452"/>
      <c r="W77" s="452"/>
      <c r="X77" s="452"/>
    </row>
    <row r="78" spans="1:24" s="459" customFormat="1" ht="15" customHeight="1" x14ac:dyDescent="0.2">
      <c r="A78" s="14"/>
      <c r="B78" s="14" t="s">
        <v>971</v>
      </c>
      <c r="C78" s="460" t="s">
        <v>959</v>
      </c>
      <c r="D78" s="376" t="s">
        <v>959</v>
      </c>
      <c r="E78" s="460" t="s">
        <v>959</v>
      </c>
      <c r="F78" s="460" t="s">
        <v>959</v>
      </c>
      <c r="G78" s="376" t="s">
        <v>959</v>
      </c>
      <c r="H78" s="460" t="s">
        <v>959</v>
      </c>
      <c r="I78" s="460" t="s">
        <v>959</v>
      </c>
      <c r="J78" s="376" t="s">
        <v>959</v>
      </c>
      <c r="K78" s="460" t="s">
        <v>959</v>
      </c>
      <c r="L78" s="20">
        <v>22936.914359999999</v>
      </c>
      <c r="M78" s="376">
        <v>1.0865635664012792E-4</v>
      </c>
      <c r="N78" s="20">
        <v>62</v>
      </c>
      <c r="O78" s="20">
        <v>29264.537630000003</v>
      </c>
      <c r="P78" s="376">
        <v>1.3256267214712937E-4</v>
      </c>
      <c r="Q78" s="1">
        <v>62</v>
      </c>
      <c r="R78" s="20">
        <v>27474.958560000003</v>
      </c>
      <c r="S78" s="376">
        <v>1.2718902401675627E-4</v>
      </c>
      <c r="T78" s="1">
        <v>62</v>
      </c>
      <c r="V78" s="452"/>
      <c r="W78" s="452"/>
      <c r="X78" s="452"/>
    </row>
    <row r="79" spans="1:24" s="459" customFormat="1" ht="15" customHeight="1" x14ac:dyDescent="0.2">
      <c r="A79" s="14"/>
      <c r="B79" s="14" t="s">
        <v>972</v>
      </c>
      <c r="C79" s="460" t="s">
        <v>959</v>
      </c>
      <c r="D79" s="460" t="s">
        <v>959</v>
      </c>
      <c r="E79" s="460" t="s">
        <v>959</v>
      </c>
      <c r="F79" s="460" t="s">
        <v>959</v>
      </c>
      <c r="G79" s="460" t="s">
        <v>959</v>
      </c>
      <c r="H79" s="460" t="s">
        <v>959</v>
      </c>
      <c r="I79" s="460" t="s">
        <v>959</v>
      </c>
      <c r="J79" s="460" t="s">
        <v>959</v>
      </c>
      <c r="K79" s="460" t="s">
        <v>959</v>
      </c>
      <c r="L79" s="20">
        <v>25150.658950000001</v>
      </c>
      <c r="M79" s="376">
        <v>1.1914326947879077E-4</v>
      </c>
      <c r="N79" s="20">
        <v>61</v>
      </c>
      <c r="O79" s="20">
        <v>23557.826710000001</v>
      </c>
      <c r="P79" s="376">
        <v>1.0671237995078541E-4</v>
      </c>
      <c r="Q79" s="1">
        <v>63</v>
      </c>
      <c r="R79" s="20">
        <v>22126.802779999998</v>
      </c>
      <c r="S79" s="376">
        <v>1.0243096250913687E-4</v>
      </c>
      <c r="T79" s="1">
        <v>63</v>
      </c>
      <c r="V79" s="452"/>
      <c r="W79" s="452"/>
      <c r="X79" s="452"/>
    </row>
    <row r="80" spans="1:24" s="466" customFormat="1" ht="15" customHeight="1" x14ac:dyDescent="0.2">
      <c r="A80" s="14" t="s">
        <v>973</v>
      </c>
      <c r="B80" s="15" t="s">
        <v>960</v>
      </c>
      <c r="C80" s="460">
        <v>6123341</v>
      </c>
      <c r="D80" s="376">
        <v>3.1960441952702749E-2</v>
      </c>
      <c r="E80" s="460"/>
      <c r="F80" s="460">
        <v>6574933.4901700001</v>
      </c>
      <c r="G80" s="376">
        <v>3.2149499059230667E-2</v>
      </c>
      <c r="H80" s="460"/>
      <c r="I80" s="460">
        <v>7097301.3040500004</v>
      </c>
      <c r="J80" s="376">
        <v>3.2566313907254882E-2</v>
      </c>
      <c r="K80" s="460"/>
      <c r="L80" s="460">
        <v>7327228.5102000022</v>
      </c>
      <c r="M80" s="376">
        <v>3.4710421013578928E-2</v>
      </c>
      <c r="N80" s="20"/>
      <c r="O80" s="460">
        <v>7273277.7808099994</v>
      </c>
      <c r="P80" s="376">
        <v>3.2946535840843783E-2</v>
      </c>
      <c r="Q80" s="20"/>
      <c r="R80" s="460">
        <v>7145846.7124000005</v>
      </c>
      <c r="S80" s="376">
        <v>3.3080059689214777E-2</v>
      </c>
      <c r="T80" s="20"/>
      <c r="V80" s="452"/>
      <c r="W80" s="452"/>
      <c r="X80" s="452"/>
    </row>
    <row r="81" spans="1:24" s="466" customFormat="1" ht="15" customHeight="1" x14ac:dyDescent="0.2">
      <c r="A81" s="14"/>
      <c r="B81" s="15"/>
      <c r="C81" s="460"/>
      <c r="D81" s="376"/>
      <c r="E81" s="460"/>
      <c r="F81" s="460"/>
      <c r="G81" s="376"/>
      <c r="H81" s="460"/>
      <c r="I81" s="460"/>
      <c r="J81" s="376"/>
      <c r="K81" s="460"/>
      <c r="L81" s="20"/>
      <c r="M81" s="376"/>
      <c r="N81" s="20"/>
      <c r="O81" s="20"/>
      <c r="P81" s="376"/>
      <c r="Q81" s="20"/>
      <c r="R81" s="20"/>
      <c r="S81" s="376"/>
      <c r="T81" s="20"/>
      <c r="V81" s="452"/>
      <c r="W81" s="452"/>
      <c r="X81" s="452"/>
    </row>
    <row r="82" spans="1:24" s="466" customFormat="1" ht="15" customHeight="1" x14ac:dyDescent="0.2">
      <c r="A82" s="14"/>
      <c r="B82" s="463" t="s">
        <v>934</v>
      </c>
      <c r="C82" s="464"/>
      <c r="D82" s="464"/>
      <c r="E82" s="464"/>
      <c r="F82" s="464"/>
      <c r="G82" s="464"/>
      <c r="H82" s="464"/>
      <c r="I82" s="464"/>
      <c r="J82" s="464"/>
      <c r="K82" s="464"/>
      <c r="L82" s="462"/>
      <c r="M82" s="462"/>
      <c r="N82" s="462"/>
      <c r="O82" s="462"/>
      <c r="P82" s="462"/>
      <c r="Q82" s="462"/>
      <c r="R82" s="462"/>
      <c r="S82" s="462"/>
      <c r="T82" s="462"/>
      <c r="V82" s="452"/>
      <c r="W82" s="452"/>
      <c r="X82" s="452"/>
    </row>
    <row r="83" spans="1:24" s="466" customFormat="1" ht="15" customHeight="1" x14ac:dyDescent="0.2">
      <c r="A83" s="14"/>
      <c r="B83" s="14" t="s">
        <v>974</v>
      </c>
      <c r="C83" s="460">
        <v>2579</v>
      </c>
      <c r="D83" s="376">
        <v>1.3460948817977045E-5</v>
      </c>
      <c r="E83" s="460">
        <v>51</v>
      </c>
      <c r="F83" s="460">
        <v>37780.500150000007</v>
      </c>
      <c r="G83" s="376">
        <v>1.8473558034398988E-4</v>
      </c>
      <c r="H83" s="460">
        <v>54</v>
      </c>
      <c r="I83" s="460">
        <v>62469.228780000005</v>
      </c>
      <c r="J83" s="376">
        <v>2.8664310937915184E-4</v>
      </c>
      <c r="K83" s="460">
        <v>52</v>
      </c>
      <c r="L83" s="20">
        <v>74282.723719999995</v>
      </c>
      <c r="M83" s="376">
        <v>3.5189084259720847E-4</v>
      </c>
      <c r="N83" s="20">
        <v>48</v>
      </c>
      <c r="O83" s="20">
        <v>99646.98003999998</v>
      </c>
      <c r="P83" s="376">
        <v>4.5138146764883843E-4</v>
      </c>
      <c r="Q83" s="1">
        <v>44</v>
      </c>
      <c r="R83" s="20">
        <v>122148.81243000001</v>
      </c>
      <c r="S83" s="376">
        <v>5.6545993340990604E-4</v>
      </c>
      <c r="T83" s="1">
        <v>43</v>
      </c>
      <c r="V83" s="452"/>
      <c r="W83" s="452"/>
      <c r="X83" s="452"/>
    </row>
    <row r="84" spans="1:24" s="466" customFormat="1" ht="15" customHeight="1" x14ac:dyDescent="0.2">
      <c r="A84" s="14"/>
      <c r="B84" s="14" t="s">
        <v>975</v>
      </c>
      <c r="C84" s="460" t="s">
        <v>959</v>
      </c>
      <c r="D84" s="376" t="s">
        <v>959</v>
      </c>
      <c r="E84" s="460" t="s">
        <v>959</v>
      </c>
      <c r="F84" s="460">
        <v>147219.65950000001</v>
      </c>
      <c r="G84" s="376">
        <v>7.1986101633906186E-4</v>
      </c>
      <c r="H84" s="460">
        <v>35</v>
      </c>
      <c r="I84" s="460">
        <v>748742.33027999999</v>
      </c>
      <c r="J84" s="376">
        <v>3.4356407765348284E-3</v>
      </c>
      <c r="K84" s="460">
        <v>19</v>
      </c>
      <c r="L84" s="20">
        <v>769158.66191000002</v>
      </c>
      <c r="M84" s="376">
        <v>3.6436451987230836E-3</v>
      </c>
      <c r="N84" s="20">
        <v>16</v>
      </c>
      <c r="O84" s="20">
        <v>833427.2341799998</v>
      </c>
      <c r="P84" s="376">
        <v>3.7752635151779815E-3</v>
      </c>
      <c r="Q84" s="1">
        <v>16</v>
      </c>
      <c r="R84" s="20">
        <v>727333.70900999999</v>
      </c>
      <c r="S84" s="376">
        <v>3.3670247174876649E-3</v>
      </c>
      <c r="T84" s="1">
        <v>17</v>
      </c>
      <c r="V84" s="452"/>
      <c r="W84" s="452"/>
      <c r="X84" s="452"/>
    </row>
    <row r="85" spans="1:24" s="466" customFormat="1" ht="15" customHeight="1" x14ac:dyDescent="0.2">
      <c r="A85" s="14"/>
      <c r="B85" s="14" t="s">
        <v>976</v>
      </c>
      <c r="C85" s="460" t="s">
        <v>959</v>
      </c>
      <c r="D85" s="376" t="s">
        <v>959</v>
      </c>
      <c r="E85" s="460" t="s">
        <v>959</v>
      </c>
      <c r="F85" s="460">
        <v>32079.45117</v>
      </c>
      <c r="G85" s="376">
        <v>1.5685912059072181E-4</v>
      </c>
      <c r="H85" s="460">
        <v>55</v>
      </c>
      <c r="I85" s="460">
        <v>226183.56834999999</v>
      </c>
      <c r="J85" s="376">
        <v>1.0378543578734398E-3</v>
      </c>
      <c r="K85" s="460">
        <v>31</v>
      </c>
      <c r="L85" s="20">
        <v>242483.38878000001</v>
      </c>
      <c r="M85" s="376">
        <v>1.1486881433595969E-3</v>
      </c>
      <c r="N85" s="20">
        <v>28</v>
      </c>
      <c r="O85" s="20">
        <v>407438.47489000001</v>
      </c>
      <c r="P85" s="376">
        <v>1.8456171647011075E-3</v>
      </c>
      <c r="Q85" s="1">
        <v>20</v>
      </c>
      <c r="R85" s="20">
        <v>262055.38413999998</v>
      </c>
      <c r="S85" s="376">
        <v>1.2131253437312826E-3</v>
      </c>
      <c r="T85" s="1">
        <v>26</v>
      </c>
      <c r="V85" s="452"/>
      <c r="W85" s="452"/>
      <c r="X85" s="452"/>
    </row>
    <row r="86" spans="1:24" s="466" customFormat="1" ht="15" customHeight="1" x14ac:dyDescent="0.2">
      <c r="A86" s="14"/>
      <c r="B86" s="14" t="s">
        <v>977</v>
      </c>
      <c r="C86" s="460" t="s">
        <v>959</v>
      </c>
      <c r="D86" s="376" t="s">
        <v>959</v>
      </c>
      <c r="E86" s="460" t="s">
        <v>959</v>
      </c>
      <c r="F86" s="460">
        <v>308.73887000000002</v>
      </c>
      <c r="G86" s="376">
        <v>1.509642648926066E-6</v>
      </c>
      <c r="H86" s="460">
        <v>59</v>
      </c>
      <c r="I86" s="460">
        <v>877.20454000000007</v>
      </c>
      <c r="J86" s="376">
        <v>4.0250959042992137E-6</v>
      </c>
      <c r="K86" s="460">
        <v>62</v>
      </c>
      <c r="L86" s="20">
        <v>179559.94249000002</v>
      </c>
      <c r="M86" s="376">
        <v>8.5060827464650756E-4</v>
      </c>
      <c r="N86" s="20">
        <v>32</v>
      </c>
      <c r="O86" s="20">
        <v>208894.97543000002</v>
      </c>
      <c r="P86" s="376">
        <v>9.4625367026889657E-4</v>
      </c>
      <c r="Q86" s="1">
        <v>31</v>
      </c>
      <c r="R86" s="20">
        <v>146573.94279</v>
      </c>
      <c r="S86" s="376">
        <v>6.7853047672614835E-4</v>
      </c>
      <c r="T86" s="1">
        <v>38</v>
      </c>
      <c r="V86" s="452"/>
      <c r="W86" s="452"/>
      <c r="X86" s="452"/>
    </row>
    <row r="87" spans="1:24" s="466" customFormat="1" ht="15" customHeight="1" x14ac:dyDescent="0.2">
      <c r="A87" s="14"/>
      <c r="B87" s="14" t="s">
        <v>978</v>
      </c>
      <c r="C87" s="460" t="s">
        <v>959</v>
      </c>
      <c r="D87" s="376" t="s">
        <v>959</v>
      </c>
      <c r="E87" s="460" t="s">
        <v>959</v>
      </c>
      <c r="F87" s="460" t="s">
        <v>959</v>
      </c>
      <c r="G87" s="376" t="s">
        <v>959</v>
      </c>
      <c r="H87" s="460" t="s">
        <v>959</v>
      </c>
      <c r="I87" s="460">
        <v>21730.638850000003</v>
      </c>
      <c r="J87" s="460">
        <v>9.9712098426828005E-5</v>
      </c>
      <c r="K87" s="460">
        <v>58</v>
      </c>
      <c r="L87" s="20">
        <v>49582.923009999999</v>
      </c>
      <c r="M87" s="376">
        <v>2.3488337102700702E-4</v>
      </c>
      <c r="N87" s="20">
        <v>58</v>
      </c>
      <c r="O87" s="20">
        <v>74630.169439999998</v>
      </c>
      <c r="P87" s="376">
        <v>3.3806017401818192E-4</v>
      </c>
      <c r="Q87" s="1">
        <v>51</v>
      </c>
      <c r="R87" s="20">
        <v>87936.169989999995</v>
      </c>
      <c r="S87" s="376">
        <v>4.0708034599487569E-4</v>
      </c>
      <c r="T87" s="1">
        <v>47</v>
      </c>
      <c r="V87" s="452"/>
      <c r="W87" s="452"/>
      <c r="X87" s="452"/>
    </row>
    <row r="88" spans="1:24" s="466" customFormat="1" ht="15" customHeight="1" x14ac:dyDescent="0.2">
      <c r="A88" s="14"/>
      <c r="B88" s="14" t="s">
        <v>979</v>
      </c>
      <c r="C88" s="460" t="s">
        <v>959</v>
      </c>
      <c r="D88" s="376" t="s">
        <v>959</v>
      </c>
      <c r="E88" s="460" t="s">
        <v>959</v>
      </c>
      <c r="F88" s="460" t="s">
        <v>959</v>
      </c>
      <c r="G88" s="376" t="s">
        <v>959</v>
      </c>
      <c r="H88" s="460" t="s">
        <v>959</v>
      </c>
      <c r="I88" s="460">
        <v>3305.5114699999999</v>
      </c>
      <c r="J88" s="460">
        <v>1.516750093371732E-5</v>
      </c>
      <c r="K88" s="460">
        <v>61</v>
      </c>
      <c r="L88" s="20">
        <v>13484.3362</v>
      </c>
      <c r="M88" s="376">
        <v>6.3877765779938483E-5</v>
      </c>
      <c r="N88" s="20">
        <v>64</v>
      </c>
      <c r="O88" s="20">
        <v>101978.91685000001</v>
      </c>
      <c r="P88" s="376">
        <v>4.6194468852457031E-4</v>
      </c>
      <c r="Q88" s="1">
        <v>43</v>
      </c>
      <c r="R88" s="20">
        <v>205157.91701000003</v>
      </c>
      <c r="S88" s="376">
        <v>9.497315592607242E-4</v>
      </c>
      <c r="T88" s="1">
        <v>31</v>
      </c>
      <c r="V88" s="452"/>
      <c r="W88" s="452"/>
      <c r="X88" s="452"/>
    </row>
    <row r="89" spans="1:24" s="466" customFormat="1" ht="15" customHeight="1" x14ac:dyDescent="0.2">
      <c r="A89" s="14"/>
      <c r="B89" s="15" t="s">
        <v>960</v>
      </c>
      <c r="C89" s="460">
        <v>2579</v>
      </c>
      <c r="D89" s="376">
        <v>1.3460948817977045E-5</v>
      </c>
      <c r="E89" s="460"/>
      <c r="F89" s="460">
        <v>217388.34969</v>
      </c>
      <c r="G89" s="376">
        <v>1.0629653599226992E-3</v>
      </c>
      <c r="H89" s="460"/>
      <c r="I89" s="20">
        <v>1063308.48227</v>
      </c>
      <c r="J89" s="376">
        <v>4.879042939052264E-3</v>
      </c>
      <c r="K89" s="460"/>
      <c r="L89" s="20">
        <v>1328551.9761100002</v>
      </c>
      <c r="M89" s="376">
        <v>6.2935935961333416E-3</v>
      </c>
      <c r="N89" s="20"/>
      <c r="O89" s="20">
        <v>1726016.7508299998</v>
      </c>
      <c r="P89" s="376">
        <v>7.818520680339577E-3</v>
      </c>
      <c r="Q89" s="20"/>
      <c r="R89" s="20">
        <v>1551205.9353700001</v>
      </c>
      <c r="S89" s="376">
        <v>7.1809523766106021E-3</v>
      </c>
      <c r="T89" s="20"/>
      <c r="V89" s="452"/>
      <c r="W89" s="452"/>
      <c r="X89" s="452"/>
    </row>
    <row r="90" spans="1:24" s="466" customFormat="1" ht="15" customHeight="1" x14ac:dyDescent="0.2">
      <c r="A90" s="14"/>
      <c r="B90" s="15"/>
      <c r="C90" s="460"/>
      <c r="D90" s="376"/>
      <c r="E90" s="460"/>
      <c r="F90" s="460"/>
      <c r="G90" s="376"/>
      <c r="H90" s="460"/>
      <c r="I90" s="460"/>
      <c r="J90" s="376"/>
      <c r="K90" s="460"/>
      <c r="L90" s="20"/>
      <c r="M90" s="376"/>
      <c r="N90" s="20"/>
      <c r="O90" s="20"/>
      <c r="P90" s="376"/>
      <c r="Q90" s="20"/>
      <c r="R90" s="20"/>
      <c r="S90" s="376"/>
      <c r="T90" s="20"/>
      <c r="V90" s="452"/>
      <c r="W90" s="452"/>
      <c r="X90" s="452"/>
    </row>
    <row r="91" spans="1:24" s="459" customFormat="1" ht="15" customHeight="1" x14ac:dyDescent="0.15">
      <c r="A91" s="14"/>
      <c r="B91" s="463" t="s">
        <v>725</v>
      </c>
      <c r="C91" s="469">
        <v>191591249.24059999</v>
      </c>
      <c r="D91" s="465">
        <v>1</v>
      </c>
      <c r="E91" s="464"/>
      <c r="F91" s="469">
        <v>204511226.69304001</v>
      </c>
      <c r="G91" s="465">
        <v>1</v>
      </c>
      <c r="H91" s="464"/>
      <c r="I91" s="469">
        <v>217933823.40605998</v>
      </c>
      <c r="J91" s="465">
        <v>1</v>
      </c>
      <c r="K91" s="464"/>
      <c r="L91" s="469">
        <v>211095927.28171003</v>
      </c>
      <c r="M91" s="470">
        <v>0.99999999999999967</v>
      </c>
      <c r="N91" s="462"/>
      <c r="O91" s="469">
        <v>220760016.04373002</v>
      </c>
      <c r="P91" s="470">
        <v>1</v>
      </c>
      <c r="Q91" s="462"/>
      <c r="R91" s="469">
        <v>216016741.79354003</v>
      </c>
      <c r="S91" s="470">
        <v>1</v>
      </c>
      <c r="T91" s="462"/>
      <c r="V91" s="452"/>
      <c r="W91" s="452"/>
      <c r="X91" s="452"/>
    </row>
    <row r="92" spans="1:24" s="452" customFormat="1" ht="15" customHeight="1" thickBot="1" x14ac:dyDescent="0.2">
      <c r="A92" s="14"/>
      <c r="B92" s="471"/>
      <c r="C92" s="471"/>
      <c r="D92" s="471"/>
      <c r="E92" s="471"/>
      <c r="F92" s="472"/>
      <c r="G92" s="473"/>
      <c r="H92" s="472"/>
      <c r="I92" s="472"/>
      <c r="J92" s="473"/>
      <c r="K92" s="472"/>
      <c r="L92" s="472"/>
      <c r="M92" s="472"/>
      <c r="N92" s="472"/>
      <c r="O92" s="472"/>
      <c r="P92" s="472"/>
      <c r="Q92" s="472"/>
      <c r="R92" s="472"/>
      <c r="S92" s="473"/>
      <c r="T92" s="472"/>
    </row>
    <row r="93" spans="1:24" s="452" customFormat="1" ht="13.5" thickTop="1" x14ac:dyDescent="0.15">
      <c r="A93" s="14"/>
      <c r="B93" s="474" t="s">
        <v>980</v>
      </c>
      <c r="C93" s="474"/>
      <c r="D93" s="474"/>
      <c r="E93" s="474"/>
      <c r="F93" s="20"/>
      <c r="G93" s="333"/>
      <c r="H93" s="14"/>
      <c r="I93" s="20"/>
      <c r="J93" s="333"/>
      <c r="K93" s="14"/>
      <c r="L93" s="14"/>
      <c r="M93" s="14"/>
      <c r="N93" s="14"/>
      <c r="O93" s="14"/>
      <c r="P93" s="14"/>
      <c r="Q93" s="14"/>
      <c r="R93" s="20"/>
      <c r="S93" s="333"/>
      <c r="T93" s="20"/>
    </row>
    <row r="94" spans="1:24" s="452" customFormat="1" x14ac:dyDescent="0.15">
      <c r="A94" s="14"/>
      <c r="B94" s="474" t="s">
        <v>981</v>
      </c>
      <c r="C94" s="474"/>
      <c r="D94" s="474"/>
      <c r="E94" s="474"/>
      <c r="F94" s="20"/>
      <c r="G94" s="333"/>
      <c r="H94" s="20"/>
      <c r="I94" s="20"/>
      <c r="J94" s="333"/>
      <c r="K94" s="20"/>
      <c r="L94" s="20"/>
      <c r="M94" s="20"/>
      <c r="N94" s="20"/>
      <c r="O94" s="20"/>
      <c r="P94" s="20"/>
      <c r="Q94" s="20"/>
      <c r="R94" s="20"/>
      <c r="S94" s="333"/>
      <c r="T94" s="20"/>
    </row>
    <row r="95" spans="1:24" s="452" customFormat="1" x14ac:dyDescent="0.15">
      <c r="A95" s="14"/>
      <c r="B95" s="474" t="s">
        <v>982</v>
      </c>
      <c r="C95" s="474"/>
      <c r="D95" s="474"/>
      <c r="E95" s="474"/>
      <c r="F95" s="20"/>
      <c r="G95" s="333"/>
      <c r="H95" s="20"/>
      <c r="I95" s="20"/>
      <c r="J95" s="333"/>
      <c r="K95" s="20"/>
      <c r="L95" s="20"/>
      <c r="M95" s="20"/>
      <c r="N95" s="20"/>
      <c r="O95" s="20"/>
      <c r="P95" s="20"/>
      <c r="Q95" s="20"/>
      <c r="R95" s="20"/>
      <c r="S95" s="475"/>
      <c r="T95" s="20"/>
    </row>
    <row r="96" spans="1:24" s="452" customFormat="1" x14ac:dyDescent="0.15">
      <c r="A96" s="14"/>
      <c r="B96" s="474" t="s">
        <v>983</v>
      </c>
      <c r="C96" s="474"/>
      <c r="D96" s="474"/>
      <c r="E96" s="474"/>
      <c r="F96" s="20"/>
      <c r="G96" s="333"/>
      <c r="H96" s="20"/>
      <c r="I96" s="20"/>
      <c r="J96" s="333"/>
      <c r="K96" s="20"/>
      <c r="L96" s="20"/>
      <c r="M96" s="20"/>
      <c r="N96" s="20"/>
      <c r="O96" s="20"/>
      <c r="P96" s="20"/>
      <c r="Q96" s="20"/>
      <c r="R96" s="20"/>
      <c r="S96" s="333"/>
      <c r="T96" s="20"/>
    </row>
    <row r="97" spans="1:24" s="452" customFormat="1" x14ac:dyDescent="0.15">
      <c r="A97" s="14"/>
      <c r="B97" s="474" t="s">
        <v>984</v>
      </c>
      <c r="C97" s="474"/>
      <c r="D97" s="474"/>
      <c r="E97" s="474"/>
      <c r="F97" s="20"/>
      <c r="G97" s="333"/>
      <c r="H97" s="20"/>
      <c r="I97" s="20"/>
      <c r="J97" s="333"/>
      <c r="K97" s="20"/>
      <c r="L97" s="20"/>
      <c r="M97" s="20"/>
      <c r="N97" s="20"/>
      <c r="O97" s="20"/>
      <c r="P97" s="20"/>
      <c r="Q97" s="20"/>
      <c r="R97" s="20"/>
      <c r="S97" s="333"/>
      <c r="T97" s="20"/>
    </row>
    <row r="98" spans="1:24" s="452" customFormat="1" x14ac:dyDescent="0.15">
      <c r="A98" s="14"/>
      <c r="B98" s="474" t="s">
        <v>985</v>
      </c>
      <c r="C98" s="474"/>
      <c r="D98" s="474"/>
      <c r="E98" s="474"/>
      <c r="F98" s="20"/>
      <c r="G98" s="333"/>
      <c r="H98" s="20"/>
      <c r="I98" s="20"/>
      <c r="J98" s="333"/>
      <c r="K98" s="20"/>
      <c r="L98" s="20"/>
      <c r="M98" s="20"/>
      <c r="N98" s="20"/>
      <c r="O98" s="20"/>
      <c r="P98" s="20"/>
      <c r="Q98" s="20"/>
      <c r="R98" s="20"/>
      <c r="S98" s="333"/>
      <c r="T98" s="20"/>
    </row>
    <row r="99" spans="1:24" s="452" customFormat="1" x14ac:dyDescent="0.15">
      <c r="A99" s="14"/>
      <c r="B99" s="474" t="s">
        <v>986</v>
      </c>
      <c r="C99" s="474"/>
      <c r="D99" s="474"/>
      <c r="E99" s="474"/>
      <c r="F99" s="20"/>
      <c r="G99" s="333"/>
      <c r="H99" s="20"/>
      <c r="I99" s="20"/>
      <c r="J99" s="333"/>
      <c r="K99" s="20"/>
      <c r="L99" s="20"/>
      <c r="M99" s="20"/>
      <c r="N99" s="20"/>
      <c r="O99" s="20"/>
      <c r="P99" s="20"/>
      <c r="Q99" s="20"/>
      <c r="R99" s="20"/>
      <c r="S99" s="333"/>
      <c r="T99" s="20"/>
    </row>
    <row r="100" spans="1:24" s="452" customFormat="1" x14ac:dyDescent="0.15">
      <c r="A100" s="14"/>
      <c r="B100" s="474" t="s">
        <v>987</v>
      </c>
      <c r="C100" s="474"/>
      <c r="D100" s="474"/>
      <c r="E100" s="474"/>
      <c r="F100" s="20"/>
      <c r="G100" s="333"/>
      <c r="H100" s="20"/>
      <c r="I100" s="20"/>
      <c r="J100" s="333"/>
      <c r="K100" s="20"/>
      <c r="L100" s="20"/>
      <c r="M100" s="20"/>
      <c r="N100" s="20"/>
      <c r="O100" s="20"/>
      <c r="P100" s="20"/>
      <c r="Q100" s="20"/>
      <c r="R100" s="20"/>
      <c r="S100" s="333"/>
      <c r="T100" s="20"/>
    </row>
    <row r="101" spans="1:24" s="452" customFormat="1" x14ac:dyDescent="0.15">
      <c r="A101" s="14" t="s">
        <v>600</v>
      </c>
      <c r="B101" s="474" t="s">
        <v>988</v>
      </c>
      <c r="C101" s="474"/>
      <c r="D101" s="474"/>
      <c r="E101" s="474"/>
      <c r="F101" s="20"/>
      <c r="G101" s="333"/>
      <c r="H101" s="20"/>
      <c r="I101" s="20"/>
      <c r="J101" s="333"/>
      <c r="K101" s="20"/>
      <c r="L101" s="20"/>
      <c r="M101" s="20"/>
      <c r="N101" s="20"/>
      <c r="O101" s="20"/>
      <c r="P101" s="20"/>
      <c r="Q101" s="20"/>
      <c r="R101" s="20"/>
      <c r="S101" s="333"/>
      <c r="T101" s="20"/>
    </row>
    <row r="102" spans="1:24" x14ac:dyDescent="0.2">
      <c r="B102" s="474" t="s">
        <v>989</v>
      </c>
      <c r="C102" s="474"/>
      <c r="D102" s="474"/>
      <c r="E102" s="474"/>
      <c r="V102" s="452"/>
      <c r="W102" s="452"/>
      <c r="X102" s="452"/>
    </row>
    <row r="103" spans="1:24" x14ac:dyDescent="0.2">
      <c r="B103" s="474" t="s">
        <v>990</v>
      </c>
      <c r="C103" s="474"/>
      <c r="D103" s="474"/>
      <c r="E103" s="474"/>
    </row>
    <row r="104" spans="1:24" x14ac:dyDescent="0.2">
      <c r="B104" s="474" t="s">
        <v>991</v>
      </c>
      <c r="C104" s="474"/>
      <c r="D104" s="474"/>
      <c r="E104" s="474"/>
    </row>
    <row r="105" spans="1:24" x14ac:dyDescent="0.2">
      <c r="B105" s="474" t="s">
        <v>992</v>
      </c>
      <c r="C105" s="474"/>
      <c r="D105" s="474"/>
      <c r="E105" s="474"/>
    </row>
    <row r="106" spans="1:24" x14ac:dyDescent="0.2">
      <c r="B106" s="474" t="s">
        <v>993</v>
      </c>
    </row>
    <row r="107" spans="1:24" x14ac:dyDescent="0.2">
      <c r="B107" s="474"/>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B72D1-5ABE-4FF6-994B-7517F0EA973B}">
  <sheetPr codeName="Hoja36">
    <pageSetUpPr fitToPage="1"/>
  </sheetPr>
  <dimension ref="A1:W105"/>
  <sheetViews>
    <sheetView topLeftCell="B45" zoomScale="85" zoomScaleNormal="85" workbookViewId="0">
      <selection activeCell="F54" sqref="F54"/>
    </sheetView>
  </sheetViews>
  <sheetFormatPr baseColWidth="10" defaultRowHeight="12.75" x14ac:dyDescent="0.2"/>
  <cols>
    <col min="1" max="1" width="18.28515625" style="1" hidden="1" customWidth="1"/>
    <col min="2" max="2" width="45.7109375" style="476" customWidth="1"/>
    <col min="3" max="3" width="11.140625" style="476" bestFit="1" customWidth="1"/>
    <col min="4" max="4" width="15.42578125" style="476" customWidth="1"/>
    <col min="5" max="5" width="16.5703125" style="476"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50" customFormat="1" ht="25.5" customHeight="1" x14ac:dyDescent="0.25">
      <c r="A1" s="14"/>
      <c r="B1" s="756" t="s">
        <v>994</v>
      </c>
      <c r="C1" s="756"/>
      <c r="D1" s="756"/>
      <c r="E1" s="756"/>
      <c r="F1" s="756"/>
      <c r="G1" s="756"/>
      <c r="H1" s="756"/>
      <c r="I1" s="756"/>
      <c r="J1" s="756"/>
      <c r="K1" s="756"/>
      <c r="L1" s="756"/>
      <c r="M1" s="756"/>
      <c r="N1" s="756"/>
      <c r="O1" s="756"/>
      <c r="P1" s="756"/>
      <c r="Q1" s="756"/>
      <c r="R1" s="756"/>
      <c r="S1" s="756"/>
      <c r="T1" s="756"/>
      <c r="W1" s="477"/>
    </row>
    <row r="2" spans="1:23" s="450" customFormat="1" ht="18" x14ac:dyDescent="0.25">
      <c r="A2" s="14"/>
      <c r="B2" s="757" t="s">
        <v>995</v>
      </c>
      <c r="C2" s="757"/>
      <c r="D2" s="757"/>
      <c r="E2" s="757"/>
      <c r="F2" s="757"/>
      <c r="G2" s="757"/>
      <c r="H2" s="757"/>
      <c r="I2" s="757"/>
      <c r="J2" s="757"/>
      <c r="K2" s="757"/>
      <c r="L2" s="757"/>
      <c r="M2" s="757"/>
      <c r="N2" s="757"/>
      <c r="O2" s="757"/>
      <c r="P2" s="757"/>
      <c r="Q2" s="757"/>
      <c r="R2" s="757"/>
      <c r="S2" s="757"/>
      <c r="T2" s="757"/>
    </row>
    <row r="3" spans="1:23" s="451" customFormat="1" ht="30" customHeight="1" x14ac:dyDescent="0.25">
      <c r="A3" s="14"/>
      <c r="B3" s="761" t="s">
        <v>3</v>
      </c>
      <c r="C3" s="761"/>
      <c r="D3" s="761"/>
      <c r="E3" s="761"/>
      <c r="F3" s="761"/>
      <c r="G3" s="761"/>
      <c r="H3" s="761"/>
      <c r="I3" s="761"/>
      <c r="J3" s="761"/>
      <c r="K3" s="761"/>
      <c r="L3" s="761"/>
      <c r="M3" s="761"/>
      <c r="N3" s="761"/>
      <c r="O3" s="761"/>
      <c r="P3" s="761"/>
      <c r="Q3" s="761"/>
      <c r="R3" s="761"/>
      <c r="S3" s="761"/>
      <c r="T3" s="761"/>
    </row>
    <row r="4" spans="1:23" s="452" customFormat="1" ht="15" customHeight="1" x14ac:dyDescent="0.15">
      <c r="A4" s="14"/>
      <c r="B4" s="14"/>
      <c r="C4" s="14"/>
      <c r="D4" s="14"/>
      <c r="E4" s="14"/>
      <c r="F4" s="14"/>
      <c r="G4" s="14"/>
      <c r="H4" s="14"/>
      <c r="I4" s="14"/>
      <c r="J4" s="14"/>
      <c r="K4" s="14"/>
      <c r="L4" s="14"/>
      <c r="M4" s="14"/>
      <c r="N4" s="14"/>
      <c r="O4" s="14"/>
      <c r="P4" s="14"/>
      <c r="Q4" s="14"/>
      <c r="R4" s="14"/>
      <c r="S4" s="14"/>
      <c r="T4" s="14"/>
    </row>
    <row r="5" spans="1:23" s="452" customFormat="1" ht="15" customHeight="1" x14ac:dyDescent="0.15">
      <c r="A5" s="14"/>
      <c r="B5" s="453"/>
      <c r="C5" s="819" t="s">
        <v>947</v>
      </c>
      <c r="D5" s="819"/>
      <c r="E5" s="819"/>
      <c r="F5" s="819" t="s">
        <v>948</v>
      </c>
      <c r="G5" s="819"/>
      <c r="H5" s="819"/>
      <c r="I5" s="819" t="s">
        <v>949</v>
      </c>
      <c r="J5" s="819"/>
      <c r="K5" s="819"/>
      <c r="L5" s="819" t="s">
        <v>950</v>
      </c>
      <c r="M5" s="819"/>
      <c r="N5" s="819"/>
      <c r="O5" s="819" t="s">
        <v>951</v>
      </c>
      <c r="P5" s="819"/>
      <c r="Q5" s="819"/>
      <c r="R5" s="819" t="s">
        <v>952</v>
      </c>
      <c r="S5" s="819"/>
      <c r="T5" s="819"/>
    </row>
    <row r="6" spans="1:23" s="452" customFormat="1" ht="15" customHeight="1" thickBot="1" x14ac:dyDescent="0.2">
      <c r="A6" s="14"/>
      <c r="B6" s="454"/>
      <c r="C6" s="455" t="s">
        <v>996</v>
      </c>
      <c r="D6" s="456" t="s">
        <v>954</v>
      </c>
      <c r="E6" s="455" t="s">
        <v>955</v>
      </c>
      <c r="F6" s="455" t="s">
        <v>996</v>
      </c>
      <c r="G6" s="456" t="s">
        <v>954</v>
      </c>
      <c r="H6" s="455" t="s">
        <v>955</v>
      </c>
      <c r="I6" s="455" t="s">
        <v>996</v>
      </c>
      <c r="J6" s="456" t="s">
        <v>954</v>
      </c>
      <c r="K6" s="455" t="s">
        <v>955</v>
      </c>
      <c r="L6" s="455" t="s">
        <v>996</v>
      </c>
      <c r="M6" s="456" t="s">
        <v>954</v>
      </c>
      <c r="N6" s="455" t="s">
        <v>955</v>
      </c>
      <c r="O6" s="455" t="s">
        <v>996</v>
      </c>
      <c r="P6" s="456" t="s">
        <v>954</v>
      </c>
      <c r="Q6" s="455" t="s">
        <v>955</v>
      </c>
      <c r="R6" s="455" t="s">
        <v>996</v>
      </c>
      <c r="S6" s="456" t="s">
        <v>954</v>
      </c>
      <c r="T6" s="455" t="s">
        <v>955</v>
      </c>
    </row>
    <row r="7" spans="1:23" s="466" customFormat="1" ht="15" customHeight="1" thickTop="1" x14ac:dyDescent="0.2">
      <c r="A7" s="14"/>
      <c r="B7" s="463" t="s">
        <v>0</v>
      </c>
      <c r="C7" s="463"/>
      <c r="D7" s="463"/>
      <c r="E7" s="463"/>
      <c r="F7" s="462"/>
      <c r="G7" s="462"/>
      <c r="H7" s="462"/>
      <c r="I7" s="462"/>
      <c r="J7" s="462"/>
      <c r="K7" s="462"/>
      <c r="L7" s="462"/>
      <c r="M7" s="462"/>
      <c r="N7" s="462"/>
      <c r="O7" s="462"/>
      <c r="P7" s="462"/>
      <c r="Q7" s="462"/>
      <c r="R7" s="462"/>
      <c r="S7" s="462"/>
      <c r="T7" s="462"/>
    </row>
    <row r="8" spans="1:23" s="466" customFormat="1" ht="15" customHeight="1" x14ac:dyDescent="0.2">
      <c r="A8" s="14" t="s">
        <v>973</v>
      </c>
      <c r="B8" s="14" t="s">
        <v>317</v>
      </c>
      <c r="C8" s="20">
        <v>19513299.219260003</v>
      </c>
      <c r="D8" s="376">
        <v>0.10189901271198498</v>
      </c>
      <c r="E8" s="20">
        <v>3</v>
      </c>
      <c r="F8" s="20">
        <v>19598291.262990002</v>
      </c>
      <c r="G8" s="376">
        <v>9.8296351384206088E-2</v>
      </c>
      <c r="H8" s="20">
        <v>3</v>
      </c>
      <c r="I8" s="20">
        <v>20339044.25646</v>
      </c>
      <c r="J8" s="376">
        <v>9.4708962685514458E-2</v>
      </c>
      <c r="K8" s="20">
        <v>4</v>
      </c>
      <c r="L8" s="20">
        <v>22390592.432410005</v>
      </c>
      <c r="M8" s="376">
        <v>0.10476307663684875</v>
      </c>
      <c r="N8" s="20">
        <v>3</v>
      </c>
      <c r="O8" s="20">
        <v>23055281.187030006</v>
      </c>
      <c r="P8" s="376">
        <v>0.10368233262430511</v>
      </c>
      <c r="Q8" s="20">
        <v>3</v>
      </c>
      <c r="R8" s="20">
        <v>23002601.455710016</v>
      </c>
      <c r="S8" s="376">
        <v>0.10137986690725112</v>
      </c>
      <c r="T8" s="20">
        <v>3</v>
      </c>
    </row>
    <row r="9" spans="1:23" s="466" customFormat="1" ht="15" customHeight="1" x14ac:dyDescent="0.2">
      <c r="A9" s="14" t="s">
        <v>973</v>
      </c>
      <c r="B9" s="14" t="s">
        <v>318</v>
      </c>
      <c r="C9" s="20">
        <v>20111436.971809998</v>
      </c>
      <c r="D9" s="376">
        <v>0.10502250667707624</v>
      </c>
      <c r="E9" s="20">
        <v>2</v>
      </c>
      <c r="F9" s="20">
        <v>22125826.554990001</v>
      </c>
      <c r="G9" s="376">
        <v>0.1109733492849154</v>
      </c>
      <c r="H9" s="20">
        <v>2</v>
      </c>
      <c r="I9" s="20">
        <v>24697830.654620003</v>
      </c>
      <c r="J9" s="376">
        <v>0.11500569507530445</v>
      </c>
      <c r="K9" s="20">
        <v>2</v>
      </c>
      <c r="L9" s="20">
        <v>30726086.533279978</v>
      </c>
      <c r="M9" s="376">
        <v>0.14376392084994891</v>
      </c>
      <c r="N9" s="20">
        <v>1</v>
      </c>
      <c r="O9" s="20">
        <v>32901851.672550008</v>
      </c>
      <c r="P9" s="376">
        <v>0.14796352737558305</v>
      </c>
      <c r="Q9" s="20">
        <v>1</v>
      </c>
      <c r="R9" s="20">
        <v>34250440.26151</v>
      </c>
      <c r="S9" s="376">
        <v>0.15095271210572997</v>
      </c>
      <c r="T9" s="20">
        <v>1</v>
      </c>
    </row>
    <row r="10" spans="1:23" s="466" customFormat="1" ht="15" customHeight="1" x14ac:dyDescent="0.2">
      <c r="A10" s="14" t="s">
        <v>973</v>
      </c>
      <c r="B10" s="14" t="s">
        <v>319</v>
      </c>
      <c r="C10" s="20">
        <v>25681501.997009996</v>
      </c>
      <c r="D10" s="376">
        <v>0.13410954748148263</v>
      </c>
      <c r="E10" s="20">
        <v>1</v>
      </c>
      <c r="F10" s="20">
        <v>25320421.576700002</v>
      </c>
      <c r="G10" s="376">
        <v>0.12699602343392352</v>
      </c>
      <c r="H10" s="20">
        <v>1</v>
      </c>
      <c r="I10" s="20">
        <v>25988637.388270002</v>
      </c>
      <c r="J10" s="376">
        <v>0.12101634952051712</v>
      </c>
      <c r="K10" s="20">
        <v>1</v>
      </c>
      <c r="L10" s="20">
        <v>27632598.431060053</v>
      </c>
      <c r="M10" s="376">
        <v>0.12928983615985642</v>
      </c>
      <c r="N10" s="20">
        <v>2</v>
      </c>
      <c r="O10" s="20">
        <v>27538924.370909996</v>
      </c>
      <c r="P10" s="376">
        <v>0.12384580754306965</v>
      </c>
      <c r="Q10" s="20">
        <v>2</v>
      </c>
      <c r="R10" s="20">
        <v>27893284.233599994</v>
      </c>
      <c r="S10" s="376">
        <v>0.12293467974277902</v>
      </c>
      <c r="T10" s="20">
        <v>2</v>
      </c>
    </row>
    <row r="11" spans="1:23" s="466" customFormat="1" ht="15" customHeight="1" x14ac:dyDescent="0.2">
      <c r="A11" s="14" t="s">
        <v>973</v>
      </c>
      <c r="B11" s="14" t="s">
        <v>320</v>
      </c>
      <c r="C11" s="20">
        <v>16345417.584729999</v>
      </c>
      <c r="D11" s="376">
        <v>8.5356246350999296E-2</v>
      </c>
      <c r="E11" s="20">
        <v>5</v>
      </c>
      <c r="F11" s="20">
        <v>16089936.252730004</v>
      </c>
      <c r="G11" s="376">
        <v>8.0699996057030307E-2</v>
      </c>
      <c r="H11" s="20">
        <v>5</v>
      </c>
      <c r="I11" s="20">
        <v>17355460.971329998</v>
      </c>
      <c r="J11" s="376">
        <v>8.0815877324300761E-2</v>
      </c>
      <c r="K11" s="20">
        <v>5</v>
      </c>
      <c r="L11" s="20">
        <v>19030451.932790019</v>
      </c>
      <c r="M11" s="376">
        <v>8.9041355215903811E-2</v>
      </c>
      <c r="N11" s="20">
        <v>4</v>
      </c>
      <c r="O11" s="20">
        <v>19575400.279660013</v>
      </c>
      <c r="P11" s="376">
        <v>8.803289565565614E-2</v>
      </c>
      <c r="Q11" s="20">
        <v>4</v>
      </c>
      <c r="R11" s="20">
        <v>20048560.343789998</v>
      </c>
      <c r="S11" s="376">
        <v>8.8360457109553717E-2</v>
      </c>
      <c r="T11" s="20">
        <v>4</v>
      </c>
    </row>
    <row r="12" spans="1:23" s="466" customFormat="1" ht="15" customHeight="1" x14ac:dyDescent="0.2">
      <c r="A12" s="14" t="s">
        <v>973</v>
      </c>
      <c r="B12" s="14" t="s">
        <v>321</v>
      </c>
      <c r="C12" s="20">
        <v>15973089.098619999</v>
      </c>
      <c r="D12" s="376">
        <v>8.3411933525984888E-2</v>
      </c>
      <c r="E12" s="20">
        <v>6</v>
      </c>
      <c r="F12" s="20">
        <v>15817386.780310001</v>
      </c>
      <c r="G12" s="376">
        <v>7.9333008580873707E-2</v>
      </c>
      <c r="H12" s="20">
        <v>6</v>
      </c>
      <c r="I12" s="20">
        <v>16057812.36081</v>
      </c>
      <c r="J12" s="376">
        <v>7.4773363611120094E-2</v>
      </c>
      <c r="K12" s="20">
        <v>6</v>
      </c>
      <c r="L12" s="20">
        <v>16858927.502620008</v>
      </c>
      <c r="M12" s="376">
        <v>7.888103538589368E-2</v>
      </c>
      <c r="N12" s="20">
        <v>5</v>
      </c>
      <c r="O12" s="20">
        <v>17638244.149539996</v>
      </c>
      <c r="P12" s="376">
        <v>7.9321274895146621E-2</v>
      </c>
      <c r="Q12" s="20">
        <v>7</v>
      </c>
      <c r="R12" s="20">
        <v>18240420.815460008</v>
      </c>
      <c r="S12" s="376">
        <v>8.0391404344596532E-2</v>
      </c>
      <c r="T12" s="20">
        <v>7</v>
      </c>
    </row>
    <row r="13" spans="1:23" s="466" customFormat="1" ht="15" customHeight="1" x14ac:dyDescent="0.2">
      <c r="A13" s="14" t="s">
        <v>973</v>
      </c>
      <c r="B13" s="14" t="s">
        <v>322</v>
      </c>
      <c r="C13" s="20">
        <v>10108545.860170001</v>
      </c>
      <c r="D13" s="376">
        <v>5.2787120074042064E-2</v>
      </c>
      <c r="E13" s="20">
        <v>9</v>
      </c>
      <c r="F13" s="20">
        <v>10601623.353329999</v>
      </c>
      <c r="G13" s="376">
        <v>5.3173048629492785E-2</v>
      </c>
      <c r="H13" s="20">
        <v>9</v>
      </c>
      <c r="I13" s="20">
        <v>11397054.536939999</v>
      </c>
      <c r="J13" s="376">
        <v>5.3070498262030585E-2</v>
      </c>
      <c r="K13" s="20">
        <v>9</v>
      </c>
      <c r="L13" s="20">
        <v>13368267.585089991</v>
      </c>
      <c r="M13" s="376">
        <v>6.2548628212779331E-2</v>
      </c>
      <c r="N13" s="20">
        <v>8</v>
      </c>
      <c r="O13" s="20">
        <v>13907856.249529993</v>
      </c>
      <c r="P13" s="376">
        <v>6.2545278283832037E-2</v>
      </c>
      <c r="Q13" s="20">
        <v>8</v>
      </c>
      <c r="R13" s="20">
        <v>14071794.598320002</v>
      </c>
      <c r="S13" s="376">
        <v>6.2018927131814824E-2</v>
      </c>
      <c r="T13" s="20">
        <v>8</v>
      </c>
    </row>
    <row r="14" spans="1:23" s="466" customFormat="1" ht="15" customHeight="1" x14ac:dyDescent="0.2">
      <c r="A14" s="14" t="s">
        <v>973</v>
      </c>
      <c r="B14" s="14" t="s">
        <v>323</v>
      </c>
      <c r="C14" s="20">
        <v>8442511.4861699995</v>
      </c>
      <c r="D14" s="376">
        <v>4.408703703612972E-2</v>
      </c>
      <c r="E14" s="20">
        <v>10</v>
      </c>
      <c r="F14" s="20">
        <v>8784116.941300001</v>
      </c>
      <c r="G14" s="376">
        <v>4.4057241209214039E-2</v>
      </c>
      <c r="H14" s="20">
        <v>10</v>
      </c>
      <c r="I14" s="20">
        <v>9534881.6552400012</v>
      </c>
      <c r="J14" s="376">
        <v>4.4399271642771625E-2</v>
      </c>
      <c r="K14" s="20">
        <v>10</v>
      </c>
      <c r="L14" s="20">
        <v>10440000.570479995</v>
      </c>
      <c r="M14" s="376">
        <v>4.884759450450224E-2</v>
      </c>
      <c r="N14" s="20">
        <v>9</v>
      </c>
      <c r="O14" s="20">
        <v>11238733.127770005</v>
      </c>
      <c r="P14" s="376">
        <v>5.0541915189686558E-2</v>
      </c>
      <c r="Q14" s="20">
        <v>9</v>
      </c>
      <c r="R14" s="20">
        <v>11490559.25499</v>
      </c>
      <c r="S14" s="376">
        <v>5.0642592326077922E-2</v>
      </c>
      <c r="T14" s="20">
        <v>9</v>
      </c>
    </row>
    <row r="15" spans="1:23" s="466" customFormat="1" ht="15" customHeight="1" x14ac:dyDescent="0.2">
      <c r="A15" s="14" t="s">
        <v>973</v>
      </c>
      <c r="B15" s="14" t="s">
        <v>324</v>
      </c>
      <c r="C15" s="20">
        <v>12218608.015070001</v>
      </c>
      <c r="D15" s="376">
        <v>6.3805924970183739E-2</v>
      </c>
      <c r="E15" s="20">
        <v>8</v>
      </c>
      <c r="F15" s="20">
        <v>13157632.404539999</v>
      </c>
      <c r="G15" s="376">
        <v>6.5992858298992416E-2</v>
      </c>
      <c r="H15" s="20">
        <v>8</v>
      </c>
      <c r="I15" s="20">
        <v>14325664.206240002</v>
      </c>
      <c r="J15" s="376">
        <v>6.6707598432166421E-2</v>
      </c>
      <c r="K15" s="20">
        <v>8</v>
      </c>
      <c r="L15" s="20">
        <v>16155607.809210008</v>
      </c>
      <c r="M15" s="376">
        <v>7.5590281237099322E-2</v>
      </c>
      <c r="N15" s="20">
        <v>7</v>
      </c>
      <c r="O15" s="20">
        <v>17719867.041559994</v>
      </c>
      <c r="P15" s="376">
        <v>7.9688342716680544E-2</v>
      </c>
      <c r="Q15" s="20">
        <v>6</v>
      </c>
      <c r="R15" s="20">
        <v>18427858.694700006</v>
      </c>
      <c r="S15" s="376">
        <v>8.1217503396363189E-2</v>
      </c>
      <c r="T15" s="20">
        <v>6</v>
      </c>
    </row>
    <row r="16" spans="1:23" s="466" customFormat="1" ht="15" customHeight="1" x14ac:dyDescent="0.2">
      <c r="A16" s="14" t="s">
        <v>973</v>
      </c>
      <c r="B16" s="14" t="s">
        <v>325</v>
      </c>
      <c r="C16" s="20">
        <v>82041.368229999993</v>
      </c>
      <c r="D16" s="376">
        <v>4.2842047886951148E-4</v>
      </c>
      <c r="E16" s="20">
        <v>50</v>
      </c>
      <c r="F16" s="20">
        <v>107566.4837</v>
      </c>
      <c r="G16" s="376">
        <v>5.3950585472243629E-4</v>
      </c>
      <c r="H16" s="20">
        <v>47</v>
      </c>
      <c r="I16" s="20">
        <v>112714.87134</v>
      </c>
      <c r="J16" s="376">
        <v>5.2485792396326787E-4</v>
      </c>
      <c r="K16" s="20">
        <v>46</v>
      </c>
      <c r="L16" s="20">
        <v>117051.10033000003</v>
      </c>
      <c r="M16" s="376">
        <v>5.4766900122523376E-4</v>
      </c>
      <c r="N16" s="20">
        <v>46</v>
      </c>
      <c r="O16" s="20">
        <v>130453.28121000002</v>
      </c>
      <c r="P16" s="376">
        <v>5.8666387040016933E-4</v>
      </c>
      <c r="Q16" s="20">
        <v>43</v>
      </c>
      <c r="R16" s="20">
        <v>127860.72571</v>
      </c>
      <c r="S16" s="376">
        <v>5.6352336409004795E-4</v>
      </c>
      <c r="T16" s="20">
        <v>43</v>
      </c>
    </row>
    <row r="17" spans="1:23" s="466" customFormat="1" ht="15" customHeight="1" x14ac:dyDescent="0.2">
      <c r="A17" s="14" t="s">
        <v>997</v>
      </c>
      <c r="B17" s="14" t="s">
        <v>326</v>
      </c>
      <c r="C17" s="20">
        <v>12905007.11906</v>
      </c>
      <c r="D17" s="376">
        <v>6.7390320434348658E-2</v>
      </c>
      <c r="E17" s="20">
        <v>7</v>
      </c>
      <c r="F17" s="20">
        <v>13876697.968430001</v>
      </c>
      <c r="G17" s="376">
        <v>6.9599372784767563E-2</v>
      </c>
      <c r="H17" s="20">
        <v>7</v>
      </c>
      <c r="I17" s="20">
        <v>15170827.55572</v>
      </c>
      <c r="J17" s="376">
        <v>7.0643110008805132E-2</v>
      </c>
      <c r="K17" s="20">
        <v>7</v>
      </c>
      <c r="L17" s="20">
        <v>16824713.584440004</v>
      </c>
      <c r="M17" s="376">
        <v>7.8720952291033264E-2</v>
      </c>
      <c r="N17" s="20">
        <v>6</v>
      </c>
      <c r="O17" s="20">
        <v>18285629.148359999</v>
      </c>
      <c r="P17" s="376">
        <v>8.2232641980159726E-2</v>
      </c>
      <c r="Q17" s="20">
        <v>5</v>
      </c>
      <c r="R17" s="20">
        <v>18847710.829949997</v>
      </c>
      <c r="S17" s="376">
        <v>8.3067926865827049E-2</v>
      </c>
      <c r="T17" s="20">
        <v>5</v>
      </c>
    </row>
    <row r="18" spans="1:23" s="466" customFormat="1" ht="15" customHeight="1" x14ac:dyDescent="0.2">
      <c r="A18" s="14"/>
      <c r="B18" s="14" t="s">
        <v>327</v>
      </c>
      <c r="C18" s="20">
        <v>3215531.8658499997</v>
      </c>
      <c r="D18" s="376">
        <v>1.6791601263517485E-2</v>
      </c>
      <c r="E18" s="20">
        <v>13</v>
      </c>
      <c r="F18" s="20">
        <v>3444045.79764</v>
      </c>
      <c r="G18" s="376">
        <v>1.7273808791046157E-2</v>
      </c>
      <c r="H18" s="20">
        <v>13</v>
      </c>
      <c r="I18" s="20">
        <v>3947649.89004</v>
      </c>
      <c r="J18" s="376">
        <v>1.8382271134127857E-2</v>
      </c>
      <c r="K18" s="20">
        <v>13</v>
      </c>
      <c r="L18" s="20">
        <v>4188536.7264000005</v>
      </c>
      <c r="M18" s="376">
        <v>1.9597694674167596E-2</v>
      </c>
      <c r="N18" s="20">
        <v>11</v>
      </c>
      <c r="O18" s="20">
        <v>4299385.3542299988</v>
      </c>
      <c r="P18" s="376">
        <v>1.9334845615681034E-2</v>
      </c>
      <c r="Q18" s="20">
        <v>12</v>
      </c>
      <c r="R18" s="20">
        <v>4293711.5597000001</v>
      </c>
      <c r="S18" s="376">
        <v>1.8923768570204766E-2</v>
      </c>
      <c r="T18" s="20">
        <v>12</v>
      </c>
    </row>
    <row r="19" spans="1:23" s="466" customFormat="1" ht="15" customHeight="1" x14ac:dyDescent="0.2">
      <c r="A19" s="14" t="s">
        <v>973</v>
      </c>
      <c r="B19" s="14" t="s">
        <v>958</v>
      </c>
      <c r="C19" s="20">
        <v>16775325.838169999</v>
      </c>
      <c r="D19" s="376">
        <v>8.7601238382176802E-2</v>
      </c>
      <c r="E19" s="20">
        <v>4</v>
      </c>
      <c r="F19" s="20">
        <v>18567618.147810005</v>
      </c>
      <c r="G19" s="376">
        <v>9.3126951392518711E-2</v>
      </c>
      <c r="H19" s="20">
        <v>4</v>
      </c>
      <c r="I19" s="20">
        <v>20984435.415589999</v>
      </c>
      <c r="J19" s="376">
        <v>9.7714233062867126E-2</v>
      </c>
      <c r="K19" s="20">
        <v>3</v>
      </c>
      <c r="L19" s="376" t="s">
        <v>959</v>
      </c>
      <c r="M19" s="376" t="s">
        <v>959</v>
      </c>
      <c r="N19" s="376" t="s">
        <v>959</v>
      </c>
      <c r="O19" s="376" t="s">
        <v>959</v>
      </c>
      <c r="P19" s="376" t="s">
        <v>959</v>
      </c>
      <c r="Q19" s="376" t="s">
        <v>959</v>
      </c>
      <c r="R19" s="376" t="s">
        <v>959</v>
      </c>
      <c r="S19" s="376" t="s">
        <v>959</v>
      </c>
      <c r="T19" s="376" t="s">
        <v>959</v>
      </c>
    </row>
    <row r="20" spans="1:23" s="466" customFormat="1" ht="15" customHeight="1" x14ac:dyDescent="0.2">
      <c r="A20" s="14" t="s">
        <v>973</v>
      </c>
      <c r="B20" s="14" t="s">
        <v>328</v>
      </c>
      <c r="C20" s="20">
        <v>7763556.7714499999</v>
      </c>
      <c r="D20" s="376">
        <v>4.0541519577659314E-2</v>
      </c>
      <c r="E20" s="20">
        <v>11</v>
      </c>
      <c r="F20" s="20">
        <v>8558062.4795300029</v>
      </c>
      <c r="G20" s="376">
        <v>4.2923452119750259E-2</v>
      </c>
      <c r="H20" s="20">
        <v>11</v>
      </c>
      <c r="I20" s="20">
        <v>8993744.6667600013</v>
      </c>
      <c r="J20" s="376">
        <v>4.1879461852130852E-2</v>
      </c>
      <c r="K20" s="20">
        <v>11</v>
      </c>
      <c r="L20" s="20">
        <v>9494855.2282200027</v>
      </c>
      <c r="M20" s="376">
        <v>4.4425365203377552E-2</v>
      </c>
      <c r="N20" s="20">
        <v>10</v>
      </c>
      <c r="O20" s="20">
        <v>9666930.7197299991</v>
      </c>
      <c r="P20" s="376">
        <v>4.3473333428828781E-2</v>
      </c>
      <c r="Q20" s="20">
        <v>10</v>
      </c>
      <c r="R20" s="20">
        <v>9794924.9620299973</v>
      </c>
      <c r="S20" s="376">
        <v>4.3169386337848975E-2</v>
      </c>
      <c r="T20" s="20">
        <v>10</v>
      </c>
      <c r="W20" s="478"/>
    </row>
    <row r="21" spans="1:23" s="466" customFormat="1" ht="15" customHeight="1" x14ac:dyDescent="0.2">
      <c r="A21" s="14" t="s">
        <v>973</v>
      </c>
      <c r="B21" s="15" t="s">
        <v>960</v>
      </c>
      <c r="C21" s="20">
        <v>169135873.1956</v>
      </c>
      <c r="D21" s="376">
        <v>0.88323242896445531</v>
      </c>
      <c r="E21" s="20"/>
      <c r="F21" s="20">
        <v>176049226.00400004</v>
      </c>
      <c r="G21" s="376">
        <v>0.88298496782145353</v>
      </c>
      <c r="H21" s="20"/>
      <c r="I21" s="20">
        <v>188905758.42936</v>
      </c>
      <c r="J21" s="376">
        <v>0.87964155053561977</v>
      </c>
      <c r="K21" s="20"/>
      <c r="L21" s="20">
        <v>187227689.43633005</v>
      </c>
      <c r="M21" s="376">
        <v>0.87601740937263606</v>
      </c>
      <c r="N21" s="20"/>
      <c r="O21" s="20">
        <v>195958556.58207998</v>
      </c>
      <c r="P21" s="376">
        <v>0.88124885917902929</v>
      </c>
      <c r="Q21" s="20" t="s">
        <v>998</v>
      </c>
      <c r="R21" s="20">
        <v>200489727.73547006</v>
      </c>
      <c r="S21" s="376">
        <v>0.88362274820213726</v>
      </c>
      <c r="T21" s="20" t="s">
        <v>998</v>
      </c>
      <c r="W21" s="478"/>
    </row>
    <row r="22" spans="1:23" s="466" customFormat="1" ht="15" customHeight="1" x14ac:dyDescent="0.2">
      <c r="A22" s="14"/>
      <c r="B22" s="15"/>
      <c r="C22" s="20"/>
      <c r="D22" s="376"/>
      <c r="E22" s="20"/>
      <c r="F22" s="20"/>
      <c r="G22" s="376"/>
      <c r="H22" s="20"/>
      <c r="I22" s="20"/>
      <c r="J22" s="376"/>
      <c r="K22" s="20"/>
      <c r="L22" s="20"/>
      <c r="M22" s="376"/>
      <c r="N22" s="20"/>
      <c r="O22" s="20"/>
      <c r="P22" s="376" t="s">
        <v>998</v>
      </c>
      <c r="Q22" s="20" t="s">
        <v>998</v>
      </c>
      <c r="R22" s="20"/>
      <c r="S22" s="376" t="s">
        <v>998</v>
      </c>
      <c r="T22" s="20" t="s">
        <v>998</v>
      </c>
      <c r="W22" s="478"/>
    </row>
    <row r="23" spans="1:23" s="452" customFormat="1" ht="15" customHeight="1" x14ac:dyDescent="0.2">
      <c r="A23" s="14"/>
      <c r="B23" s="462" t="s">
        <v>851</v>
      </c>
      <c r="C23" s="462"/>
      <c r="D23" s="462"/>
      <c r="E23" s="462"/>
      <c r="F23" s="462"/>
      <c r="G23" s="462"/>
      <c r="H23" s="462"/>
      <c r="I23" s="462"/>
      <c r="J23" s="462"/>
      <c r="K23" s="462"/>
      <c r="L23" s="462"/>
      <c r="M23" s="462"/>
      <c r="N23" s="462"/>
      <c r="O23" s="462"/>
      <c r="P23" s="465" t="s">
        <v>998</v>
      </c>
      <c r="Q23" s="404" t="s">
        <v>998</v>
      </c>
      <c r="R23" s="462"/>
      <c r="S23" s="465" t="s">
        <v>998</v>
      </c>
      <c r="T23" s="404" t="s">
        <v>998</v>
      </c>
      <c r="W23" s="478"/>
    </row>
    <row r="24" spans="1:23" s="466" customFormat="1" ht="15" customHeight="1" x14ac:dyDescent="0.2">
      <c r="A24" s="14" t="s">
        <v>973</v>
      </c>
      <c r="B24" s="14" t="s">
        <v>852</v>
      </c>
      <c r="C24" s="20">
        <v>3424424.5969900005</v>
      </c>
      <c r="D24" s="376">
        <v>1.7882446561508596E-2</v>
      </c>
      <c r="E24" s="20">
        <v>12</v>
      </c>
      <c r="F24" s="20">
        <v>3615748.2094799997</v>
      </c>
      <c r="G24" s="376">
        <v>1.8134992063672209E-2</v>
      </c>
      <c r="H24" s="20">
        <v>12</v>
      </c>
      <c r="I24" s="20">
        <v>4144646.3068400011</v>
      </c>
      <c r="J24" s="376">
        <v>1.9299586916159527E-2</v>
      </c>
      <c r="K24" s="20">
        <v>12</v>
      </c>
      <c r="L24" s="20">
        <v>3829260.7833399959</v>
      </c>
      <c r="M24" s="376">
        <v>1.7916682737114525E-2</v>
      </c>
      <c r="N24" s="20">
        <v>13</v>
      </c>
      <c r="O24" s="20">
        <v>3896985.2607699996</v>
      </c>
      <c r="P24" s="376">
        <v>1.7525204692210444E-2</v>
      </c>
      <c r="Q24" s="20">
        <v>13</v>
      </c>
      <c r="R24" s="20">
        <v>3938027.2575000008</v>
      </c>
      <c r="S24" s="376">
        <v>1.7356153390353738E-2</v>
      </c>
      <c r="T24" s="20">
        <v>13</v>
      </c>
      <c r="W24" s="478"/>
    </row>
    <row r="25" spans="1:23" s="466" customFormat="1" ht="15" customHeight="1" x14ac:dyDescent="0.2">
      <c r="A25" s="14" t="s">
        <v>973</v>
      </c>
      <c r="B25" s="14" t="s">
        <v>853</v>
      </c>
      <c r="C25" s="20">
        <v>794282.52010999992</v>
      </c>
      <c r="D25" s="376">
        <v>4.1477688377507859E-3</v>
      </c>
      <c r="E25" s="20">
        <v>19</v>
      </c>
      <c r="F25" s="20">
        <v>693635.13957999996</v>
      </c>
      <c r="G25" s="376">
        <v>3.4789667373372017E-3</v>
      </c>
      <c r="H25" s="20">
        <v>23</v>
      </c>
      <c r="I25" s="20">
        <v>641816.22237000009</v>
      </c>
      <c r="J25" s="376">
        <v>2.988623648630475E-3</v>
      </c>
      <c r="K25" s="20">
        <v>23</v>
      </c>
      <c r="L25" s="20">
        <v>538348.12887000013</v>
      </c>
      <c r="M25" s="376">
        <v>2.5188706575032531E-3</v>
      </c>
      <c r="N25" s="20">
        <v>22</v>
      </c>
      <c r="O25" s="20">
        <v>485825.46119000006</v>
      </c>
      <c r="P25" s="376">
        <v>2.1848146919498448E-3</v>
      </c>
      <c r="Q25" s="20">
        <v>24</v>
      </c>
      <c r="R25" s="20">
        <v>475947.26755999995</v>
      </c>
      <c r="S25" s="376">
        <v>2.0976527691012534E-3</v>
      </c>
      <c r="T25" s="20">
        <v>24</v>
      </c>
      <c r="W25" s="478"/>
    </row>
    <row r="26" spans="1:23" s="466" customFormat="1" ht="15" customHeight="1" x14ac:dyDescent="0.2">
      <c r="A26" s="14" t="s">
        <v>973</v>
      </c>
      <c r="B26" s="15" t="s">
        <v>960</v>
      </c>
      <c r="C26" s="20">
        <v>4218707.1171000004</v>
      </c>
      <c r="D26" s="376">
        <v>2.2030210177230412E-2</v>
      </c>
      <c r="E26" s="479"/>
      <c r="F26" s="20">
        <v>4309383.3490599999</v>
      </c>
      <c r="G26" s="376">
        <v>2.1613958801009411E-2</v>
      </c>
      <c r="H26" s="479"/>
      <c r="I26" s="20">
        <v>4786462.5292100012</v>
      </c>
      <c r="J26" s="376">
        <v>2.2288210564790002E-2</v>
      </c>
      <c r="K26" s="479"/>
      <c r="L26" s="20">
        <v>4367608.912209996</v>
      </c>
      <c r="M26" s="376">
        <v>2.0435553394617778E-2</v>
      </c>
      <c r="N26" s="479"/>
      <c r="O26" s="480">
        <v>4382810.7219599998</v>
      </c>
      <c r="P26" s="376">
        <v>1.9710019384160289E-2</v>
      </c>
      <c r="Q26" s="20" t="s">
        <v>998</v>
      </c>
      <c r="R26" s="480">
        <v>4413974.5250600008</v>
      </c>
      <c r="S26" s="376">
        <v>1.9453806159454991E-2</v>
      </c>
      <c r="T26" s="20" t="s">
        <v>998</v>
      </c>
      <c r="W26" s="478"/>
    </row>
    <row r="27" spans="1:23" s="466" customFormat="1" ht="15" customHeight="1" x14ac:dyDescent="0.2">
      <c r="A27" s="14"/>
      <c r="B27" s="15"/>
      <c r="C27" s="20"/>
      <c r="D27" s="376"/>
      <c r="E27" s="479"/>
      <c r="F27" s="20"/>
      <c r="G27" s="376"/>
      <c r="H27" s="479"/>
      <c r="I27" s="20"/>
      <c r="J27" s="376"/>
      <c r="K27" s="479"/>
      <c r="L27" s="20"/>
      <c r="M27" s="376"/>
      <c r="N27" s="479"/>
      <c r="O27" s="20"/>
      <c r="P27" s="376" t="s">
        <v>998</v>
      </c>
      <c r="Q27" s="20" t="s">
        <v>998</v>
      </c>
      <c r="R27" s="20"/>
      <c r="S27" s="376" t="s">
        <v>998</v>
      </c>
      <c r="T27" s="20" t="s">
        <v>998</v>
      </c>
      <c r="W27" s="478"/>
    </row>
    <row r="28" spans="1:23" s="466" customFormat="1" ht="15" customHeight="1" x14ac:dyDescent="0.2">
      <c r="A28" s="14"/>
      <c r="B28" s="462" t="s">
        <v>874</v>
      </c>
      <c r="C28" s="462"/>
      <c r="D28" s="462"/>
      <c r="E28" s="462"/>
      <c r="F28" s="462"/>
      <c r="G28" s="462"/>
      <c r="H28" s="462"/>
      <c r="I28" s="462"/>
      <c r="J28" s="462"/>
      <c r="K28" s="462"/>
      <c r="L28" s="462"/>
      <c r="M28" s="462"/>
      <c r="N28" s="462"/>
      <c r="O28" s="462"/>
      <c r="P28" s="465" t="s">
        <v>998</v>
      </c>
      <c r="Q28" s="404" t="s">
        <v>998</v>
      </c>
      <c r="R28" s="462"/>
      <c r="S28" s="465" t="s">
        <v>998</v>
      </c>
      <c r="T28" s="404" t="s">
        <v>998</v>
      </c>
      <c r="W28" s="478"/>
    </row>
    <row r="29" spans="1:23" s="466" customFormat="1" ht="15" customHeight="1" x14ac:dyDescent="0.2">
      <c r="A29" s="14"/>
      <c r="B29" s="14" t="s">
        <v>875</v>
      </c>
      <c r="C29" s="20">
        <v>2371300.1074399999</v>
      </c>
      <c r="D29" s="376">
        <v>1.2382997861712666E-2</v>
      </c>
      <c r="E29" s="20">
        <v>14</v>
      </c>
      <c r="F29" s="20">
        <v>2626807.0635199999</v>
      </c>
      <c r="G29" s="376">
        <v>1.3174901151810083E-2</v>
      </c>
      <c r="H29" s="20">
        <v>14</v>
      </c>
      <c r="I29" s="20">
        <v>3239511.4605099997</v>
      </c>
      <c r="J29" s="376">
        <v>1.5084817465564542E-2</v>
      </c>
      <c r="K29" s="20">
        <v>14</v>
      </c>
      <c r="L29" s="20">
        <v>3830853.2217499968</v>
      </c>
      <c r="M29" s="376">
        <v>1.7924133578251934E-2</v>
      </c>
      <c r="N29" s="20">
        <v>12</v>
      </c>
      <c r="O29" s="20">
        <v>4404797.5072100013</v>
      </c>
      <c r="P29" s="376">
        <v>1.9808896563889171E-2</v>
      </c>
      <c r="Q29" s="20">
        <v>11</v>
      </c>
      <c r="R29" s="20">
        <v>4628108.2385</v>
      </c>
      <c r="S29" s="376">
        <v>2.0397562343324085E-2</v>
      </c>
      <c r="T29" s="20">
        <v>11</v>
      </c>
      <c r="W29" s="478"/>
    </row>
    <row r="30" spans="1:23" s="466" customFormat="1" ht="15" customHeight="1" x14ac:dyDescent="0.2">
      <c r="A30" s="14"/>
      <c r="B30" s="15" t="s">
        <v>960</v>
      </c>
      <c r="C30" s="20">
        <v>2371300.1074399999</v>
      </c>
      <c r="D30" s="376">
        <v>1.2382997861712666E-2</v>
      </c>
      <c r="E30" s="479"/>
      <c r="F30" s="20">
        <v>2626807.0635199999</v>
      </c>
      <c r="G30" s="376">
        <v>1.3174901151810083E-2</v>
      </c>
      <c r="H30" s="479"/>
      <c r="I30" s="20">
        <v>3239511.4605099997</v>
      </c>
      <c r="J30" s="376">
        <v>1.5084817465564542E-2</v>
      </c>
      <c r="K30" s="479"/>
      <c r="L30" s="20">
        <v>3830853.2217499968</v>
      </c>
      <c r="M30" s="376">
        <v>1.7924133578251934E-2</v>
      </c>
      <c r="N30" s="479"/>
      <c r="O30" s="480">
        <v>4404797.5072100013</v>
      </c>
      <c r="P30" s="376">
        <v>1.9808896563889171E-2</v>
      </c>
      <c r="Q30" s="20" t="s">
        <v>998</v>
      </c>
      <c r="R30" s="480">
        <v>4628108.2385</v>
      </c>
      <c r="S30" s="376">
        <v>2.0397562343324085E-2</v>
      </c>
      <c r="T30" s="20" t="s">
        <v>998</v>
      </c>
      <c r="W30" s="478"/>
    </row>
    <row r="31" spans="1:23" s="466" customFormat="1" ht="15" customHeight="1" x14ac:dyDescent="0.2">
      <c r="A31" s="14"/>
      <c r="B31" s="15"/>
      <c r="C31" s="20"/>
      <c r="D31" s="376"/>
      <c r="E31" s="20"/>
      <c r="F31" s="20"/>
      <c r="G31" s="376"/>
      <c r="H31" s="20"/>
      <c r="I31" s="20"/>
      <c r="J31" s="376"/>
      <c r="K31" s="20"/>
      <c r="L31" s="20"/>
      <c r="M31" s="376"/>
      <c r="N31" s="20"/>
      <c r="O31" s="20"/>
      <c r="P31" s="376" t="s">
        <v>998</v>
      </c>
      <c r="Q31" s="20" t="s">
        <v>998</v>
      </c>
      <c r="R31" s="20"/>
      <c r="S31" s="376" t="s">
        <v>998</v>
      </c>
      <c r="T31" s="20" t="s">
        <v>998</v>
      </c>
      <c r="W31" s="478"/>
    </row>
    <row r="32" spans="1:23" s="466" customFormat="1" ht="15" customHeight="1" x14ac:dyDescent="0.2">
      <c r="A32" s="14"/>
      <c r="B32" s="463" t="s">
        <v>999</v>
      </c>
      <c r="C32" s="462"/>
      <c r="D32" s="465"/>
      <c r="E32" s="462"/>
      <c r="F32" s="462"/>
      <c r="G32" s="465"/>
      <c r="H32" s="462"/>
      <c r="I32" s="462"/>
      <c r="J32" s="465"/>
      <c r="K32" s="462"/>
      <c r="L32" s="462"/>
      <c r="M32" s="465"/>
      <c r="N32" s="462"/>
      <c r="O32" s="462"/>
      <c r="P32" s="465" t="s">
        <v>998</v>
      </c>
      <c r="Q32" s="404" t="s">
        <v>998</v>
      </c>
      <c r="R32" s="462"/>
      <c r="S32" s="465" t="s">
        <v>998</v>
      </c>
      <c r="T32" s="404" t="s">
        <v>998</v>
      </c>
      <c r="W32" s="478"/>
    </row>
    <row r="33" spans="1:23" s="466" customFormat="1" ht="15" customHeight="1" x14ac:dyDescent="0.2">
      <c r="A33" s="14" t="s">
        <v>973</v>
      </c>
      <c r="B33" s="14" t="s">
        <v>879</v>
      </c>
      <c r="C33" s="20">
        <v>1812032.7058700002</v>
      </c>
      <c r="D33" s="376">
        <v>9.4624888237266423E-3</v>
      </c>
      <c r="E33" s="20">
        <v>15</v>
      </c>
      <c r="F33" s="20">
        <v>1671830.6194199999</v>
      </c>
      <c r="G33" s="376">
        <v>8.3851621458304413E-3</v>
      </c>
      <c r="H33" s="20">
        <v>16</v>
      </c>
      <c r="I33" s="20">
        <v>1605459.4961400002</v>
      </c>
      <c r="J33" s="376">
        <v>7.4758381758638541E-3</v>
      </c>
      <c r="K33" s="20">
        <v>17</v>
      </c>
      <c r="L33" s="20">
        <v>1536258.3794999993</v>
      </c>
      <c r="M33" s="376">
        <v>7.187981060858265E-3</v>
      </c>
      <c r="N33" s="20">
        <v>16</v>
      </c>
      <c r="O33" s="20">
        <v>1447332.5240300004</v>
      </c>
      <c r="P33" s="376">
        <v>6.5088259369776415E-3</v>
      </c>
      <c r="Q33" s="20">
        <v>16</v>
      </c>
      <c r="R33" s="20">
        <v>1409801.1220100001</v>
      </c>
      <c r="S33" s="376">
        <v>6.2134472220570607E-3</v>
      </c>
      <c r="T33" s="20">
        <v>16</v>
      </c>
      <c r="W33" s="478"/>
    </row>
    <row r="34" spans="1:23" s="466" customFormat="1" ht="15" customHeight="1" x14ac:dyDescent="0.2">
      <c r="A34" s="14" t="s">
        <v>973</v>
      </c>
      <c r="B34" s="14" t="s">
        <v>880</v>
      </c>
      <c r="C34" s="20">
        <v>781167.69137999997</v>
      </c>
      <c r="D34" s="376">
        <v>4.0792819277865764E-3</v>
      </c>
      <c r="E34" s="20">
        <v>20</v>
      </c>
      <c r="F34" s="20">
        <v>764914.02136999997</v>
      </c>
      <c r="G34" s="376">
        <v>3.836470048043392E-3</v>
      </c>
      <c r="H34" s="20">
        <v>21</v>
      </c>
      <c r="I34" s="20">
        <v>806716.48396999994</v>
      </c>
      <c r="J34" s="376">
        <v>3.7564833634617452E-3</v>
      </c>
      <c r="K34" s="20">
        <v>21</v>
      </c>
      <c r="L34" s="20">
        <v>767495.63785000006</v>
      </c>
      <c r="M34" s="376">
        <v>3.5910262119791653E-3</v>
      </c>
      <c r="N34" s="20">
        <v>20</v>
      </c>
      <c r="O34" s="20">
        <v>515798.06856999994</v>
      </c>
      <c r="P34" s="376">
        <v>2.3196050604897471E-3</v>
      </c>
      <c r="Q34" s="20">
        <v>22</v>
      </c>
      <c r="R34" s="20">
        <v>460685.49404000002</v>
      </c>
      <c r="S34" s="376">
        <v>2.0303892219235434E-3</v>
      </c>
      <c r="T34" s="20">
        <v>24</v>
      </c>
      <c r="W34" s="478"/>
    </row>
    <row r="35" spans="1:23" s="466" customFormat="1" ht="15" customHeight="1" x14ac:dyDescent="0.2">
      <c r="A35" s="14" t="s">
        <v>973</v>
      </c>
      <c r="B35" s="14" t="s">
        <v>881</v>
      </c>
      <c r="C35" s="20">
        <v>252403.64713999999</v>
      </c>
      <c r="D35" s="376">
        <v>1.3180610005799562E-3</v>
      </c>
      <c r="E35" s="20">
        <v>29</v>
      </c>
      <c r="F35" s="20">
        <v>240231.60378</v>
      </c>
      <c r="G35" s="376">
        <v>1.2048953565326089E-3</v>
      </c>
      <c r="H35" s="20">
        <v>33</v>
      </c>
      <c r="I35" s="20">
        <v>247765.51426</v>
      </c>
      <c r="J35" s="376">
        <v>1.1537225913333953E-3</v>
      </c>
      <c r="K35" s="20">
        <v>33</v>
      </c>
      <c r="L35" s="20">
        <v>262305.55360999994</v>
      </c>
      <c r="M35" s="376">
        <v>1.2272983351409102E-3</v>
      </c>
      <c r="N35" s="20">
        <v>32</v>
      </c>
      <c r="O35" s="20">
        <v>294616.94645000005</v>
      </c>
      <c r="P35" s="376">
        <v>1.3249273340361725E-3</v>
      </c>
      <c r="Q35" s="20">
        <v>29</v>
      </c>
      <c r="R35" s="20">
        <v>293047.63145000004</v>
      </c>
      <c r="S35" s="376">
        <v>1.2915552152259449E-3</v>
      </c>
      <c r="T35" s="20">
        <v>29</v>
      </c>
    </row>
    <row r="36" spans="1:23" s="466" customFormat="1" ht="15" customHeight="1" x14ac:dyDescent="0.2">
      <c r="A36" s="14" t="s">
        <v>973</v>
      </c>
      <c r="B36" s="15" t="s">
        <v>960</v>
      </c>
      <c r="C36" s="20">
        <v>2845604.0443900004</v>
      </c>
      <c r="D36" s="376">
        <v>1.4859826530064204E-2</v>
      </c>
      <c r="E36" s="20"/>
      <c r="F36" s="20">
        <v>2676976.2445699996</v>
      </c>
      <c r="G36" s="376">
        <v>1.3426527550406442E-2</v>
      </c>
      <c r="H36" s="20"/>
      <c r="I36" s="20">
        <v>2659941.49437</v>
      </c>
      <c r="J36" s="376">
        <v>1.2386044130658993E-2</v>
      </c>
      <c r="K36" s="20"/>
      <c r="L36" s="20">
        <v>2566059.5709599992</v>
      </c>
      <c r="M36" s="376">
        <v>1.200630560797834E-2</v>
      </c>
      <c r="N36" s="20"/>
      <c r="O36" s="20">
        <v>2257747.5390500003</v>
      </c>
      <c r="P36" s="376">
        <v>1.015335833150356E-2</v>
      </c>
      <c r="Q36" s="20" t="s">
        <v>998</v>
      </c>
      <c r="R36" s="20">
        <v>2163534.2475000001</v>
      </c>
      <c r="S36" s="376">
        <v>9.5353916592065494E-3</v>
      </c>
      <c r="T36" s="20" t="s">
        <v>998</v>
      </c>
      <c r="W36" s="478"/>
    </row>
    <row r="37" spans="1:23" s="466" customFormat="1" ht="15" customHeight="1" x14ac:dyDescent="0.2">
      <c r="A37" s="14"/>
      <c r="B37" s="15"/>
      <c r="C37" s="20"/>
      <c r="D37" s="376"/>
      <c r="E37" s="20"/>
      <c r="F37" s="20"/>
      <c r="G37" s="376"/>
      <c r="H37" s="20"/>
      <c r="I37" s="20"/>
      <c r="J37" s="376"/>
      <c r="K37" s="20"/>
      <c r="L37" s="20"/>
      <c r="M37" s="376"/>
      <c r="N37" s="20"/>
      <c r="O37" s="20"/>
      <c r="P37" s="376" t="s">
        <v>998</v>
      </c>
      <c r="Q37" s="20" t="s">
        <v>998</v>
      </c>
      <c r="R37" s="20"/>
      <c r="S37" s="376" t="s">
        <v>998</v>
      </c>
      <c r="T37" s="20" t="s">
        <v>998</v>
      </c>
      <c r="W37" s="478"/>
    </row>
    <row r="38" spans="1:23" s="466" customFormat="1" ht="15" customHeight="1" x14ac:dyDescent="0.2">
      <c r="A38" s="14"/>
      <c r="B38" s="463" t="s">
        <v>889</v>
      </c>
      <c r="C38" s="462"/>
      <c r="D38" s="465"/>
      <c r="E38" s="462"/>
      <c r="F38" s="462"/>
      <c r="G38" s="465"/>
      <c r="H38" s="462"/>
      <c r="I38" s="462"/>
      <c r="J38" s="465"/>
      <c r="K38" s="462"/>
      <c r="L38" s="462"/>
      <c r="M38" s="465"/>
      <c r="N38" s="462"/>
      <c r="O38" s="462"/>
      <c r="P38" s="465" t="s">
        <v>998</v>
      </c>
      <c r="Q38" s="404" t="s">
        <v>998</v>
      </c>
      <c r="R38" s="462"/>
      <c r="S38" s="465" t="s">
        <v>998</v>
      </c>
      <c r="T38" s="404" t="s">
        <v>998</v>
      </c>
      <c r="W38" s="478"/>
    </row>
    <row r="39" spans="1:23" s="466" customFormat="1" ht="15" customHeight="1" x14ac:dyDescent="0.2">
      <c r="A39" s="14" t="s">
        <v>973</v>
      </c>
      <c r="B39" s="14" t="s">
        <v>890</v>
      </c>
      <c r="C39" s="20">
        <v>1171948.66977</v>
      </c>
      <c r="D39" s="376">
        <v>6.119951631387296E-3</v>
      </c>
      <c r="E39" s="20">
        <v>17</v>
      </c>
      <c r="F39" s="20">
        <v>1145621.8426999999</v>
      </c>
      <c r="G39" s="376">
        <v>5.7459319127539351E-3</v>
      </c>
      <c r="H39" s="20">
        <v>18</v>
      </c>
      <c r="I39" s="20">
        <v>1215264.87301</v>
      </c>
      <c r="J39" s="376">
        <v>5.6588930167829352E-3</v>
      </c>
      <c r="K39" s="20">
        <v>18</v>
      </c>
      <c r="L39" s="20">
        <v>1305703.5706900014</v>
      </c>
      <c r="M39" s="376">
        <v>6.1092409079450327E-3</v>
      </c>
      <c r="N39" s="20">
        <v>17</v>
      </c>
      <c r="O39" s="20">
        <v>1077501.4606400002</v>
      </c>
      <c r="P39" s="376">
        <v>4.8456518026810782E-3</v>
      </c>
      <c r="Q39" s="20">
        <v>18</v>
      </c>
      <c r="R39" s="20">
        <v>1032021.9203499999</v>
      </c>
      <c r="S39" s="376">
        <v>4.548452710094535E-3</v>
      </c>
      <c r="T39" s="20">
        <v>18</v>
      </c>
      <c r="W39" s="478"/>
    </row>
    <row r="40" spans="1:23" s="466" customFormat="1" ht="15" customHeight="1" x14ac:dyDescent="0.2">
      <c r="A40" s="14" t="s">
        <v>973</v>
      </c>
      <c r="B40" s="14" t="s">
        <v>892</v>
      </c>
      <c r="C40" s="20">
        <v>758492.71574000013</v>
      </c>
      <c r="D40" s="376">
        <v>3.9608724208526512E-3</v>
      </c>
      <c r="E40" s="20">
        <v>22</v>
      </c>
      <c r="F40" s="20">
        <v>754205.56166999985</v>
      </c>
      <c r="G40" s="376">
        <v>3.7827611556032338E-3</v>
      </c>
      <c r="H40" s="20">
        <v>22</v>
      </c>
      <c r="I40" s="20">
        <v>771164.66134999995</v>
      </c>
      <c r="J40" s="376">
        <v>3.5909359464118915E-3</v>
      </c>
      <c r="K40" s="20">
        <v>22</v>
      </c>
      <c r="L40" s="20">
        <v>751518.82091000048</v>
      </c>
      <c r="M40" s="376">
        <v>3.5162724732136245E-3</v>
      </c>
      <c r="N40" s="20">
        <v>21</v>
      </c>
      <c r="O40" s="20">
        <v>723972.6948300004</v>
      </c>
      <c r="P40" s="376">
        <v>3.2557910331844587E-3</v>
      </c>
      <c r="Q40" s="20">
        <v>21</v>
      </c>
      <c r="R40" s="20">
        <v>720563.42243000027</v>
      </c>
      <c r="S40" s="376">
        <v>3.1757548816746194E-3</v>
      </c>
      <c r="T40" s="20">
        <v>21</v>
      </c>
      <c r="W40" s="478"/>
    </row>
    <row r="41" spans="1:23" s="466" customFormat="1" ht="15" customHeight="1" x14ac:dyDescent="0.2">
      <c r="A41" s="14" t="s">
        <v>973</v>
      </c>
      <c r="B41" s="14" t="s">
        <v>891</v>
      </c>
      <c r="C41" s="20">
        <v>364911.22950999998</v>
      </c>
      <c r="D41" s="376">
        <v>1.9055758141021235E-3</v>
      </c>
      <c r="E41" s="20">
        <v>23</v>
      </c>
      <c r="F41" s="20">
        <v>365390.73890000005</v>
      </c>
      <c r="G41" s="376">
        <v>1.8326381612296498E-3</v>
      </c>
      <c r="H41" s="20">
        <v>26</v>
      </c>
      <c r="I41" s="20">
        <v>332437.98602999997</v>
      </c>
      <c r="J41" s="376">
        <v>1.5480008016680901E-3</v>
      </c>
      <c r="K41" s="20">
        <v>28</v>
      </c>
      <c r="L41" s="20">
        <v>339168.86053999997</v>
      </c>
      <c r="M41" s="376">
        <v>1.5869331477872007E-3</v>
      </c>
      <c r="N41" s="20">
        <v>25</v>
      </c>
      <c r="O41" s="20">
        <v>309023.48514</v>
      </c>
      <c r="P41" s="376">
        <v>1.3897152463719282E-3</v>
      </c>
      <c r="Q41" s="20">
        <v>27</v>
      </c>
      <c r="R41" s="20">
        <v>295286.75464999996</v>
      </c>
      <c r="S41" s="376">
        <v>1.3014237517235234E-3</v>
      </c>
      <c r="T41" s="20">
        <v>28</v>
      </c>
      <c r="W41" s="478"/>
    </row>
    <row r="42" spans="1:23" s="466" customFormat="1" ht="15" customHeight="1" x14ac:dyDescent="0.2">
      <c r="A42" s="14" t="s">
        <v>973</v>
      </c>
      <c r="B42" s="14" t="s">
        <v>900</v>
      </c>
      <c r="C42" s="20">
        <v>101158.48117</v>
      </c>
      <c r="D42" s="376">
        <v>5.282500067220298E-4</v>
      </c>
      <c r="E42" s="20">
        <v>47</v>
      </c>
      <c r="F42" s="20">
        <v>93882.000149999993</v>
      </c>
      <c r="G42" s="376">
        <v>4.7087054435319091E-4</v>
      </c>
      <c r="H42" s="20">
        <v>50</v>
      </c>
      <c r="I42" s="20">
        <v>86289.497499999998</v>
      </c>
      <c r="J42" s="376">
        <v>4.0180790679402811E-4</v>
      </c>
      <c r="K42" s="20">
        <v>52</v>
      </c>
      <c r="L42" s="20">
        <v>93887.669860000009</v>
      </c>
      <c r="M42" s="376">
        <v>4.3928990188580035E-4</v>
      </c>
      <c r="N42" s="20">
        <v>52</v>
      </c>
      <c r="O42" s="20">
        <v>94126.921070000011</v>
      </c>
      <c r="P42" s="376">
        <v>4.232999224824745E-4</v>
      </c>
      <c r="Q42" s="20">
        <v>50</v>
      </c>
      <c r="R42" s="20">
        <v>92149.76241000001</v>
      </c>
      <c r="S42" s="376">
        <v>4.0613365695390006E-4</v>
      </c>
      <c r="T42" s="20">
        <v>51</v>
      </c>
      <c r="W42" s="478"/>
    </row>
    <row r="43" spans="1:23" s="466" customFormat="1" ht="15" customHeight="1" x14ac:dyDescent="0.2">
      <c r="A43" s="14" t="s">
        <v>973</v>
      </c>
      <c r="B43" s="14" t="s">
        <v>897</v>
      </c>
      <c r="C43" s="20">
        <v>199593.82615000004</v>
      </c>
      <c r="D43" s="376">
        <v>1.0422856505830167E-3</v>
      </c>
      <c r="E43" s="20">
        <v>36</v>
      </c>
      <c r="F43" s="20">
        <v>183462.43691999998</v>
      </c>
      <c r="G43" s="376">
        <v>9.2016635140770755E-4</v>
      </c>
      <c r="H43" s="20">
        <v>38</v>
      </c>
      <c r="I43" s="20">
        <v>201660.94502000004</v>
      </c>
      <c r="J43" s="376">
        <v>9.3903620426798542E-4</v>
      </c>
      <c r="K43" s="20">
        <v>38</v>
      </c>
      <c r="L43" s="20">
        <v>203466.33937999999</v>
      </c>
      <c r="M43" s="376">
        <v>9.5199623546502561E-4</v>
      </c>
      <c r="N43" s="20">
        <v>37</v>
      </c>
      <c r="O43" s="20">
        <v>197760.81550999999</v>
      </c>
      <c r="P43" s="376">
        <v>8.8935383122963466E-4</v>
      </c>
      <c r="Q43" s="20">
        <v>36</v>
      </c>
      <c r="R43" s="20">
        <v>209485.41766000001</v>
      </c>
      <c r="S43" s="376">
        <v>9.2326964853398487E-4</v>
      </c>
      <c r="T43" s="20">
        <v>34</v>
      </c>
      <c r="W43" s="478"/>
    </row>
    <row r="44" spans="1:23" s="466" customFormat="1" ht="15" customHeight="1" x14ac:dyDescent="0.2">
      <c r="A44" s="14" t="s">
        <v>973</v>
      </c>
      <c r="B44" s="14" t="s">
        <v>903</v>
      </c>
      <c r="C44" s="20">
        <v>112733.19877000002</v>
      </c>
      <c r="D44" s="376">
        <v>5.8869499206977774E-4</v>
      </c>
      <c r="E44" s="20">
        <v>44</v>
      </c>
      <c r="F44" s="20">
        <v>112333.33829</v>
      </c>
      <c r="G44" s="376">
        <v>5.6341428671216316E-4</v>
      </c>
      <c r="H44" s="20">
        <v>45</v>
      </c>
      <c r="I44" s="20">
        <v>122448.88518000003</v>
      </c>
      <c r="J44" s="376">
        <v>5.7018445661290477E-4</v>
      </c>
      <c r="K44" s="20">
        <v>45</v>
      </c>
      <c r="L44" s="20">
        <v>116734.80641999998</v>
      </c>
      <c r="M44" s="376">
        <v>5.4618909741147221E-4</v>
      </c>
      <c r="N44" s="20">
        <v>47</v>
      </c>
      <c r="O44" s="20">
        <v>114392.55160999999</v>
      </c>
      <c r="P44" s="376">
        <v>5.1443686544336102E-4</v>
      </c>
      <c r="Q44" s="20">
        <v>45</v>
      </c>
      <c r="R44" s="20">
        <v>109838.65394999999</v>
      </c>
      <c r="S44" s="376">
        <v>4.8409429429810972E-4</v>
      </c>
      <c r="T44" s="20">
        <v>45</v>
      </c>
      <c r="W44" s="478"/>
    </row>
    <row r="45" spans="1:23" s="466" customFormat="1" ht="15" customHeight="1" x14ac:dyDescent="0.2">
      <c r="A45" s="14" t="s">
        <v>973</v>
      </c>
      <c r="B45" s="14" t="s">
        <v>893</v>
      </c>
      <c r="C45" s="20">
        <v>328517.22124000004</v>
      </c>
      <c r="D45" s="376">
        <v>1.7155252917050658E-3</v>
      </c>
      <c r="E45" s="20">
        <v>26</v>
      </c>
      <c r="F45" s="20">
        <v>327425.90900000004</v>
      </c>
      <c r="G45" s="376">
        <v>1.6422233842465529E-3</v>
      </c>
      <c r="H45" s="20">
        <v>28</v>
      </c>
      <c r="I45" s="20">
        <v>335223.63727000001</v>
      </c>
      <c r="J45" s="376">
        <v>1.5609722144846105E-3</v>
      </c>
      <c r="K45" s="20">
        <v>27</v>
      </c>
      <c r="L45" s="20">
        <v>321017.86709999986</v>
      </c>
      <c r="M45" s="376">
        <v>1.5020066804536608E-3</v>
      </c>
      <c r="N45" s="20">
        <v>26</v>
      </c>
      <c r="O45" s="20">
        <v>312252.59380000009</v>
      </c>
      <c r="P45" s="376">
        <v>1.4042369308159461E-3</v>
      </c>
      <c r="Q45" s="20">
        <v>26</v>
      </c>
      <c r="R45" s="20">
        <v>306531.34307000006</v>
      </c>
      <c r="S45" s="376">
        <v>1.3509822714258004E-3</v>
      </c>
      <c r="T45" s="20">
        <v>26</v>
      </c>
      <c r="W45" s="478"/>
    </row>
    <row r="46" spans="1:23" s="466" customFormat="1" ht="15" customHeight="1" x14ac:dyDescent="0.2">
      <c r="A46" s="14" t="s">
        <v>973</v>
      </c>
      <c r="B46" s="14" t="s">
        <v>898</v>
      </c>
      <c r="C46" s="20">
        <v>189189.47148000001</v>
      </c>
      <c r="D46" s="376">
        <v>9.8795043913219006E-4</v>
      </c>
      <c r="E46" s="20">
        <v>37</v>
      </c>
      <c r="F46" s="20">
        <v>178029.16958000002</v>
      </c>
      <c r="G46" s="376">
        <v>8.9291548813344229E-4</v>
      </c>
      <c r="H46" s="20">
        <v>39</v>
      </c>
      <c r="I46" s="20">
        <v>188683.34272000002</v>
      </c>
      <c r="J46" s="376">
        <v>8.7860586956394588E-4</v>
      </c>
      <c r="K46" s="20">
        <v>39</v>
      </c>
      <c r="L46" s="20">
        <v>193135.33474000011</v>
      </c>
      <c r="M46" s="376">
        <v>9.0365862072333948E-4</v>
      </c>
      <c r="N46" s="20">
        <v>38</v>
      </c>
      <c r="O46" s="20">
        <v>180038.22305999999</v>
      </c>
      <c r="P46" s="376">
        <v>8.0965323202811137E-4</v>
      </c>
      <c r="Q46" s="20">
        <v>39</v>
      </c>
      <c r="R46" s="20">
        <v>172072.00933999996</v>
      </c>
      <c r="S46" s="376">
        <v>7.5837671834383434E-4</v>
      </c>
      <c r="T46" s="20">
        <v>39</v>
      </c>
      <c r="W46" s="478"/>
    </row>
    <row r="47" spans="1:23" s="466" customFormat="1" ht="15" customHeight="1" x14ac:dyDescent="0.2">
      <c r="A47" s="14" t="s">
        <v>973</v>
      </c>
      <c r="B47" s="14" t="s">
        <v>894</v>
      </c>
      <c r="C47" s="20">
        <v>176077.60759</v>
      </c>
      <c r="D47" s="376">
        <v>9.1948441728386841E-4</v>
      </c>
      <c r="E47" s="20">
        <v>39</v>
      </c>
      <c r="F47" s="20">
        <v>173292.81723000002</v>
      </c>
      <c r="G47" s="376">
        <v>8.6916004187399213E-4</v>
      </c>
      <c r="H47" s="20">
        <v>40</v>
      </c>
      <c r="I47" s="20">
        <v>182158.52492999999</v>
      </c>
      <c r="J47" s="376">
        <v>8.4822299036810462E-4</v>
      </c>
      <c r="K47" s="20">
        <v>40</v>
      </c>
      <c r="L47" s="20">
        <v>182136.48229999995</v>
      </c>
      <c r="M47" s="376">
        <v>8.5219622085306039E-4</v>
      </c>
      <c r="N47" s="20">
        <v>40</v>
      </c>
      <c r="O47" s="20">
        <v>182653.22984000001</v>
      </c>
      <c r="P47" s="376">
        <v>8.214132275180516E-4</v>
      </c>
      <c r="Q47" s="20">
        <v>38</v>
      </c>
      <c r="R47" s="20">
        <v>176349.77922999999</v>
      </c>
      <c r="S47" s="376">
        <v>7.77230226845604E-4</v>
      </c>
      <c r="T47" s="20">
        <v>38</v>
      </c>
      <c r="W47" s="478"/>
    </row>
    <row r="48" spans="1:23" s="466" customFormat="1" ht="15" customHeight="1" x14ac:dyDescent="0.2">
      <c r="A48" s="14" t="s">
        <v>973</v>
      </c>
      <c r="B48" s="14" t="s">
        <v>895</v>
      </c>
      <c r="C48" s="20">
        <v>154314.53187999999</v>
      </c>
      <c r="D48" s="376">
        <v>8.0583740077215863E-4</v>
      </c>
      <c r="E48" s="20">
        <v>41</v>
      </c>
      <c r="F48" s="20">
        <v>154198.69886999999</v>
      </c>
      <c r="G48" s="376">
        <v>7.7339239853711902E-4</v>
      </c>
      <c r="H48" s="20">
        <v>42</v>
      </c>
      <c r="I48" s="20">
        <v>158832.99768</v>
      </c>
      <c r="J48" s="376">
        <v>7.3960743980020893E-4</v>
      </c>
      <c r="K48" s="20">
        <v>42</v>
      </c>
      <c r="L48" s="20">
        <v>162942.3877600001</v>
      </c>
      <c r="M48" s="376">
        <v>7.6238920018851218E-4</v>
      </c>
      <c r="N48" s="20">
        <v>42</v>
      </c>
      <c r="O48" s="20">
        <v>161535.61112999998</v>
      </c>
      <c r="P48" s="376">
        <v>7.2644479275633576E-4</v>
      </c>
      <c r="Q48" s="20">
        <v>41</v>
      </c>
      <c r="R48" s="20">
        <v>158117.36611000003</v>
      </c>
      <c r="S48" s="376">
        <v>6.9687411499179538E-4</v>
      </c>
      <c r="T48" s="20">
        <v>40</v>
      </c>
      <c r="W48" s="478"/>
    </row>
    <row r="49" spans="1:23" s="466" customFormat="1" ht="15" customHeight="1" x14ac:dyDescent="0.2">
      <c r="A49" s="14" t="s">
        <v>973</v>
      </c>
      <c r="B49" s="14" t="s">
        <v>896</v>
      </c>
      <c r="C49" s="20">
        <v>116177.84432999999</v>
      </c>
      <c r="D49" s="376">
        <v>6.0668488187737963E-4</v>
      </c>
      <c r="E49" s="20">
        <v>42</v>
      </c>
      <c r="F49" s="20">
        <v>120698.57520000001</v>
      </c>
      <c r="G49" s="376">
        <v>6.053706111530748E-4</v>
      </c>
      <c r="H49" s="20">
        <v>43</v>
      </c>
      <c r="I49" s="20">
        <v>134899.13662999996</v>
      </c>
      <c r="J49" s="376">
        <v>6.2815917681780333E-4</v>
      </c>
      <c r="K49" s="20">
        <v>43</v>
      </c>
      <c r="L49" s="20">
        <v>135188.38142999992</v>
      </c>
      <c r="M49" s="376">
        <v>6.3253131005422967E-4</v>
      </c>
      <c r="N49" s="20">
        <v>43</v>
      </c>
      <c r="O49" s="20">
        <v>134820.14339999994</v>
      </c>
      <c r="P49" s="376">
        <v>6.0630216734546016E-4</v>
      </c>
      <c r="Q49" s="20">
        <v>42</v>
      </c>
      <c r="R49" s="20">
        <v>139977.07587999999</v>
      </c>
      <c r="S49" s="376">
        <v>6.1692401835958179E-4</v>
      </c>
      <c r="T49" s="20">
        <v>42</v>
      </c>
      <c r="W49" s="478"/>
    </row>
    <row r="50" spans="1:23" s="466" customFormat="1" ht="15" customHeight="1" x14ac:dyDescent="0.2">
      <c r="A50" s="14" t="s">
        <v>973</v>
      </c>
      <c r="B50" s="14" t="s">
        <v>905</v>
      </c>
      <c r="C50" s="20">
        <v>55025.075279999997</v>
      </c>
      <c r="D50" s="376">
        <v>2.8734214416931619E-4</v>
      </c>
      <c r="E50" s="20">
        <v>54</v>
      </c>
      <c r="F50" s="20">
        <v>55079.264549999993</v>
      </c>
      <c r="G50" s="376">
        <v>2.7625320338077512E-4</v>
      </c>
      <c r="H50" s="20">
        <v>58</v>
      </c>
      <c r="I50" s="20">
        <v>55820.14824000001</v>
      </c>
      <c r="J50" s="376">
        <v>2.5992707769849696E-4</v>
      </c>
      <c r="K50" s="20">
        <v>61</v>
      </c>
      <c r="L50" s="20">
        <v>56536.70883000001</v>
      </c>
      <c r="M50" s="376">
        <v>2.6452893454391631E-4</v>
      </c>
      <c r="N50" s="20">
        <v>62</v>
      </c>
      <c r="O50" s="20">
        <v>57520.535739999992</v>
      </c>
      <c r="P50" s="376">
        <v>2.5867666808930285E-4</v>
      </c>
      <c r="Q50" s="20">
        <v>61</v>
      </c>
      <c r="R50" s="20">
        <v>57099.84406000001</v>
      </c>
      <c r="S50" s="376">
        <v>2.5165738763824151E-4</v>
      </c>
      <c r="T50" s="20">
        <v>59</v>
      </c>
      <c r="W50" s="478"/>
    </row>
    <row r="51" spans="1:23" s="466" customFormat="1" ht="15" customHeight="1" x14ac:dyDescent="0.2">
      <c r="A51" s="14" t="s">
        <v>973</v>
      </c>
      <c r="B51" s="14" t="s">
        <v>904</v>
      </c>
      <c r="C51" s="20">
        <v>112742.14984</v>
      </c>
      <c r="D51" s="376">
        <v>5.8874199033052336E-4</v>
      </c>
      <c r="E51" s="20">
        <v>43</v>
      </c>
      <c r="F51" s="20">
        <v>118230.98081000001</v>
      </c>
      <c r="G51" s="376">
        <v>5.9299425027659449E-4</v>
      </c>
      <c r="H51" s="20">
        <v>44</v>
      </c>
      <c r="I51" s="20">
        <v>122727.0907</v>
      </c>
      <c r="J51" s="376">
        <v>5.7147992339493968E-4</v>
      </c>
      <c r="K51" s="20">
        <v>44</v>
      </c>
      <c r="L51" s="20">
        <v>126543.42386000004</v>
      </c>
      <c r="M51" s="376">
        <v>5.9208252089591967E-4</v>
      </c>
      <c r="N51" s="20">
        <v>44</v>
      </c>
      <c r="O51" s="20">
        <v>121748.72313000003</v>
      </c>
      <c r="P51" s="376">
        <v>5.4751844081825395E-4</v>
      </c>
      <c r="Q51" s="20">
        <v>44</v>
      </c>
      <c r="R51" s="20">
        <v>119904.46491000001</v>
      </c>
      <c r="S51" s="376">
        <v>5.2845756240077198E-4</v>
      </c>
      <c r="T51" s="20">
        <v>44</v>
      </c>
      <c r="W51" s="478"/>
    </row>
    <row r="52" spans="1:23" s="466" customFormat="1" ht="15" customHeight="1" x14ac:dyDescent="0.2">
      <c r="A52" s="14" t="s">
        <v>973</v>
      </c>
      <c r="B52" s="14" t="s">
        <v>912</v>
      </c>
      <c r="C52" s="20">
        <v>185443.72385000001</v>
      </c>
      <c r="D52" s="376">
        <v>9.6839394063306993E-4</v>
      </c>
      <c r="E52" s="20">
        <v>38</v>
      </c>
      <c r="F52" s="20">
        <v>186615.20939999999</v>
      </c>
      <c r="G52" s="376">
        <v>9.3597926220538369E-4</v>
      </c>
      <c r="H52" s="20">
        <v>37</v>
      </c>
      <c r="I52" s="20">
        <v>208062.24525000001</v>
      </c>
      <c r="J52" s="376">
        <v>9.6884392271224238E-4</v>
      </c>
      <c r="K52" s="20">
        <v>37</v>
      </c>
      <c r="L52" s="20">
        <v>208345.54465000003</v>
      </c>
      <c r="M52" s="376">
        <v>9.7482549097360402E-4</v>
      </c>
      <c r="N52" s="20">
        <v>36</v>
      </c>
      <c r="O52" s="20">
        <v>208680.30189</v>
      </c>
      <c r="P52" s="376">
        <v>9.3846005594896878E-4</v>
      </c>
      <c r="Q52" s="20">
        <v>34</v>
      </c>
      <c r="R52" s="20">
        <v>199341.41089999999</v>
      </c>
      <c r="S52" s="376">
        <v>8.7856174637712789E-4</v>
      </c>
      <c r="T52" s="20">
        <v>36</v>
      </c>
      <c r="W52" s="478"/>
    </row>
    <row r="53" spans="1:23" s="466" customFormat="1" ht="15" customHeight="1" x14ac:dyDescent="0.2">
      <c r="A53" s="14" t="s">
        <v>973</v>
      </c>
      <c r="B53" s="14" t="s">
        <v>907</v>
      </c>
      <c r="C53" s="20">
        <v>80083.997929999983</v>
      </c>
      <c r="D53" s="376">
        <v>4.1820096817184042E-4</v>
      </c>
      <c r="E53" s="20">
        <v>51</v>
      </c>
      <c r="F53" s="20">
        <v>73732.826199999996</v>
      </c>
      <c r="G53" s="376">
        <v>3.6981120932683088E-4</v>
      </c>
      <c r="H53" s="20">
        <v>52</v>
      </c>
      <c r="I53" s="20">
        <v>69782.360900000014</v>
      </c>
      <c r="J53" s="376">
        <v>3.2494226037617661E-4</v>
      </c>
      <c r="K53" s="20">
        <v>53</v>
      </c>
      <c r="L53" s="20">
        <v>67908.69789000001</v>
      </c>
      <c r="M53" s="376">
        <v>3.1773719890773486E-4</v>
      </c>
      <c r="N53" s="20">
        <v>57</v>
      </c>
      <c r="O53" s="20">
        <v>65243.169779999989</v>
      </c>
      <c r="P53" s="376">
        <v>2.9340626885953779E-4</v>
      </c>
      <c r="Q53" s="20">
        <v>56</v>
      </c>
      <c r="R53" s="20">
        <v>63381.93174</v>
      </c>
      <c r="S53" s="376">
        <v>2.7934456963477988E-4</v>
      </c>
      <c r="T53" s="20">
        <v>57</v>
      </c>
      <c r="W53" s="478"/>
    </row>
    <row r="54" spans="1:23" s="466" customFormat="1" ht="15" customHeight="1" x14ac:dyDescent="0.2">
      <c r="A54" s="14" t="s">
        <v>973</v>
      </c>
      <c r="B54" s="14" t="s">
        <v>899</v>
      </c>
      <c r="C54" s="20">
        <v>230552.75467999998</v>
      </c>
      <c r="D54" s="376">
        <v>1.2039544455187342E-3</v>
      </c>
      <c r="E54" s="20">
        <v>32</v>
      </c>
      <c r="F54" s="20">
        <v>242044.13655999998</v>
      </c>
      <c r="G54" s="376">
        <v>1.2139862184168142E-3</v>
      </c>
      <c r="H54" s="20">
        <v>32</v>
      </c>
      <c r="I54" s="20">
        <v>252019.86357999998</v>
      </c>
      <c r="J54" s="376">
        <v>1.1735330114258265E-3</v>
      </c>
      <c r="K54" s="20">
        <v>32</v>
      </c>
      <c r="L54" s="20">
        <v>241892.3898299998</v>
      </c>
      <c r="M54" s="376">
        <v>1.1317874259079239E-3</v>
      </c>
      <c r="N54" s="20">
        <v>34</v>
      </c>
      <c r="O54" s="20">
        <v>229187.68094999998</v>
      </c>
      <c r="P54" s="376">
        <v>1.0306841706627713E-3</v>
      </c>
      <c r="Q54" s="20">
        <v>33</v>
      </c>
      <c r="R54" s="20">
        <v>216277.89006999999</v>
      </c>
      <c r="S54" s="376">
        <v>9.5320626027865492E-4</v>
      </c>
      <c r="T54" s="20">
        <v>33</v>
      </c>
      <c r="W54" s="478"/>
    </row>
    <row r="55" spans="1:23" s="466" customFormat="1" ht="15" customHeight="1" x14ac:dyDescent="0.2">
      <c r="A55" s="14" t="s">
        <v>973</v>
      </c>
      <c r="B55" s="14" t="s">
        <v>908</v>
      </c>
      <c r="C55" s="20">
        <v>103063.68607000001</v>
      </c>
      <c r="D55" s="376">
        <v>5.3820319394214274E-4</v>
      </c>
      <c r="E55" s="20">
        <v>46</v>
      </c>
      <c r="F55" s="20">
        <v>97577.613290000008</v>
      </c>
      <c r="G55" s="376">
        <v>4.8940610354632999E-4</v>
      </c>
      <c r="H55" s="20">
        <v>49</v>
      </c>
      <c r="I55" s="20">
        <v>100584.39077</v>
      </c>
      <c r="J55" s="376">
        <v>4.6837222005431499E-4</v>
      </c>
      <c r="K55" s="20">
        <v>50</v>
      </c>
      <c r="L55" s="20">
        <v>100502.21013000005</v>
      </c>
      <c r="M55" s="376">
        <v>4.7023859568724215E-4</v>
      </c>
      <c r="N55" s="20">
        <v>50</v>
      </c>
      <c r="O55" s="20">
        <v>103361.16434000002</v>
      </c>
      <c r="P55" s="376">
        <v>4.6482740915622205E-4</v>
      </c>
      <c r="Q55" s="20">
        <v>47</v>
      </c>
      <c r="R55" s="20">
        <v>100663.68478999998</v>
      </c>
      <c r="S55" s="376">
        <v>4.4365725268306064E-4</v>
      </c>
      <c r="T55" s="20">
        <v>48</v>
      </c>
      <c r="W55" s="478"/>
    </row>
    <row r="56" spans="1:23" s="466" customFormat="1" ht="15" customHeight="1" x14ac:dyDescent="0.2">
      <c r="A56" s="14" t="s">
        <v>973</v>
      </c>
      <c r="B56" s="14" t="s">
        <v>906</v>
      </c>
      <c r="C56" s="20">
        <v>61295.356189999999</v>
      </c>
      <c r="D56" s="376">
        <v>3.2008426582204883E-4</v>
      </c>
      <c r="E56" s="20">
        <v>53</v>
      </c>
      <c r="F56" s="20">
        <v>62107.243459999998</v>
      </c>
      <c r="G56" s="376">
        <v>3.115024337952003E-4</v>
      </c>
      <c r="H56" s="20">
        <v>53</v>
      </c>
      <c r="I56" s="20">
        <v>63011.15750999999</v>
      </c>
      <c r="J56" s="376">
        <v>2.9341208417353343E-4</v>
      </c>
      <c r="K56" s="20">
        <v>56</v>
      </c>
      <c r="L56" s="20">
        <v>61816.334880000002</v>
      </c>
      <c r="M56" s="376">
        <v>2.8923171407776354E-4</v>
      </c>
      <c r="N56" s="20">
        <v>59</v>
      </c>
      <c r="O56" s="20">
        <v>59270.879919999999</v>
      </c>
      <c r="P56" s="376">
        <v>2.6654817336419276E-4</v>
      </c>
      <c r="Q56" s="20">
        <v>59</v>
      </c>
      <c r="R56" s="20">
        <v>56261.058909999992</v>
      </c>
      <c r="S56" s="376">
        <v>2.4796059155913233E-4</v>
      </c>
      <c r="T56" s="20">
        <v>60</v>
      </c>
      <c r="W56" s="478"/>
    </row>
    <row r="57" spans="1:23" s="466" customFormat="1" ht="15" customHeight="1" x14ac:dyDescent="0.2">
      <c r="A57" s="14" t="s">
        <v>973</v>
      </c>
      <c r="B57" s="14" t="s">
        <v>901</v>
      </c>
      <c r="C57" s="20">
        <v>224060.40239999999</v>
      </c>
      <c r="D57" s="376">
        <v>1.1700478114053065E-3</v>
      </c>
      <c r="E57" s="20">
        <v>34</v>
      </c>
      <c r="F57" s="20">
        <v>252382.11810000002</v>
      </c>
      <c r="G57" s="376">
        <v>1.2658369564440765E-3</v>
      </c>
      <c r="H57" s="20">
        <v>30</v>
      </c>
      <c r="I57" s="20">
        <v>292589.02283999999</v>
      </c>
      <c r="J57" s="376">
        <v>1.362443706642868E-3</v>
      </c>
      <c r="K57" s="20">
        <v>30</v>
      </c>
      <c r="L57" s="20">
        <v>273975.94635000022</v>
      </c>
      <c r="M57" s="376">
        <v>1.2819027969341158E-3</v>
      </c>
      <c r="N57" s="20">
        <v>31</v>
      </c>
      <c r="O57" s="20">
        <v>256847.66784000004</v>
      </c>
      <c r="P57" s="376">
        <v>1.1550744107057442E-3</v>
      </c>
      <c r="Q57" s="20">
        <v>32</v>
      </c>
      <c r="R57" s="20">
        <v>247745.41747999995</v>
      </c>
      <c r="S57" s="376">
        <v>1.091893779899796E-3</v>
      </c>
      <c r="T57" s="20">
        <v>32</v>
      </c>
      <c r="W57" s="478"/>
    </row>
    <row r="58" spans="1:23" s="466" customFormat="1" ht="15" customHeight="1" x14ac:dyDescent="0.2">
      <c r="A58" s="14" t="s">
        <v>973</v>
      </c>
      <c r="B58" s="14" t="s">
        <v>902</v>
      </c>
      <c r="C58" s="20">
        <v>239471.45837000001</v>
      </c>
      <c r="D58" s="376">
        <v>1.2505244998886019E-3</v>
      </c>
      <c r="E58" s="20">
        <v>30</v>
      </c>
      <c r="F58" s="20">
        <v>251409.29581999997</v>
      </c>
      <c r="G58" s="376">
        <v>1.2609577106268736E-3</v>
      </c>
      <c r="H58" s="20">
        <v>31</v>
      </c>
      <c r="I58" s="20">
        <v>294848.8062799999</v>
      </c>
      <c r="J58" s="376">
        <v>1.372966410797382E-3</v>
      </c>
      <c r="K58" s="20">
        <v>29</v>
      </c>
      <c r="L58" s="20">
        <v>310404.70128000039</v>
      </c>
      <c r="M58" s="376">
        <v>1.452348865122666E-3</v>
      </c>
      <c r="N58" s="20">
        <v>27</v>
      </c>
      <c r="O58" s="20">
        <v>322278.66121999989</v>
      </c>
      <c r="P58" s="376">
        <v>1.449325344560339E-3</v>
      </c>
      <c r="Q58" s="20">
        <v>25</v>
      </c>
      <c r="R58" s="20">
        <v>321147.39695000008</v>
      </c>
      <c r="S58" s="376">
        <v>1.4153999243559123E-3</v>
      </c>
      <c r="T58" s="20">
        <v>25</v>
      </c>
      <c r="W58" s="478"/>
    </row>
    <row r="59" spans="1:23" s="466" customFormat="1" ht="15" customHeight="1" x14ac:dyDescent="0.2">
      <c r="A59" s="14" t="s">
        <v>973</v>
      </c>
      <c r="B59" s="14" t="s">
        <v>910</v>
      </c>
      <c r="C59" s="20">
        <v>64833.583039999998</v>
      </c>
      <c r="D59" s="376">
        <v>3.3856502635299312E-4</v>
      </c>
      <c r="E59" s="20">
        <v>52</v>
      </c>
      <c r="F59" s="20">
        <v>59798.658579999988</v>
      </c>
      <c r="G59" s="376">
        <v>2.9992359421578862E-4</v>
      </c>
      <c r="H59" s="20">
        <v>55</v>
      </c>
      <c r="I59" s="20">
        <v>60463.207350000004</v>
      </c>
      <c r="J59" s="376">
        <v>2.8154752880971172E-4</v>
      </c>
      <c r="K59" s="20">
        <v>58</v>
      </c>
      <c r="L59" s="20">
        <v>62890.788979999983</v>
      </c>
      <c r="M59" s="376">
        <v>2.9425896458758666E-4</v>
      </c>
      <c r="N59" s="20">
        <v>58</v>
      </c>
      <c r="O59" s="20">
        <v>64622.55575</v>
      </c>
      <c r="P59" s="376">
        <v>2.9061529399491683E-4</v>
      </c>
      <c r="Q59" s="20">
        <v>57</v>
      </c>
      <c r="R59" s="20">
        <v>65499.342720000001</v>
      </c>
      <c r="S59" s="376">
        <v>2.8867668121153659E-4</v>
      </c>
      <c r="T59" s="20">
        <v>56</v>
      </c>
      <c r="W59" s="478"/>
    </row>
    <row r="60" spans="1:23" s="466" customFormat="1" ht="15" customHeight="1" x14ac:dyDescent="0.2">
      <c r="A60" s="14" t="s">
        <v>973</v>
      </c>
      <c r="B60" s="14" t="s">
        <v>909</v>
      </c>
      <c r="C60" s="20">
        <v>163526.15749999997</v>
      </c>
      <c r="D60" s="376">
        <v>8.5393750963074237E-4</v>
      </c>
      <c r="E60" s="20">
        <v>40</v>
      </c>
      <c r="F60" s="20">
        <v>163435.53535999998</v>
      </c>
      <c r="G60" s="376">
        <v>8.1972028055069489E-4</v>
      </c>
      <c r="H60" s="20">
        <v>41</v>
      </c>
      <c r="I60" s="20">
        <v>175343.41076999999</v>
      </c>
      <c r="J60" s="376">
        <v>8.1648834322646448E-4</v>
      </c>
      <c r="K60" s="20">
        <v>41</v>
      </c>
      <c r="L60" s="20">
        <v>185751.54394000018</v>
      </c>
      <c r="M60" s="376">
        <v>8.6911068976590962E-4</v>
      </c>
      <c r="N60" s="20">
        <v>39</v>
      </c>
      <c r="O60" s="20">
        <v>190886.36439000003</v>
      </c>
      <c r="P60" s="376">
        <v>8.5843860959987925E-4</v>
      </c>
      <c r="Q60" s="20">
        <v>37</v>
      </c>
      <c r="R60" s="20">
        <v>187036.56718000007</v>
      </c>
      <c r="S60" s="376">
        <v>8.2433034037507097E-4</v>
      </c>
      <c r="T60" s="20">
        <v>37</v>
      </c>
      <c r="W60" s="478"/>
    </row>
    <row r="61" spans="1:23" s="466" customFormat="1" ht="15" customHeight="1" x14ac:dyDescent="0.2">
      <c r="A61" s="14" t="s">
        <v>973</v>
      </c>
      <c r="B61" s="14" t="s">
        <v>911</v>
      </c>
      <c r="C61" s="20">
        <v>90660.458660000004</v>
      </c>
      <c r="D61" s="376">
        <v>4.7342914657683247E-4</v>
      </c>
      <c r="E61" s="20">
        <v>49</v>
      </c>
      <c r="F61" s="20">
        <v>86701.80481999999</v>
      </c>
      <c r="G61" s="376">
        <v>4.3485786377334135E-4</v>
      </c>
      <c r="H61" s="20">
        <v>51</v>
      </c>
      <c r="I61" s="20">
        <v>94280.300720000014</v>
      </c>
      <c r="J61" s="376">
        <v>4.3901716178396696E-4</v>
      </c>
      <c r="K61" s="20">
        <v>51</v>
      </c>
      <c r="L61" s="20">
        <v>97189.130820000006</v>
      </c>
      <c r="M61" s="376">
        <v>4.5473706830670316E-4</v>
      </c>
      <c r="N61" s="20">
        <v>51</v>
      </c>
      <c r="O61" s="20">
        <v>84445.961760000006</v>
      </c>
      <c r="P61" s="376">
        <v>3.7976350082015919E-4</v>
      </c>
      <c r="Q61" s="20">
        <v>52</v>
      </c>
      <c r="R61" s="20">
        <v>80990.147070000006</v>
      </c>
      <c r="S61" s="376">
        <v>3.5694964095972314E-4</v>
      </c>
      <c r="T61" s="20">
        <v>53</v>
      </c>
      <c r="W61" s="478"/>
    </row>
    <row r="62" spans="1:23" s="466" customFormat="1" ht="15" customHeight="1" x14ac:dyDescent="0.2">
      <c r="A62" s="14" t="s">
        <v>973</v>
      </c>
      <c r="B62" s="14" t="s">
        <v>913</v>
      </c>
      <c r="C62" s="20">
        <v>95531.935710000005</v>
      </c>
      <c r="D62" s="376">
        <v>4.9887087172708982E-4</v>
      </c>
      <c r="E62" s="20">
        <v>48</v>
      </c>
      <c r="F62" s="20">
        <v>100788.91200999999</v>
      </c>
      <c r="G62" s="376">
        <v>5.0551255605001675E-4</v>
      </c>
      <c r="H62" s="20">
        <v>48</v>
      </c>
      <c r="I62" s="20">
        <v>102376.97871000001</v>
      </c>
      <c r="J62" s="376">
        <v>4.7671942369767407E-4</v>
      </c>
      <c r="K62" s="20">
        <v>49</v>
      </c>
      <c r="L62" s="20">
        <v>101320.43742</v>
      </c>
      <c r="M62" s="376">
        <v>4.7406698962310551E-4</v>
      </c>
      <c r="N62" s="20">
        <v>49</v>
      </c>
      <c r="O62" s="20">
        <v>101091.41204</v>
      </c>
      <c r="P62" s="376">
        <v>4.5462006399160209E-4</v>
      </c>
      <c r="Q62" s="20">
        <v>48</v>
      </c>
      <c r="R62" s="20">
        <v>100831.67224</v>
      </c>
      <c r="S62" s="376">
        <v>4.4439762743397226E-4</v>
      </c>
      <c r="T62" s="20">
        <v>47</v>
      </c>
      <c r="W62" s="478"/>
    </row>
    <row r="63" spans="1:23" s="466" customFormat="1" ht="15" customHeight="1" x14ac:dyDescent="0.2">
      <c r="A63" s="14" t="s">
        <v>973</v>
      </c>
      <c r="B63" s="14" t="s">
        <v>914</v>
      </c>
      <c r="C63" s="20">
        <v>220042.41217000003</v>
      </c>
      <c r="D63" s="376">
        <v>1.1490656989969045E-3</v>
      </c>
      <c r="E63" s="20">
        <v>35</v>
      </c>
      <c r="F63" s="20">
        <v>212535.55826000002</v>
      </c>
      <c r="G63" s="376">
        <v>1.0659842552608371E-3</v>
      </c>
      <c r="H63" s="20">
        <v>36</v>
      </c>
      <c r="I63" s="20">
        <v>208506.03451</v>
      </c>
      <c r="J63" s="376">
        <v>9.7091043183310341E-4</v>
      </c>
      <c r="K63" s="20">
        <v>36</v>
      </c>
      <c r="L63" s="20">
        <v>210424.33940999996</v>
      </c>
      <c r="M63" s="376">
        <v>9.8455193905270513E-4</v>
      </c>
      <c r="N63" s="20">
        <v>35</v>
      </c>
      <c r="O63" s="20">
        <v>204689.32762</v>
      </c>
      <c r="P63" s="376">
        <v>9.2051217154016929E-4</v>
      </c>
      <c r="Q63" s="20">
        <v>35</v>
      </c>
      <c r="R63" s="20">
        <v>200411.31967</v>
      </c>
      <c r="S63" s="376">
        <v>8.8327717862570854E-4</v>
      </c>
      <c r="T63" s="20">
        <v>35</v>
      </c>
      <c r="W63" s="478"/>
    </row>
    <row r="64" spans="1:23" s="466" customFormat="1" ht="15" customHeight="1" x14ac:dyDescent="0.2">
      <c r="A64" s="14"/>
      <c r="B64" s="14" t="s">
        <v>915</v>
      </c>
      <c r="C64" s="20">
        <v>109291.15242</v>
      </c>
      <c r="D64" s="376">
        <v>5.707207683490911E-4</v>
      </c>
      <c r="E64" s="20">
        <v>45</v>
      </c>
      <c r="F64" s="20">
        <v>107826.59182000002</v>
      </c>
      <c r="G64" s="376">
        <v>5.4081044188354708E-4</v>
      </c>
      <c r="H64" s="20">
        <v>46</v>
      </c>
      <c r="I64" s="20">
        <v>108773.71429</v>
      </c>
      <c r="J64" s="376">
        <v>5.0650588680362367E-4</v>
      </c>
      <c r="K64" s="20">
        <v>48</v>
      </c>
      <c r="L64" s="20">
        <v>105046.83013000002</v>
      </c>
      <c r="M64" s="376">
        <v>4.9150236415529717E-4</v>
      </c>
      <c r="N64" s="20">
        <v>48</v>
      </c>
      <c r="O64" s="20">
        <v>100888.4716</v>
      </c>
      <c r="P64" s="376">
        <v>4.5370741677501389E-4</v>
      </c>
      <c r="Q64" s="20">
        <v>49</v>
      </c>
      <c r="R64" s="20">
        <v>98505.612529999984</v>
      </c>
      <c r="S64" s="376">
        <v>4.341459337604472E-4</v>
      </c>
      <c r="T64" s="20">
        <v>49</v>
      </c>
      <c r="W64" s="478"/>
    </row>
    <row r="65" spans="1:23" s="466" customFormat="1" ht="15" customHeight="1" x14ac:dyDescent="0.2">
      <c r="A65" s="14"/>
      <c r="B65" s="14" t="s">
        <v>916</v>
      </c>
      <c r="C65" s="20">
        <v>252509.16699</v>
      </c>
      <c r="D65" s="376">
        <v>1.3186093136219874E-3</v>
      </c>
      <c r="E65" s="20">
        <v>28</v>
      </c>
      <c r="F65" s="20">
        <v>271467.56900999998</v>
      </c>
      <c r="G65" s="376">
        <v>1.3615611276894608E-3</v>
      </c>
      <c r="H65" s="20">
        <v>29</v>
      </c>
      <c r="I65" s="20">
        <v>290512.09653000004</v>
      </c>
      <c r="J65" s="376">
        <v>1.3527724785402067E-3</v>
      </c>
      <c r="K65" s="20">
        <v>31</v>
      </c>
      <c r="L65" s="20">
        <v>306708.36460999976</v>
      </c>
      <c r="M65" s="376">
        <v>1.4350541194385657E-3</v>
      </c>
      <c r="N65" s="20">
        <v>28</v>
      </c>
      <c r="O65" s="20">
        <v>300809.10307999997</v>
      </c>
      <c r="P65" s="376">
        <v>1.3527741964606751E-3</v>
      </c>
      <c r="Q65" s="20">
        <v>28</v>
      </c>
      <c r="R65" s="20">
        <v>299485.18584000005</v>
      </c>
      <c r="S65" s="376">
        <v>1.3199275890430108E-3</v>
      </c>
      <c r="T65" s="20">
        <v>27</v>
      </c>
      <c r="W65" s="478"/>
    </row>
    <row r="66" spans="1:23" s="466" customFormat="1" ht="15" customHeight="1" x14ac:dyDescent="0.2">
      <c r="A66" s="14"/>
      <c r="B66" s="14" t="s">
        <v>917</v>
      </c>
      <c r="C66" s="20">
        <v>238228.51446000001</v>
      </c>
      <c r="D66" s="376">
        <v>1.2440387399057162E-3</v>
      </c>
      <c r="E66" s="20">
        <v>31</v>
      </c>
      <c r="F66" s="20">
        <v>218562.05544999999</v>
      </c>
      <c r="G66" s="376">
        <v>1.0962104967966407E-3</v>
      </c>
      <c r="H66" s="20">
        <v>35</v>
      </c>
      <c r="I66" s="20">
        <v>235561.91799999998</v>
      </c>
      <c r="J66" s="376">
        <v>1.0968964234838255E-3</v>
      </c>
      <c r="K66" s="20">
        <v>35</v>
      </c>
      <c r="L66" s="20">
        <v>276900.36009999999</v>
      </c>
      <c r="M66" s="376">
        <v>1.2955858016484357E-3</v>
      </c>
      <c r="N66" s="20">
        <v>30</v>
      </c>
      <c r="O66" s="20">
        <v>263678.15868000005</v>
      </c>
      <c r="P66" s="376">
        <v>1.1857919377449963E-3</v>
      </c>
      <c r="Q66" s="20">
        <v>30</v>
      </c>
      <c r="R66" s="20">
        <v>254268.67338000002</v>
      </c>
      <c r="S66" s="376">
        <v>1.1206438678503824E-3</v>
      </c>
      <c r="T66" s="20">
        <v>31</v>
      </c>
      <c r="W66" s="478"/>
    </row>
    <row r="67" spans="1:23" s="466" customFormat="1" ht="15" customHeight="1" x14ac:dyDescent="0.2">
      <c r="A67" s="14"/>
      <c r="B67" s="14" t="s">
        <v>918</v>
      </c>
      <c r="C67" s="20">
        <v>51576.978990000003</v>
      </c>
      <c r="D67" s="376">
        <v>2.6933658827479911E-4</v>
      </c>
      <c r="E67" s="20">
        <v>56</v>
      </c>
      <c r="F67" s="20">
        <v>61559.615409999999</v>
      </c>
      <c r="G67" s="376">
        <v>3.0875577397122361E-4</v>
      </c>
      <c r="H67" s="20">
        <v>54</v>
      </c>
      <c r="I67" s="20">
        <v>67246.83481</v>
      </c>
      <c r="J67" s="376">
        <v>3.1313555781837632E-4</v>
      </c>
      <c r="K67" s="20">
        <v>54</v>
      </c>
      <c r="L67" s="20">
        <v>82420.255149999983</v>
      </c>
      <c r="M67" s="376">
        <v>3.8563515158311038E-4</v>
      </c>
      <c r="N67" s="20">
        <v>53</v>
      </c>
      <c r="O67" s="20">
        <v>91910.443059999991</v>
      </c>
      <c r="P67" s="376">
        <v>4.133321581154729E-4</v>
      </c>
      <c r="Q67" s="20">
        <v>51</v>
      </c>
      <c r="R67" s="20">
        <v>92226.564360000004</v>
      </c>
      <c r="S67" s="376">
        <v>4.0647214786260043E-4</v>
      </c>
      <c r="T67" s="20">
        <v>50</v>
      </c>
      <c r="W67" s="478"/>
    </row>
    <row r="68" spans="1:23" s="466" customFormat="1" ht="15" customHeight="1" x14ac:dyDescent="0.2">
      <c r="A68" s="14"/>
      <c r="B68" s="14" t="s">
        <v>919</v>
      </c>
      <c r="C68" s="20">
        <v>224300.96023999999</v>
      </c>
      <c r="D68" s="376">
        <v>1.1713063203874928E-3</v>
      </c>
      <c r="E68" s="20">
        <v>33</v>
      </c>
      <c r="F68" s="20">
        <v>229251.12529999999</v>
      </c>
      <c r="G68" s="376">
        <v>1.1498221383344971E-3</v>
      </c>
      <c r="H68" s="20">
        <v>34</v>
      </c>
      <c r="I68" s="20">
        <v>236952.31825000001</v>
      </c>
      <c r="J68" s="376">
        <v>1.103370836132461E-3</v>
      </c>
      <c r="K68" s="20">
        <v>34</v>
      </c>
      <c r="L68" s="20">
        <v>251416.56172999981</v>
      </c>
      <c r="M68" s="376">
        <v>1.1763499605382248E-3</v>
      </c>
      <c r="N68" s="20">
        <v>33</v>
      </c>
      <c r="O68" s="20">
        <v>257236.78910999995</v>
      </c>
      <c r="P68" s="376">
        <v>1.1568243351859548E-3</v>
      </c>
      <c r="Q68" s="20">
        <v>31</v>
      </c>
      <c r="R68" s="20">
        <v>257422.08620000002</v>
      </c>
      <c r="S68" s="376">
        <v>1.1345419729238788E-3</v>
      </c>
      <c r="T68" s="20">
        <v>30</v>
      </c>
      <c r="W68" s="478"/>
    </row>
    <row r="69" spans="1:23" s="466" customFormat="1" ht="15" customHeight="1" x14ac:dyDescent="0.2">
      <c r="A69" s="14"/>
      <c r="B69" s="14" t="s">
        <v>962</v>
      </c>
      <c r="C69" s="20">
        <v>54122.804880000003</v>
      </c>
      <c r="D69" s="376">
        <v>2.8263187403681784E-4</v>
      </c>
      <c r="E69" s="20">
        <v>55</v>
      </c>
      <c r="F69" s="20">
        <v>54887.714740000003</v>
      </c>
      <c r="G69" s="376">
        <v>2.7529247434686729E-4</v>
      </c>
      <c r="H69" s="20">
        <v>59</v>
      </c>
      <c r="I69" s="20">
        <v>60755.906430000003</v>
      </c>
      <c r="J69" s="376">
        <v>2.8291048499861916E-4</v>
      </c>
      <c r="K69" s="20">
        <v>57</v>
      </c>
      <c r="L69" s="20">
        <v>69280.947770000028</v>
      </c>
      <c r="M69" s="376">
        <v>3.2415780255086381E-4</v>
      </c>
      <c r="N69" s="20">
        <v>56</v>
      </c>
      <c r="O69" s="20">
        <v>80797.030840000021</v>
      </c>
      <c r="P69" s="376">
        <v>3.6335382590440131E-4</v>
      </c>
      <c r="Q69" s="20">
        <v>53</v>
      </c>
      <c r="R69" s="20">
        <v>83168.796499999982</v>
      </c>
      <c r="S69" s="376">
        <v>3.6655165009230882E-4</v>
      </c>
      <c r="T69" s="20">
        <v>52</v>
      </c>
      <c r="W69" s="478"/>
    </row>
    <row r="70" spans="1:23" s="466" customFormat="1" ht="15" customHeight="1" x14ac:dyDescent="0.2">
      <c r="A70" s="14"/>
      <c r="B70" s="14" t="s">
        <v>1000</v>
      </c>
      <c r="C70" s="376" t="s">
        <v>959</v>
      </c>
      <c r="D70" s="376" t="s">
        <v>959</v>
      </c>
      <c r="E70" s="376" t="s">
        <v>959</v>
      </c>
      <c r="F70" s="20">
        <v>55476.561350000004</v>
      </c>
      <c r="G70" s="376">
        <v>2.7824586821734534E-4</v>
      </c>
      <c r="H70" s="20">
        <v>57</v>
      </c>
      <c r="I70" s="20">
        <v>64144.507459999993</v>
      </c>
      <c r="J70" s="376">
        <v>2.9868953953331948E-4</v>
      </c>
      <c r="K70" s="20">
        <v>55</v>
      </c>
      <c r="L70" s="20">
        <v>70035.984689999983</v>
      </c>
      <c r="M70" s="376">
        <v>3.2769053581606811E-4</v>
      </c>
      <c r="N70" s="20">
        <v>55</v>
      </c>
      <c r="O70" s="20">
        <v>74618.693880000006</v>
      </c>
      <c r="P70" s="376">
        <v>3.3556911217416381E-4</v>
      </c>
      <c r="Q70" s="20">
        <v>55</v>
      </c>
      <c r="R70" s="20">
        <v>76943.226139999999</v>
      </c>
      <c r="S70" s="376">
        <v>3.3911355811241868E-4</v>
      </c>
      <c r="T70" s="20">
        <v>54</v>
      </c>
      <c r="W70" s="478"/>
    </row>
    <row r="71" spans="1:23" s="466" customFormat="1" ht="15" customHeight="1" x14ac:dyDescent="0.2">
      <c r="A71" s="14"/>
      <c r="B71" s="14" t="s">
        <v>1001</v>
      </c>
      <c r="C71" s="376" t="s">
        <v>959</v>
      </c>
      <c r="D71" s="376" t="s">
        <v>959</v>
      </c>
      <c r="E71" s="376" t="s">
        <v>959</v>
      </c>
      <c r="F71" s="20">
        <v>57641.103479999998</v>
      </c>
      <c r="G71" s="376">
        <v>2.8910225314097347E-4</v>
      </c>
      <c r="H71" s="20">
        <v>56</v>
      </c>
      <c r="I71" s="20">
        <v>58411.458989999999</v>
      </c>
      <c r="J71" s="376">
        <v>2.7199354208265171E-4</v>
      </c>
      <c r="K71" s="20">
        <v>59</v>
      </c>
      <c r="L71" s="20">
        <v>59545.684880000023</v>
      </c>
      <c r="M71" s="376">
        <v>2.7860759679799335E-4</v>
      </c>
      <c r="N71" s="20">
        <v>61</v>
      </c>
      <c r="O71" s="20">
        <v>58616.51569</v>
      </c>
      <c r="P71" s="376">
        <v>2.6360541984919879E-4</v>
      </c>
      <c r="Q71" s="20">
        <v>60</v>
      </c>
      <c r="R71" s="20">
        <v>58433.792529999992</v>
      </c>
      <c r="S71" s="376">
        <v>2.5753652781332635E-4</v>
      </c>
      <c r="T71" s="20">
        <v>58</v>
      </c>
      <c r="W71" s="478"/>
    </row>
    <row r="72" spans="1:23" s="466" customFormat="1" ht="15" customHeight="1" x14ac:dyDescent="0.2">
      <c r="A72" s="14"/>
      <c r="B72" s="14" t="s">
        <v>1002</v>
      </c>
      <c r="C72" s="376" t="s">
        <v>959</v>
      </c>
      <c r="D72" s="376" t="s">
        <v>959</v>
      </c>
      <c r="E72" s="376" t="s">
        <v>959</v>
      </c>
      <c r="F72" s="20">
        <v>20014.280970000003</v>
      </c>
      <c r="G72" s="376">
        <v>1.0038277156562702E-4</v>
      </c>
      <c r="H72" s="20">
        <v>63</v>
      </c>
      <c r="I72" s="20">
        <v>21244.862650000003</v>
      </c>
      <c r="J72" s="376">
        <v>9.8926915080518705E-5</v>
      </c>
      <c r="K72" s="20">
        <v>64</v>
      </c>
      <c r="L72" s="20">
        <v>22485.21096</v>
      </c>
      <c r="M72" s="376">
        <v>1.0520578614027521E-4</v>
      </c>
      <c r="N72" s="20">
        <v>67</v>
      </c>
      <c r="O72" s="20">
        <v>22632.020699999997</v>
      </c>
      <c r="P72" s="376">
        <v>1.0177888003802051E-4</v>
      </c>
      <c r="Q72" s="20">
        <v>65</v>
      </c>
      <c r="R72" s="20">
        <v>22361.793739999997</v>
      </c>
      <c r="S72" s="376">
        <v>9.855562109066785E-5</v>
      </c>
      <c r="T72" s="20">
        <v>65</v>
      </c>
      <c r="W72" s="478"/>
    </row>
    <row r="73" spans="1:23" s="466" customFormat="1" ht="15" customHeight="1" x14ac:dyDescent="0.2">
      <c r="A73" s="14"/>
      <c r="B73" s="14" t="s">
        <v>1003</v>
      </c>
      <c r="C73" s="376" t="s">
        <v>959</v>
      </c>
      <c r="D73" s="376" t="s">
        <v>959</v>
      </c>
      <c r="E73" s="376" t="s">
        <v>959</v>
      </c>
      <c r="F73" s="20">
        <v>32707.584079999997</v>
      </c>
      <c r="G73" s="376">
        <v>1.6404675971560414E-4</v>
      </c>
      <c r="H73" s="20">
        <v>61</v>
      </c>
      <c r="I73" s="20">
        <v>35713.16822</v>
      </c>
      <c r="J73" s="376">
        <v>1.6629872444744748E-4</v>
      </c>
      <c r="K73" s="20">
        <v>62</v>
      </c>
      <c r="L73" s="20">
        <v>37764.224399999999</v>
      </c>
      <c r="M73" s="376">
        <v>1.7669458040876494E-4</v>
      </c>
      <c r="N73" s="20">
        <v>63</v>
      </c>
      <c r="O73" s="20">
        <v>36265.29460999999</v>
      </c>
      <c r="P73" s="376">
        <v>1.6308932899017104E-4</v>
      </c>
      <c r="Q73" s="20">
        <v>62</v>
      </c>
      <c r="R73" s="20">
        <v>36340.860010000004</v>
      </c>
      <c r="S73" s="376">
        <v>1.6016586463937953E-4</v>
      </c>
      <c r="T73" s="20">
        <v>62</v>
      </c>
      <c r="W73" s="478"/>
    </row>
    <row r="74" spans="1:23" s="466" customFormat="1" ht="15" customHeight="1" x14ac:dyDescent="0.2">
      <c r="A74" s="14"/>
      <c r="B74" s="14" t="s">
        <v>1004</v>
      </c>
      <c r="C74" s="376" t="s">
        <v>959</v>
      </c>
      <c r="D74" s="376" t="s">
        <v>959</v>
      </c>
      <c r="E74" s="376" t="s">
        <v>959</v>
      </c>
      <c r="F74" s="20">
        <v>17310.47928</v>
      </c>
      <c r="G74" s="376">
        <v>8.6821699458522163E-5</v>
      </c>
      <c r="H74" s="20">
        <v>64</v>
      </c>
      <c r="I74" s="20">
        <v>18932.089799999998</v>
      </c>
      <c r="J74" s="376">
        <v>8.8157465209188056E-5</v>
      </c>
      <c r="K74" s="20">
        <v>65</v>
      </c>
      <c r="L74" s="20">
        <v>19470.536860000004</v>
      </c>
      <c r="M74" s="376">
        <v>9.1100463347821136E-5</v>
      </c>
      <c r="N74" s="20">
        <v>68</v>
      </c>
      <c r="O74" s="20">
        <v>20506.198780000002</v>
      </c>
      <c r="P74" s="376">
        <v>9.221880685472434E-5</v>
      </c>
      <c r="Q74" s="20">
        <v>66</v>
      </c>
      <c r="R74" s="20">
        <v>21924.213029999999</v>
      </c>
      <c r="S74" s="376">
        <v>9.6627062087183127E-5</v>
      </c>
      <c r="T74" s="20">
        <v>66</v>
      </c>
      <c r="W74" s="478"/>
    </row>
    <row r="75" spans="1:23" s="466" customFormat="1" ht="15" customHeight="1" x14ac:dyDescent="0.2">
      <c r="A75" s="14"/>
      <c r="B75" s="14" t="s">
        <v>1005</v>
      </c>
      <c r="C75" s="376" t="s">
        <v>959</v>
      </c>
      <c r="D75" s="376" t="s">
        <v>959</v>
      </c>
      <c r="E75" s="376" t="s">
        <v>959</v>
      </c>
      <c r="F75" s="376" t="s">
        <v>959</v>
      </c>
      <c r="G75" s="376" t="s">
        <v>959</v>
      </c>
      <c r="H75" s="376" t="s">
        <v>959</v>
      </c>
      <c r="I75" s="20">
        <v>111453.74949000002</v>
      </c>
      <c r="J75" s="376">
        <v>5.1898549747520417E-4</v>
      </c>
      <c r="K75" s="20">
        <v>47</v>
      </c>
      <c r="L75" s="20">
        <v>119392.16505</v>
      </c>
      <c r="M75" s="376">
        <v>5.5862258110095755E-4</v>
      </c>
      <c r="N75" s="20">
        <v>45</v>
      </c>
      <c r="O75" s="20">
        <v>111451.26648999998</v>
      </c>
      <c r="P75" s="376">
        <v>5.0120955757923839E-4</v>
      </c>
      <c r="Q75" s="20">
        <v>46</v>
      </c>
      <c r="R75" s="20">
        <v>108792.13669000001</v>
      </c>
      <c r="S75" s="376">
        <v>4.7948195596154292E-4</v>
      </c>
      <c r="T75" s="20">
        <v>46</v>
      </c>
      <c r="W75" s="478"/>
    </row>
    <row r="76" spans="1:23" s="466" customFormat="1" ht="15" customHeight="1" x14ac:dyDescent="0.2">
      <c r="A76" s="14"/>
      <c r="B76" s="14" t="s">
        <v>1006</v>
      </c>
      <c r="C76" s="376" t="s">
        <v>959</v>
      </c>
      <c r="D76" s="376" t="s">
        <v>959</v>
      </c>
      <c r="E76" s="376" t="s">
        <v>959</v>
      </c>
      <c r="F76" s="376" t="s">
        <v>959</v>
      </c>
      <c r="G76" s="376" t="s">
        <v>959</v>
      </c>
      <c r="H76" s="376" t="s">
        <v>959</v>
      </c>
      <c r="I76" s="376" t="s">
        <v>959</v>
      </c>
      <c r="J76" s="376" t="s">
        <v>959</v>
      </c>
      <c r="K76" s="376" t="s">
        <v>959</v>
      </c>
      <c r="L76" s="20">
        <v>165422.75217000014</v>
      </c>
      <c r="M76" s="376">
        <v>7.7399454772706213E-4</v>
      </c>
      <c r="N76" s="20">
        <v>41</v>
      </c>
      <c r="O76" s="20">
        <v>162407.58694000001</v>
      </c>
      <c r="P76" s="376">
        <v>7.3036617134371253E-4</v>
      </c>
      <c r="Q76" s="20">
        <v>40</v>
      </c>
      <c r="R76" s="20">
        <v>156832.47443000003</v>
      </c>
      <c r="S76" s="376">
        <v>6.9121118387683233E-4</v>
      </c>
      <c r="T76" s="20">
        <v>41</v>
      </c>
      <c r="W76" s="478"/>
    </row>
    <row r="77" spans="1:23" s="466" customFormat="1" ht="15" customHeight="1" x14ac:dyDescent="0.2">
      <c r="A77" s="14"/>
      <c r="B77" s="14" t="s">
        <v>1007</v>
      </c>
      <c r="C77" s="376" t="s">
        <v>959</v>
      </c>
      <c r="D77" s="376" t="s">
        <v>959</v>
      </c>
      <c r="E77" s="376" t="s">
        <v>959</v>
      </c>
      <c r="F77" s="376" t="s">
        <v>959</v>
      </c>
      <c r="G77" s="376" t="s">
        <v>959</v>
      </c>
      <c r="H77" s="376" t="s">
        <v>959</v>
      </c>
      <c r="I77" s="376" t="s">
        <v>959</v>
      </c>
      <c r="J77" s="376" t="s">
        <v>959</v>
      </c>
      <c r="K77" s="376" t="s">
        <v>959</v>
      </c>
      <c r="L77" s="20">
        <v>81978.498210000034</v>
      </c>
      <c r="M77" s="376">
        <v>3.8356822029043562E-4</v>
      </c>
      <c r="N77" s="20">
        <v>54</v>
      </c>
      <c r="O77" s="20">
        <v>78343.00185000003</v>
      </c>
      <c r="P77" s="376">
        <v>3.5231776661946821E-4</v>
      </c>
      <c r="Q77" s="20">
        <v>54</v>
      </c>
      <c r="R77" s="20">
        <v>75873.859399999987</v>
      </c>
      <c r="S77" s="376">
        <v>3.3440051476447464E-4</v>
      </c>
      <c r="T77" s="20">
        <v>55</v>
      </c>
      <c r="W77" s="478"/>
    </row>
    <row r="78" spans="1:23" s="466" customFormat="1" ht="15" customHeight="1" x14ac:dyDescent="0.2">
      <c r="A78" s="14"/>
      <c r="B78" s="14" t="s">
        <v>1008</v>
      </c>
      <c r="C78" s="376" t="s">
        <v>959</v>
      </c>
      <c r="D78" s="376" t="s">
        <v>959</v>
      </c>
      <c r="E78" s="376" t="s">
        <v>959</v>
      </c>
      <c r="F78" s="376" t="s">
        <v>959</v>
      </c>
      <c r="G78" s="376" t="s">
        <v>959</v>
      </c>
      <c r="H78" s="376" t="s">
        <v>959</v>
      </c>
      <c r="I78" s="376" t="s">
        <v>959</v>
      </c>
      <c r="J78" s="376" t="s">
        <v>959</v>
      </c>
      <c r="K78" s="376" t="s">
        <v>959</v>
      </c>
      <c r="L78" s="20">
        <v>24951.986759999996</v>
      </c>
      <c r="M78" s="376">
        <v>1.167475540931077E-4</v>
      </c>
      <c r="N78" s="20">
        <v>66</v>
      </c>
      <c r="O78" s="20">
        <v>27515.833070000004</v>
      </c>
      <c r="P78" s="376">
        <v>1.2374196322548117E-4</v>
      </c>
      <c r="Q78" s="20">
        <v>64</v>
      </c>
      <c r="R78" s="20">
        <v>28363.045420000006</v>
      </c>
      <c r="S78" s="376">
        <v>1.2500506846151255E-4</v>
      </c>
      <c r="T78" s="20">
        <v>63</v>
      </c>
      <c r="W78" s="478"/>
    </row>
    <row r="79" spans="1:23" s="466" customFormat="1" ht="15" customHeight="1" x14ac:dyDescent="0.2">
      <c r="A79" s="14"/>
      <c r="B79" s="14" t="s">
        <v>1009</v>
      </c>
      <c r="C79" s="376" t="s">
        <v>959</v>
      </c>
      <c r="D79" s="376" t="s">
        <v>959</v>
      </c>
      <c r="E79" s="376" t="s">
        <v>959</v>
      </c>
      <c r="F79" s="376" t="s">
        <v>959</v>
      </c>
      <c r="G79" s="376" t="s">
        <v>959</v>
      </c>
      <c r="H79" s="376" t="s">
        <v>959</v>
      </c>
      <c r="I79" s="376" t="s">
        <v>959</v>
      </c>
      <c r="J79" s="376" t="s">
        <v>959</v>
      </c>
      <c r="K79" s="376" t="s">
        <v>959</v>
      </c>
      <c r="L79" s="20">
        <v>31083.561840000002</v>
      </c>
      <c r="M79" s="376">
        <v>1.454365078110461E-4</v>
      </c>
      <c r="N79" s="20">
        <v>64</v>
      </c>
      <c r="O79" s="20">
        <v>28383.29925</v>
      </c>
      <c r="P79" s="376">
        <v>1.2764306147214631E-4</v>
      </c>
      <c r="Q79" s="20">
        <v>63</v>
      </c>
      <c r="R79" s="20">
        <v>28015.317649999994</v>
      </c>
      <c r="S79" s="376">
        <v>1.2347252027949788E-4</v>
      </c>
      <c r="T79" s="20">
        <v>64</v>
      </c>
    </row>
    <row r="80" spans="1:23" s="466" customFormat="1" ht="15" customHeight="1" x14ac:dyDescent="0.2">
      <c r="A80" s="14" t="s">
        <v>973</v>
      </c>
      <c r="B80" s="15" t="s">
        <v>960</v>
      </c>
      <c r="C80" s="20">
        <v>6529477.5273000002</v>
      </c>
      <c r="D80" s="376">
        <v>3.4097123286258579E-2</v>
      </c>
      <c r="E80" s="20"/>
      <c r="F80" s="20">
        <v>6697684.9266199982</v>
      </c>
      <c r="G80" s="376">
        <v>3.3592622038993922E-2</v>
      </c>
      <c r="H80" s="20"/>
      <c r="I80" s="20">
        <v>7139182.1303700004</v>
      </c>
      <c r="J80" s="376">
        <v>3.3243672881804652E-2</v>
      </c>
      <c r="K80" s="20"/>
      <c r="L80" s="20">
        <v>7634306.6447100006</v>
      </c>
      <c r="M80" s="376">
        <v>3.5720066563815878E-2</v>
      </c>
      <c r="N80" s="20"/>
      <c r="O80" s="480">
        <v>7274011.8440300021</v>
      </c>
      <c r="P80" s="376">
        <v>3.2712093572301745E-2</v>
      </c>
      <c r="Q80" s="15"/>
      <c r="R80" s="480">
        <v>7127943.2916200012</v>
      </c>
      <c r="S80" s="376">
        <v>3.1415139875298245E-2</v>
      </c>
      <c r="T80" s="15"/>
    </row>
    <row r="81" spans="1:23" s="466" customFormat="1" ht="15" customHeight="1" x14ac:dyDescent="0.2">
      <c r="A81" s="14"/>
      <c r="B81" s="15"/>
      <c r="C81" s="460"/>
      <c r="D81" s="376"/>
      <c r="E81" s="20"/>
      <c r="F81" s="460"/>
      <c r="G81" s="376"/>
      <c r="H81" s="20"/>
      <c r="I81" s="460"/>
      <c r="J81" s="376"/>
      <c r="K81" s="20"/>
      <c r="L81" s="460"/>
      <c r="M81" s="376"/>
      <c r="N81" s="20"/>
      <c r="O81" s="460"/>
      <c r="P81" s="376" t="s">
        <v>998</v>
      </c>
      <c r="Q81" s="20"/>
      <c r="R81" s="460"/>
      <c r="S81" s="376" t="s">
        <v>998</v>
      </c>
      <c r="T81" s="20"/>
      <c r="W81" s="478"/>
    </row>
    <row r="82" spans="1:23" s="466" customFormat="1" ht="15" customHeight="1" x14ac:dyDescent="0.2">
      <c r="A82" s="14"/>
      <c r="B82" s="463" t="s">
        <v>934</v>
      </c>
      <c r="C82" s="462"/>
      <c r="D82" s="465"/>
      <c r="E82" s="462"/>
      <c r="F82" s="462"/>
      <c r="G82" s="465"/>
      <c r="H82" s="462"/>
      <c r="I82" s="462"/>
      <c r="J82" s="465"/>
      <c r="K82" s="462"/>
      <c r="L82" s="462"/>
      <c r="M82" s="465"/>
      <c r="N82" s="462"/>
      <c r="O82" s="462"/>
      <c r="P82" s="465" t="s">
        <v>998</v>
      </c>
      <c r="Q82" s="462"/>
      <c r="R82" s="462"/>
      <c r="S82" s="465" t="s">
        <v>998</v>
      </c>
      <c r="T82" s="462"/>
      <c r="W82" s="478"/>
    </row>
    <row r="83" spans="1:23" s="466" customFormat="1" ht="15" customHeight="1" x14ac:dyDescent="0.2">
      <c r="A83" s="14"/>
      <c r="B83" s="14" t="s">
        <v>935</v>
      </c>
      <c r="C83" s="20">
        <v>770888.8261699999</v>
      </c>
      <c r="D83" s="376">
        <v>4.0256046919861883E-3</v>
      </c>
      <c r="E83" s="460">
        <v>21</v>
      </c>
      <c r="F83" s="20">
        <v>821143.84735000005</v>
      </c>
      <c r="G83" s="376">
        <v>4.1184939581197033E-3</v>
      </c>
      <c r="H83" s="460">
        <v>20</v>
      </c>
      <c r="I83" s="20">
        <v>863681.98626000003</v>
      </c>
      <c r="J83" s="376">
        <v>4.0217437937315513E-3</v>
      </c>
      <c r="K83" s="460">
        <v>20</v>
      </c>
      <c r="L83" s="20">
        <v>848197.59763000126</v>
      </c>
      <c r="M83" s="376">
        <v>3.9686216517915698E-3</v>
      </c>
      <c r="N83" s="460">
        <v>19</v>
      </c>
      <c r="O83" s="20">
        <v>815913.82201999985</v>
      </c>
      <c r="P83" s="376">
        <v>3.6692611814700396E-3</v>
      </c>
      <c r="Q83" s="20">
        <v>19</v>
      </c>
      <c r="R83" s="20">
        <v>788974.46483000007</v>
      </c>
      <c r="S83" s="376">
        <v>3.4772643603678075E-3</v>
      </c>
      <c r="T83" s="20">
        <v>20</v>
      </c>
      <c r="W83" s="478"/>
    </row>
    <row r="84" spans="1:23" s="466" customFormat="1" ht="15" customHeight="1" x14ac:dyDescent="0.2">
      <c r="A84" s="14"/>
      <c r="B84" s="14" t="s">
        <v>936</v>
      </c>
      <c r="C84" s="20">
        <v>2271682.6220799997</v>
      </c>
      <c r="D84" s="376">
        <v>1.1862794440581276E-2</v>
      </c>
      <c r="E84" s="460">
        <v>14</v>
      </c>
      <c r="F84" s="20">
        <v>2527737.87751</v>
      </c>
      <c r="G84" s="376">
        <v>1.2678013979928114E-2</v>
      </c>
      <c r="H84" s="460">
        <v>15</v>
      </c>
      <c r="I84" s="20">
        <v>2912334.1314899996</v>
      </c>
      <c r="J84" s="376">
        <v>1.3561312965796338E-2</v>
      </c>
      <c r="K84" s="460">
        <v>15</v>
      </c>
      <c r="L84" s="20">
        <v>2948280.742389997</v>
      </c>
      <c r="M84" s="376">
        <v>1.3794675701160237E-2</v>
      </c>
      <c r="N84" s="460">
        <v>14</v>
      </c>
      <c r="O84" s="20">
        <v>2843732.9787499998</v>
      </c>
      <c r="P84" s="376">
        <v>1.2788604320442275E-2</v>
      </c>
      <c r="Q84" s="20">
        <v>14</v>
      </c>
      <c r="R84" s="20">
        <v>2834353.4063599985</v>
      </c>
      <c r="S84" s="376">
        <v>1.2491907563505671E-2</v>
      </c>
      <c r="T84" s="20">
        <v>14</v>
      </c>
      <c r="W84" s="478"/>
    </row>
    <row r="85" spans="1:23" s="466" customFormat="1" ht="15" customHeight="1" x14ac:dyDescent="0.2">
      <c r="A85" s="14"/>
      <c r="B85" s="14" t="s">
        <v>937</v>
      </c>
      <c r="C85" s="20">
        <v>1377303.4752199999</v>
      </c>
      <c r="D85" s="376">
        <v>7.1923161688474636E-3</v>
      </c>
      <c r="E85" s="460">
        <v>16</v>
      </c>
      <c r="F85" s="20">
        <v>1467789.9495600001</v>
      </c>
      <c r="G85" s="376">
        <v>7.361784489478199E-3</v>
      </c>
      <c r="H85" s="460">
        <v>17</v>
      </c>
      <c r="I85" s="20">
        <v>1730560.3254999998</v>
      </c>
      <c r="J85" s="376">
        <v>8.0583714370331908E-3</v>
      </c>
      <c r="K85" s="460">
        <v>16</v>
      </c>
      <c r="L85" s="20">
        <v>1788073.5733899986</v>
      </c>
      <c r="M85" s="376">
        <v>8.3661961766689098E-3</v>
      </c>
      <c r="N85" s="460">
        <v>15</v>
      </c>
      <c r="O85" s="20">
        <v>1798955.9679199997</v>
      </c>
      <c r="P85" s="376">
        <v>8.0901182479304976E-3</v>
      </c>
      <c r="Q85" s="20">
        <v>15</v>
      </c>
      <c r="R85" s="20">
        <v>1812205.1538600004</v>
      </c>
      <c r="S85" s="376">
        <v>7.9869712849959251E-3</v>
      </c>
      <c r="T85" s="20">
        <v>15</v>
      </c>
      <c r="W85" s="478"/>
    </row>
    <row r="86" spans="1:23" s="466" customFormat="1" ht="15" customHeight="1" x14ac:dyDescent="0.2">
      <c r="A86" s="14"/>
      <c r="B86" s="14" t="s">
        <v>938</v>
      </c>
      <c r="C86" s="20">
        <v>46097.48431</v>
      </c>
      <c r="D86" s="376">
        <v>2.4071986950973136E-4</v>
      </c>
      <c r="E86" s="460">
        <v>57</v>
      </c>
      <c r="F86" s="20">
        <v>49962.5599</v>
      </c>
      <c r="G86" s="376">
        <v>2.5059007839419058E-4</v>
      </c>
      <c r="H86" s="460">
        <v>60</v>
      </c>
      <c r="I86" s="20">
        <v>55988.344259999998</v>
      </c>
      <c r="J86" s="376">
        <v>2.6071028414522914E-4</v>
      </c>
      <c r="K86" s="460">
        <v>60</v>
      </c>
      <c r="L86" s="20">
        <v>60386.657499999994</v>
      </c>
      <c r="M86" s="376">
        <v>2.825424135878797E-4</v>
      </c>
      <c r="N86" s="460">
        <v>60</v>
      </c>
      <c r="O86" s="20">
        <v>61690.643719999993</v>
      </c>
      <c r="P86" s="376">
        <v>2.7743013802767263E-4</v>
      </c>
      <c r="Q86" s="20">
        <v>58</v>
      </c>
      <c r="R86" s="20">
        <v>55658.808709999998</v>
      </c>
      <c r="S86" s="376">
        <v>2.4530628112218351E-4</v>
      </c>
      <c r="T86" s="20">
        <v>61</v>
      </c>
      <c r="W86" s="478"/>
    </row>
    <row r="87" spans="1:23" s="466" customFormat="1" ht="15" customHeight="1" x14ac:dyDescent="0.2">
      <c r="A87" s="14"/>
      <c r="B87" s="14" t="s">
        <v>939</v>
      </c>
      <c r="C87" s="20">
        <v>332900.15563000005</v>
      </c>
      <c r="D87" s="376">
        <v>1.7384134446881484E-3</v>
      </c>
      <c r="E87" s="460">
        <v>25</v>
      </c>
      <c r="F87" s="20">
        <v>365446.85824000003</v>
      </c>
      <c r="G87" s="376">
        <v>1.8329196309909703E-3</v>
      </c>
      <c r="H87" s="460">
        <v>25</v>
      </c>
      <c r="I87" s="20">
        <v>434221.26226999995</v>
      </c>
      <c r="J87" s="376">
        <v>2.0219556438855076E-3</v>
      </c>
      <c r="K87" s="460">
        <v>25</v>
      </c>
      <c r="L87" s="20">
        <v>463569.13645000028</v>
      </c>
      <c r="M87" s="376">
        <v>2.1689881192286926E-3</v>
      </c>
      <c r="N87" s="460">
        <v>24</v>
      </c>
      <c r="O87" s="20">
        <v>501767.38588000007</v>
      </c>
      <c r="P87" s="376">
        <v>2.2565074171424595E-3</v>
      </c>
      <c r="Q87" s="20">
        <v>23</v>
      </c>
      <c r="R87" s="20">
        <v>509533.80643000011</v>
      </c>
      <c r="S87" s="376">
        <v>2.2456794541295504E-3</v>
      </c>
      <c r="T87" s="20">
        <v>22</v>
      </c>
      <c r="W87" s="478"/>
    </row>
    <row r="88" spans="1:23" s="466" customFormat="1" ht="15" customHeight="1" x14ac:dyDescent="0.2">
      <c r="A88" s="14"/>
      <c r="B88" s="14" t="s">
        <v>940</v>
      </c>
      <c r="C88" s="20">
        <v>272962.42324999999</v>
      </c>
      <c r="D88" s="376">
        <v>1.4254154721807339E-3</v>
      </c>
      <c r="E88" s="460">
        <v>27</v>
      </c>
      <c r="F88" s="20">
        <v>340924.92345</v>
      </c>
      <c r="G88" s="376">
        <v>1.7099284637308769E-3</v>
      </c>
      <c r="H88" s="460">
        <v>27</v>
      </c>
      <c r="I88" s="20">
        <v>447043.63884999999</v>
      </c>
      <c r="J88" s="376">
        <v>2.0816631684742858E-3</v>
      </c>
      <c r="K88" s="460">
        <v>24</v>
      </c>
      <c r="L88" s="20">
        <v>499955.15790999989</v>
      </c>
      <c r="M88" s="376">
        <v>2.3392342422926937E-3</v>
      </c>
      <c r="N88" s="460">
        <v>23</v>
      </c>
      <c r="O88" s="20">
        <v>811361.85921000014</v>
      </c>
      <c r="P88" s="376">
        <v>3.6487904650935525E-3</v>
      </c>
      <c r="Q88" s="20">
        <v>20</v>
      </c>
      <c r="R88" s="20">
        <v>828623.19078000006</v>
      </c>
      <c r="S88" s="376">
        <v>3.6520090546839053E-3</v>
      </c>
      <c r="T88" s="20">
        <v>19</v>
      </c>
      <c r="W88" s="478"/>
    </row>
    <row r="89" spans="1:23" s="466" customFormat="1" ht="15" customHeight="1" x14ac:dyDescent="0.2">
      <c r="A89" s="14"/>
      <c r="B89" s="14" t="s">
        <v>941</v>
      </c>
      <c r="C89" s="20">
        <v>37846.343829999998</v>
      </c>
      <c r="D89" s="376">
        <v>1.9763290846400619E-4</v>
      </c>
      <c r="E89" s="460">
        <v>58</v>
      </c>
      <c r="F89" s="20">
        <v>27865.578449999997</v>
      </c>
      <c r="G89" s="376">
        <v>1.3976140338407613E-4</v>
      </c>
      <c r="H89" s="460">
        <v>62</v>
      </c>
      <c r="I89" s="20">
        <v>30794.973169999997</v>
      </c>
      <c r="J89" s="376">
        <v>1.433971000841204E-4</v>
      </c>
      <c r="K89" s="460">
        <v>63</v>
      </c>
      <c r="L89" s="20">
        <v>26462.598299999991</v>
      </c>
      <c r="M89" s="376">
        <v>1.2381553646165165E-4</v>
      </c>
      <c r="N89" s="460">
        <v>65</v>
      </c>
      <c r="O89" s="20">
        <v>17123.413499999991</v>
      </c>
      <c r="P89" s="376">
        <v>7.7006020432719049E-5</v>
      </c>
      <c r="Q89" s="20">
        <v>67</v>
      </c>
      <c r="R89" s="20">
        <v>17930.403449999994</v>
      </c>
      <c r="S89" s="376">
        <v>7.9025058050687626E-5</v>
      </c>
      <c r="T89" s="20">
        <v>67</v>
      </c>
      <c r="W89" s="478"/>
    </row>
    <row r="90" spans="1:23" s="466" customFormat="1" ht="15" customHeight="1" x14ac:dyDescent="0.2">
      <c r="A90" s="14"/>
      <c r="B90" s="14" t="s">
        <v>942</v>
      </c>
      <c r="C90" s="20">
        <v>950834.13968000002</v>
      </c>
      <c r="D90" s="376">
        <v>4.9652826953037275E-3</v>
      </c>
      <c r="E90" s="460">
        <v>18</v>
      </c>
      <c r="F90" s="20">
        <v>1033638.8509099999</v>
      </c>
      <c r="G90" s="376">
        <v>5.1842748089618593E-3</v>
      </c>
      <c r="H90" s="460">
        <v>19</v>
      </c>
      <c r="I90" s="20">
        <v>1128672.6568500001</v>
      </c>
      <c r="J90" s="376">
        <v>5.2556754975256748E-3</v>
      </c>
      <c r="K90" s="460">
        <v>19</v>
      </c>
      <c r="L90" s="20">
        <v>1160675.9426500003</v>
      </c>
      <c r="M90" s="376">
        <v>5.4306728639471153E-3</v>
      </c>
      <c r="N90" s="460">
        <v>18</v>
      </c>
      <c r="O90" s="20">
        <v>1236137.1222300003</v>
      </c>
      <c r="P90" s="376">
        <v>5.5590551785767465E-3</v>
      </c>
      <c r="Q90" s="20">
        <v>17</v>
      </c>
      <c r="R90" s="20">
        <v>1224596.0122099998</v>
      </c>
      <c r="S90" s="376">
        <v>5.3971887037229964E-3</v>
      </c>
      <c r="T90" s="20">
        <v>17</v>
      </c>
      <c r="W90" s="478"/>
    </row>
    <row r="91" spans="1:23" s="466" customFormat="1" ht="15" customHeight="1" x14ac:dyDescent="0.2">
      <c r="A91" s="14"/>
      <c r="B91" s="14" t="s">
        <v>1010</v>
      </c>
      <c r="C91" s="460">
        <v>334970.45262999996</v>
      </c>
      <c r="D91" s="376">
        <v>1.7492230446596246E-3</v>
      </c>
      <c r="E91" s="460">
        <v>24</v>
      </c>
      <c r="F91" s="460">
        <v>385053.09297999996</v>
      </c>
      <c r="G91" s="376">
        <v>1.9312558233387023E-3</v>
      </c>
      <c r="H91" s="460">
        <v>24</v>
      </c>
      <c r="I91" s="20">
        <v>418956.37221</v>
      </c>
      <c r="J91" s="376">
        <v>1.9508745308862165E-3</v>
      </c>
      <c r="K91" s="460">
        <v>26</v>
      </c>
      <c r="L91" s="20">
        <v>303872.36136000033</v>
      </c>
      <c r="M91" s="376">
        <v>1.4217847775612163E-3</v>
      </c>
      <c r="N91" s="460">
        <v>29</v>
      </c>
      <c r="O91" s="376" t="s">
        <v>959</v>
      </c>
      <c r="P91" s="376" t="s">
        <v>959</v>
      </c>
      <c r="Q91" s="376" t="s">
        <v>959</v>
      </c>
      <c r="R91" s="376" t="s">
        <v>959</v>
      </c>
      <c r="S91" s="376" t="s">
        <v>959</v>
      </c>
      <c r="T91" s="376" t="s">
        <v>959</v>
      </c>
    </row>
    <row r="92" spans="1:23" s="466" customFormat="1" ht="15" customHeight="1" x14ac:dyDescent="0.2">
      <c r="A92" s="14"/>
      <c r="B92" s="15" t="s">
        <v>960</v>
      </c>
      <c r="C92" s="20">
        <v>6395485.9227999998</v>
      </c>
      <c r="D92" s="376">
        <v>3.3397413180278841E-2</v>
      </c>
      <c r="E92" s="460"/>
      <c r="F92" s="20">
        <v>7019563.5383499991</v>
      </c>
      <c r="G92" s="376">
        <v>3.5207022636326683E-2</v>
      </c>
      <c r="H92" s="460"/>
      <c r="I92" s="20">
        <v>8022253.6908599986</v>
      </c>
      <c r="J92" s="376">
        <v>3.7355704421562108E-2</v>
      </c>
      <c r="K92" s="460"/>
      <c r="L92" s="20">
        <v>8099473.767579997</v>
      </c>
      <c r="M92" s="376">
        <v>3.7896531482699961E-2</v>
      </c>
      <c r="N92" s="460"/>
      <c r="O92" s="20">
        <v>8086683.1932299994</v>
      </c>
      <c r="P92" s="376">
        <v>3.636677296911596E-2</v>
      </c>
      <c r="Q92" s="460"/>
      <c r="R92" s="20">
        <v>8071875.2466299981</v>
      </c>
      <c r="S92" s="376">
        <v>3.5575351760578723E-2</v>
      </c>
      <c r="T92" s="460"/>
      <c r="W92" s="478"/>
    </row>
    <row r="93" spans="1:23" s="466" customFormat="1" ht="15" customHeight="1" x14ac:dyDescent="0.2">
      <c r="A93" s="14"/>
      <c r="B93" s="15"/>
      <c r="C93" s="20"/>
      <c r="D93" s="376"/>
      <c r="E93" s="20"/>
      <c r="F93" s="20"/>
      <c r="G93" s="376"/>
      <c r="H93" s="20"/>
      <c r="I93" s="20"/>
      <c r="J93" s="376"/>
      <c r="K93" s="20"/>
      <c r="L93" s="20"/>
      <c r="M93" s="376"/>
      <c r="N93" s="20"/>
      <c r="O93" s="20"/>
      <c r="P93" s="376" t="s">
        <v>998</v>
      </c>
      <c r="Q93" s="20"/>
      <c r="R93" s="20"/>
      <c r="S93" s="376" t="s">
        <v>998</v>
      </c>
      <c r="T93" s="20"/>
    </row>
    <row r="94" spans="1:23" s="459" customFormat="1" ht="15" customHeight="1" x14ac:dyDescent="0.25">
      <c r="A94" s="14"/>
      <c r="B94" s="463" t="s">
        <v>725</v>
      </c>
      <c r="C94" s="404">
        <v>191496447.91463</v>
      </c>
      <c r="D94" s="481">
        <v>1</v>
      </c>
      <c r="E94" s="462"/>
      <c r="F94" s="404">
        <v>199379641.12612003</v>
      </c>
      <c r="G94" s="481">
        <v>1</v>
      </c>
      <c r="H94" s="462"/>
      <c r="I94" s="404">
        <v>214753109.73468</v>
      </c>
      <c r="J94" s="481">
        <v>1</v>
      </c>
      <c r="K94" s="462"/>
      <c r="L94" s="404">
        <v>213725991.55354005</v>
      </c>
      <c r="M94" s="482">
        <v>1</v>
      </c>
      <c r="N94" s="462"/>
      <c r="O94" s="404">
        <v>222364607.38755998</v>
      </c>
      <c r="P94" s="482">
        <v>1</v>
      </c>
      <c r="Q94" s="462"/>
      <c r="R94" s="404">
        <v>226895163.28478009</v>
      </c>
      <c r="S94" s="482">
        <v>0.99999999999999989</v>
      </c>
      <c r="T94" s="462"/>
    </row>
    <row r="95" spans="1:23" s="452" customFormat="1" ht="15" customHeight="1" thickBot="1" x14ac:dyDescent="0.2">
      <c r="A95" s="14"/>
      <c r="B95" s="471"/>
      <c r="C95" s="471"/>
      <c r="D95" s="471"/>
      <c r="E95" s="471"/>
      <c r="F95" s="472"/>
      <c r="G95" s="473"/>
      <c r="H95" s="472"/>
      <c r="I95" s="472"/>
      <c r="J95" s="473"/>
      <c r="K95" s="472"/>
      <c r="L95" s="472"/>
      <c r="M95" s="472"/>
      <c r="N95" s="472"/>
      <c r="O95" s="472"/>
      <c r="P95" s="472"/>
      <c r="Q95" s="472"/>
      <c r="R95" s="472"/>
      <c r="S95" s="473"/>
      <c r="T95" s="472"/>
    </row>
    <row r="96" spans="1:23" s="452" customFormat="1" ht="13.5" thickTop="1" x14ac:dyDescent="0.15">
      <c r="A96" s="14"/>
      <c r="B96" s="474" t="s">
        <v>1011</v>
      </c>
      <c r="C96" s="474"/>
      <c r="D96" s="474"/>
      <c r="E96" s="474"/>
      <c r="F96" s="20"/>
      <c r="G96" s="333"/>
      <c r="H96" s="20"/>
      <c r="I96" s="20"/>
      <c r="J96" s="333"/>
      <c r="K96" s="20"/>
      <c r="L96" s="20"/>
      <c r="M96" s="20"/>
      <c r="N96" s="20"/>
      <c r="O96" s="20"/>
      <c r="P96" s="20"/>
      <c r="Q96" s="20"/>
      <c r="R96" s="20"/>
      <c r="S96" s="333"/>
      <c r="T96" s="20"/>
    </row>
    <row r="97" spans="1:20" s="452" customFormat="1" x14ac:dyDescent="0.15">
      <c r="A97" s="14"/>
      <c r="B97" s="474" t="s">
        <v>981</v>
      </c>
      <c r="C97" s="474"/>
      <c r="D97" s="474"/>
      <c r="E97" s="474"/>
      <c r="F97" s="20"/>
      <c r="G97" s="333"/>
      <c r="H97" s="20"/>
      <c r="I97" s="20"/>
      <c r="J97" s="333"/>
      <c r="K97" s="20"/>
      <c r="L97" s="20"/>
      <c r="M97" s="20"/>
      <c r="N97" s="20"/>
      <c r="O97" s="20"/>
      <c r="P97" s="20"/>
      <c r="Q97" s="20"/>
      <c r="R97" s="20"/>
      <c r="S97" s="333"/>
      <c r="T97" s="20"/>
    </row>
    <row r="98" spans="1:20" s="452" customFormat="1" x14ac:dyDescent="0.15">
      <c r="A98" s="14"/>
      <c r="B98" s="474" t="s">
        <v>982</v>
      </c>
      <c r="C98" s="474"/>
      <c r="D98" s="474"/>
      <c r="E98" s="474"/>
      <c r="F98" s="20"/>
      <c r="G98" s="333"/>
      <c r="H98" s="20"/>
      <c r="I98" s="20"/>
      <c r="J98" s="333"/>
      <c r="K98" s="333"/>
      <c r="L98" s="333"/>
      <c r="M98" s="333"/>
      <c r="N98" s="333"/>
      <c r="O98" s="333"/>
      <c r="P98" s="333"/>
      <c r="Q98" s="333"/>
      <c r="R98" s="483"/>
      <c r="S98" s="333"/>
      <c r="T98" s="20"/>
    </row>
    <row r="99" spans="1:20" s="452" customFormat="1" x14ac:dyDescent="0.15">
      <c r="A99" s="14" t="s">
        <v>600</v>
      </c>
      <c r="B99" s="474" t="s">
        <v>1012</v>
      </c>
      <c r="C99" s="474"/>
      <c r="D99" s="474"/>
      <c r="E99" s="474"/>
      <c r="F99" s="20"/>
      <c r="G99" s="333"/>
      <c r="H99" s="20"/>
      <c r="I99" s="20"/>
      <c r="J99" s="333"/>
      <c r="K99" s="20"/>
      <c r="L99" s="20"/>
      <c r="M99" s="20"/>
      <c r="N99" s="20"/>
      <c r="O99" s="20"/>
      <c r="P99" s="20"/>
      <c r="Q99" s="20"/>
      <c r="R99" s="20"/>
      <c r="S99" s="333"/>
      <c r="T99" s="20"/>
    </row>
    <row r="100" spans="1:20" s="452" customFormat="1" x14ac:dyDescent="0.15">
      <c r="A100" s="14"/>
      <c r="B100" s="474" t="s">
        <v>1013</v>
      </c>
      <c r="C100" s="474"/>
      <c r="D100" s="474"/>
      <c r="E100" s="474"/>
      <c r="F100" s="20"/>
      <c r="G100" s="333"/>
      <c r="H100" s="20"/>
      <c r="I100" s="20"/>
      <c r="J100" s="333"/>
      <c r="K100" s="20"/>
      <c r="L100" s="20"/>
      <c r="M100" s="20"/>
      <c r="N100" s="20"/>
      <c r="O100" s="20"/>
      <c r="P100" s="20"/>
      <c r="Q100" s="20"/>
      <c r="R100" s="20"/>
      <c r="S100" s="333"/>
      <c r="T100" s="20"/>
    </row>
    <row r="101" spans="1:20" s="452" customFormat="1" x14ac:dyDescent="0.15">
      <c r="A101" s="14"/>
      <c r="B101" s="474" t="s">
        <v>1014</v>
      </c>
      <c r="C101" s="474"/>
      <c r="D101" s="474"/>
      <c r="E101" s="474"/>
      <c r="F101" s="20"/>
      <c r="G101" s="333"/>
      <c r="H101" s="20"/>
      <c r="I101" s="20"/>
      <c r="J101" s="333"/>
      <c r="K101" s="20"/>
      <c r="L101" s="20"/>
      <c r="M101" s="20"/>
      <c r="N101" s="20"/>
      <c r="O101" s="20"/>
      <c r="P101" s="20"/>
      <c r="Q101" s="20"/>
      <c r="R101" s="20"/>
      <c r="S101" s="333"/>
      <c r="T101" s="20"/>
    </row>
    <row r="102" spans="1:20" x14ac:dyDescent="0.2">
      <c r="B102" s="474" t="s">
        <v>1015</v>
      </c>
      <c r="C102" s="474"/>
      <c r="D102" s="474"/>
      <c r="E102" s="474"/>
    </row>
    <row r="103" spans="1:20" x14ac:dyDescent="0.2">
      <c r="B103" s="474" t="s">
        <v>1016</v>
      </c>
      <c r="C103" s="474"/>
      <c r="D103" s="474"/>
      <c r="E103" s="474"/>
    </row>
    <row r="104" spans="1:20" x14ac:dyDescent="0.2">
      <c r="B104" s="474" t="s">
        <v>1017</v>
      </c>
    </row>
    <row r="105" spans="1:20" x14ac:dyDescent="0.2">
      <c r="B105" s="474"/>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EDFB4-75A3-4C18-8393-399524A45B9F}">
  <sheetPr codeName="Hoja37">
    <pageSetUpPr fitToPage="1"/>
  </sheetPr>
  <dimension ref="A1:V47"/>
  <sheetViews>
    <sheetView topLeftCell="J1" zoomScaleNormal="100" workbookViewId="0">
      <selection activeCell="V1" sqref="V1"/>
    </sheetView>
  </sheetViews>
  <sheetFormatPr baseColWidth="10" defaultRowHeight="12.75" x14ac:dyDescent="0.2"/>
  <cols>
    <col min="1" max="1" width="26" style="172" hidden="1" customWidth="1"/>
    <col min="2" max="2" width="26.140625" style="513" customWidth="1"/>
    <col min="3" max="3" width="21.7109375" style="513" bestFit="1" customWidth="1"/>
    <col min="4" max="4" width="15.42578125" style="513" customWidth="1"/>
    <col min="5" max="5" width="16.5703125" style="513" customWidth="1"/>
    <col min="6" max="6" width="21.140625" style="172" customWidth="1"/>
    <col min="7" max="7" width="15.42578125" style="172" customWidth="1"/>
    <col min="8" max="8" width="16.5703125" style="172" customWidth="1"/>
    <col min="9" max="9" width="21.140625" style="172" customWidth="1"/>
    <col min="10" max="10" width="15.42578125" style="172" customWidth="1"/>
    <col min="11" max="11" width="16.5703125" style="172" customWidth="1"/>
    <col min="12" max="12" width="23" style="172" customWidth="1"/>
    <col min="13" max="17" width="16.5703125" style="172" customWidth="1"/>
    <col min="18" max="18" width="21" style="172" bestFit="1" customWidth="1"/>
    <col min="19" max="19" width="15.42578125" style="172" customWidth="1"/>
    <col min="20" max="20" width="16.5703125" style="172" customWidth="1"/>
    <col min="21" max="21" width="11.42578125" style="172" customWidth="1"/>
    <col min="22" max="22" width="11.7109375" style="172" bestFit="1" customWidth="1"/>
    <col min="23" max="23" width="15.85546875" style="172" bestFit="1" customWidth="1"/>
    <col min="24" max="256" width="9.140625" style="172" customWidth="1"/>
    <col min="257" max="257" width="0" style="172" hidden="1" customWidth="1"/>
    <col min="258" max="258" width="26.140625" style="172" customWidth="1"/>
    <col min="259" max="259" width="21.7109375" style="172" bestFit="1" customWidth="1"/>
    <col min="260" max="260" width="15.42578125" style="172" customWidth="1"/>
    <col min="261" max="261" width="16.5703125" style="172" customWidth="1"/>
    <col min="262" max="262" width="21.140625" style="172" customWidth="1"/>
    <col min="263" max="263" width="15.42578125" style="172" customWidth="1"/>
    <col min="264" max="264" width="16.5703125" style="172" customWidth="1"/>
    <col min="265" max="265" width="21.140625" style="172" customWidth="1"/>
    <col min="266" max="266" width="15.42578125" style="172" customWidth="1"/>
    <col min="267" max="267" width="16.5703125" style="172" customWidth="1"/>
    <col min="268" max="268" width="23" style="172" customWidth="1"/>
    <col min="269" max="273" width="16.5703125" style="172" customWidth="1"/>
    <col min="274" max="274" width="21" style="172" bestFit="1" customWidth="1"/>
    <col min="275" max="275" width="15.42578125" style="172" customWidth="1"/>
    <col min="276" max="276" width="16.5703125" style="172" customWidth="1"/>
    <col min="277" max="277" width="11.42578125" style="172"/>
    <col min="278" max="278" width="11.7109375" style="172" bestFit="1" customWidth="1"/>
    <col min="279" max="279" width="15.85546875" style="172" bestFit="1" customWidth="1"/>
    <col min="280" max="512" width="9.140625" style="172" customWidth="1"/>
    <col min="513" max="513" width="0" style="172" hidden="1" customWidth="1"/>
    <col min="514" max="514" width="26.140625" style="172" customWidth="1"/>
    <col min="515" max="515" width="21.7109375" style="172" bestFit="1" customWidth="1"/>
    <col min="516" max="516" width="15.42578125" style="172" customWidth="1"/>
    <col min="517" max="517" width="16.5703125" style="172" customWidth="1"/>
    <col min="518" max="518" width="21.140625" style="172" customWidth="1"/>
    <col min="519" max="519" width="15.42578125" style="172" customWidth="1"/>
    <col min="520" max="520" width="16.5703125" style="172" customWidth="1"/>
    <col min="521" max="521" width="21.140625" style="172" customWidth="1"/>
    <col min="522" max="522" width="15.42578125" style="172" customWidth="1"/>
    <col min="523" max="523" width="16.5703125" style="172" customWidth="1"/>
    <col min="524" max="524" width="23" style="172" customWidth="1"/>
    <col min="525" max="529" width="16.5703125" style="172" customWidth="1"/>
    <col min="530" max="530" width="21" style="172" bestFit="1" customWidth="1"/>
    <col min="531" max="531" width="15.42578125" style="172" customWidth="1"/>
    <col min="532" max="532" width="16.5703125" style="172" customWidth="1"/>
    <col min="533" max="533" width="11.42578125" style="172"/>
    <col min="534" max="534" width="11.7109375" style="172" bestFit="1" customWidth="1"/>
    <col min="535" max="535" width="15.85546875" style="172" bestFit="1" customWidth="1"/>
    <col min="536" max="768" width="9.140625" style="172" customWidth="1"/>
    <col min="769" max="769" width="0" style="172" hidden="1" customWidth="1"/>
    <col min="770" max="770" width="26.140625" style="172" customWidth="1"/>
    <col min="771" max="771" width="21.7109375" style="172" bestFit="1" customWidth="1"/>
    <col min="772" max="772" width="15.42578125" style="172" customWidth="1"/>
    <col min="773" max="773" width="16.5703125" style="172" customWidth="1"/>
    <col min="774" max="774" width="21.140625" style="172" customWidth="1"/>
    <col min="775" max="775" width="15.42578125" style="172" customWidth="1"/>
    <col min="776" max="776" width="16.5703125" style="172" customWidth="1"/>
    <col min="777" max="777" width="21.140625" style="172" customWidth="1"/>
    <col min="778" max="778" width="15.42578125" style="172" customWidth="1"/>
    <col min="779" max="779" width="16.5703125" style="172" customWidth="1"/>
    <col min="780" max="780" width="23" style="172" customWidth="1"/>
    <col min="781" max="785" width="16.5703125" style="172" customWidth="1"/>
    <col min="786" max="786" width="21" style="172" bestFit="1" customWidth="1"/>
    <col min="787" max="787" width="15.42578125" style="172" customWidth="1"/>
    <col min="788" max="788" width="16.5703125" style="172" customWidth="1"/>
    <col min="789" max="789" width="11.42578125" style="172"/>
    <col min="790" max="790" width="11.7109375" style="172" bestFit="1" customWidth="1"/>
    <col min="791" max="791" width="15.85546875" style="172" bestFit="1" customWidth="1"/>
    <col min="792" max="1024" width="9.140625" style="172" customWidth="1"/>
    <col min="1025" max="1025" width="0" style="172" hidden="1" customWidth="1"/>
    <col min="1026" max="1026" width="26.140625" style="172" customWidth="1"/>
    <col min="1027" max="1027" width="21.7109375" style="172" bestFit="1" customWidth="1"/>
    <col min="1028" max="1028" width="15.42578125" style="172" customWidth="1"/>
    <col min="1029" max="1029" width="16.5703125" style="172" customWidth="1"/>
    <col min="1030" max="1030" width="21.140625" style="172" customWidth="1"/>
    <col min="1031" max="1031" width="15.42578125" style="172" customWidth="1"/>
    <col min="1032" max="1032" width="16.5703125" style="172" customWidth="1"/>
    <col min="1033" max="1033" width="21.140625" style="172" customWidth="1"/>
    <col min="1034" max="1034" width="15.42578125" style="172" customWidth="1"/>
    <col min="1035" max="1035" width="16.5703125" style="172" customWidth="1"/>
    <col min="1036" max="1036" width="23" style="172" customWidth="1"/>
    <col min="1037" max="1041" width="16.5703125" style="172" customWidth="1"/>
    <col min="1042" max="1042" width="21" style="172" bestFit="1" customWidth="1"/>
    <col min="1043" max="1043" width="15.42578125" style="172" customWidth="1"/>
    <col min="1044" max="1044" width="16.5703125" style="172" customWidth="1"/>
    <col min="1045" max="1045" width="11.42578125" style="172"/>
    <col min="1046" max="1046" width="11.7109375" style="172" bestFit="1" customWidth="1"/>
    <col min="1047" max="1047" width="15.85546875" style="172" bestFit="1" customWidth="1"/>
    <col min="1048" max="1280" width="9.140625" style="172" customWidth="1"/>
    <col min="1281" max="1281" width="0" style="172" hidden="1" customWidth="1"/>
    <col min="1282" max="1282" width="26.140625" style="172" customWidth="1"/>
    <col min="1283" max="1283" width="21.7109375" style="172" bestFit="1" customWidth="1"/>
    <col min="1284" max="1284" width="15.42578125" style="172" customWidth="1"/>
    <col min="1285" max="1285" width="16.5703125" style="172" customWidth="1"/>
    <col min="1286" max="1286" width="21.140625" style="172" customWidth="1"/>
    <col min="1287" max="1287" width="15.42578125" style="172" customWidth="1"/>
    <col min="1288" max="1288" width="16.5703125" style="172" customWidth="1"/>
    <col min="1289" max="1289" width="21.140625" style="172" customWidth="1"/>
    <col min="1290" max="1290" width="15.42578125" style="172" customWidth="1"/>
    <col min="1291" max="1291" width="16.5703125" style="172" customWidth="1"/>
    <col min="1292" max="1292" width="23" style="172" customWidth="1"/>
    <col min="1293" max="1297" width="16.5703125" style="172" customWidth="1"/>
    <col min="1298" max="1298" width="21" style="172" bestFit="1" customWidth="1"/>
    <col min="1299" max="1299" width="15.42578125" style="172" customWidth="1"/>
    <col min="1300" max="1300" width="16.5703125" style="172" customWidth="1"/>
    <col min="1301" max="1301" width="11.42578125" style="172"/>
    <col min="1302" max="1302" width="11.7109375" style="172" bestFit="1" customWidth="1"/>
    <col min="1303" max="1303" width="15.85546875" style="172" bestFit="1" customWidth="1"/>
    <col min="1304" max="1536" width="9.140625" style="172" customWidth="1"/>
    <col min="1537" max="1537" width="0" style="172" hidden="1" customWidth="1"/>
    <col min="1538" max="1538" width="26.140625" style="172" customWidth="1"/>
    <col min="1539" max="1539" width="21.7109375" style="172" bestFit="1" customWidth="1"/>
    <col min="1540" max="1540" width="15.42578125" style="172" customWidth="1"/>
    <col min="1541" max="1541" width="16.5703125" style="172" customWidth="1"/>
    <col min="1542" max="1542" width="21.140625" style="172" customWidth="1"/>
    <col min="1543" max="1543" width="15.42578125" style="172" customWidth="1"/>
    <col min="1544" max="1544" width="16.5703125" style="172" customWidth="1"/>
    <col min="1545" max="1545" width="21.140625" style="172" customWidth="1"/>
    <col min="1546" max="1546" width="15.42578125" style="172" customWidth="1"/>
    <col min="1547" max="1547" width="16.5703125" style="172" customWidth="1"/>
    <col min="1548" max="1548" width="23" style="172" customWidth="1"/>
    <col min="1549" max="1553" width="16.5703125" style="172" customWidth="1"/>
    <col min="1554" max="1554" width="21" style="172" bestFit="1" customWidth="1"/>
    <col min="1555" max="1555" width="15.42578125" style="172" customWidth="1"/>
    <col min="1556" max="1556" width="16.5703125" style="172" customWidth="1"/>
    <col min="1557" max="1557" width="11.42578125" style="172"/>
    <col min="1558" max="1558" width="11.7109375" style="172" bestFit="1" customWidth="1"/>
    <col min="1559" max="1559" width="15.85546875" style="172" bestFit="1" customWidth="1"/>
    <col min="1560" max="1792" width="9.140625" style="172" customWidth="1"/>
    <col min="1793" max="1793" width="0" style="172" hidden="1" customWidth="1"/>
    <col min="1794" max="1794" width="26.140625" style="172" customWidth="1"/>
    <col min="1795" max="1795" width="21.7109375" style="172" bestFit="1" customWidth="1"/>
    <col min="1796" max="1796" width="15.42578125" style="172" customWidth="1"/>
    <col min="1797" max="1797" width="16.5703125" style="172" customWidth="1"/>
    <col min="1798" max="1798" width="21.140625" style="172" customWidth="1"/>
    <col min="1799" max="1799" width="15.42578125" style="172" customWidth="1"/>
    <col min="1800" max="1800" width="16.5703125" style="172" customWidth="1"/>
    <col min="1801" max="1801" width="21.140625" style="172" customWidth="1"/>
    <col min="1802" max="1802" width="15.42578125" style="172" customWidth="1"/>
    <col min="1803" max="1803" width="16.5703125" style="172" customWidth="1"/>
    <col min="1804" max="1804" width="23" style="172" customWidth="1"/>
    <col min="1805" max="1809" width="16.5703125" style="172" customWidth="1"/>
    <col min="1810" max="1810" width="21" style="172" bestFit="1" customWidth="1"/>
    <col min="1811" max="1811" width="15.42578125" style="172" customWidth="1"/>
    <col min="1812" max="1812" width="16.5703125" style="172" customWidth="1"/>
    <col min="1813" max="1813" width="11.42578125" style="172"/>
    <col min="1814" max="1814" width="11.7109375" style="172" bestFit="1" customWidth="1"/>
    <col min="1815" max="1815" width="15.85546875" style="172" bestFit="1" customWidth="1"/>
    <col min="1816" max="2048" width="9.140625" style="172" customWidth="1"/>
    <col min="2049" max="2049" width="0" style="172" hidden="1" customWidth="1"/>
    <col min="2050" max="2050" width="26.140625" style="172" customWidth="1"/>
    <col min="2051" max="2051" width="21.7109375" style="172" bestFit="1" customWidth="1"/>
    <col min="2052" max="2052" width="15.42578125" style="172" customWidth="1"/>
    <col min="2053" max="2053" width="16.5703125" style="172" customWidth="1"/>
    <col min="2054" max="2054" width="21.140625" style="172" customWidth="1"/>
    <col min="2055" max="2055" width="15.42578125" style="172" customWidth="1"/>
    <col min="2056" max="2056" width="16.5703125" style="172" customWidth="1"/>
    <col min="2057" max="2057" width="21.140625" style="172" customWidth="1"/>
    <col min="2058" max="2058" width="15.42578125" style="172" customWidth="1"/>
    <col min="2059" max="2059" width="16.5703125" style="172" customWidth="1"/>
    <col min="2060" max="2060" width="23" style="172" customWidth="1"/>
    <col min="2061" max="2065" width="16.5703125" style="172" customWidth="1"/>
    <col min="2066" max="2066" width="21" style="172" bestFit="1" customWidth="1"/>
    <col min="2067" max="2067" width="15.42578125" style="172" customWidth="1"/>
    <col min="2068" max="2068" width="16.5703125" style="172" customWidth="1"/>
    <col min="2069" max="2069" width="11.42578125" style="172"/>
    <col min="2070" max="2070" width="11.7109375" style="172" bestFit="1" customWidth="1"/>
    <col min="2071" max="2071" width="15.85546875" style="172" bestFit="1" customWidth="1"/>
    <col min="2072" max="2304" width="9.140625" style="172" customWidth="1"/>
    <col min="2305" max="2305" width="0" style="172" hidden="1" customWidth="1"/>
    <col min="2306" max="2306" width="26.140625" style="172" customWidth="1"/>
    <col min="2307" max="2307" width="21.7109375" style="172" bestFit="1" customWidth="1"/>
    <col min="2308" max="2308" width="15.42578125" style="172" customWidth="1"/>
    <col min="2309" max="2309" width="16.5703125" style="172" customWidth="1"/>
    <col min="2310" max="2310" width="21.140625" style="172" customWidth="1"/>
    <col min="2311" max="2311" width="15.42578125" style="172" customWidth="1"/>
    <col min="2312" max="2312" width="16.5703125" style="172" customWidth="1"/>
    <col min="2313" max="2313" width="21.140625" style="172" customWidth="1"/>
    <col min="2314" max="2314" width="15.42578125" style="172" customWidth="1"/>
    <col min="2315" max="2315" width="16.5703125" style="172" customWidth="1"/>
    <col min="2316" max="2316" width="23" style="172" customWidth="1"/>
    <col min="2317" max="2321" width="16.5703125" style="172" customWidth="1"/>
    <col min="2322" max="2322" width="21" style="172" bestFit="1" customWidth="1"/>
    <col min="2323" max="2323" width="15.42578125" style="172" customWidth="1"/>
    <col min="2324" max="2324" width="16.5703125" style="172" customWidth="1"/>
    <col min="2325" max="2325" width="11.42578125" style="172"/>
    <col min="2326" max="2326" width="11.7109375" style="172" bestFit="1" customWidth="1"/>
    <col min="2327" max="2327" width="15.85546875" style="172" bestFit="1" customWidth="1"/>
    <col min="2328" max="2560" width="9.140625" style="172" customWidth="1"/>
    <col min="2561" max="2561" width="0" style="172" hidden="1" customWidth="1"/>
    <col min="2562" max="2562" width="26.140625" style="172" customWidth="1"/>
    <col min="2563" max="2563" width="21.7109375" style="172" bestFit="1" customWidth="1"/>
    <col min="2564" max="2564" width="15.42578125" style="172" customWidth="1"/>
    <col min="2565" max="2565" width="16.5703125" style="172" customWidth="1"/>
    <col min="2566" max="2566" width="21.140625" style="172" customWidth="1"/>
    <col min="2567" max="2567" width="15.42578125" style="172" customWidth="1"/>
    <col min="2568" max="2568" width="16.5703125" style="172" customWidth="1"/>
    <col min="2569" max="2569" width="21.140625" style="172" customWidth="1"/>
    <col min="2570" max="2570" width="15.42578125" style="172" customWidth="1"/>
    <col min="2571" max="2571" width="16.5703125" style="172" customWidth="1"/>
    <col min="2572" max="2572" width="23" style="172" customWidth="1"/>
    <col min="2573" max="2577" width="16.5703125" style="172" customWidth="1"/>
    <col min="2578" max="2578" width="21" style="172" bestFit="1" customWidth="1"/>
    <col min="2579" max="2579" width="15.42578125" style="172" customWidth="1"/>
    <col min="2580" max="2580" width="16.5703125" style="172" customWidth="1"/>
    <col min="2581" max="2581" width="11.42578125" style="172"/>
    <col min="2582" max="2582" width="11.7109375" style="172" bestFit="1" customWidth="1"/>
    <col min="2583" max="2583" width="15.85546875" style="172" bestFit="1" customWidth="1"/>
    <col min="2584" max="2816" width="9.140625" style="172" customWidth="1"/>
    <col min="2817" max="2817" width="0" style="172" hidden="1" customWidth="1"/>
    <col min="2818" max="2818" width="26.140625" style="172" customWidth="1"/>
    <col min="2819" max="2819" width="21.7109375" style="172" bestFit="1" customWidth="1"/>
    <col min="2820" max="2820" width="15.42578125" style="172" customWidth="1"/>
    <col min="2821" max="2821" width="16.5703125" style="172" customWidth="1"/>
    <col min="2822" max="2822" width="21.140625" style="172" customWidth="1"/>
    <col min="2823" max="2823" width="15.42578125" style="172" customWidth="1"/>
    <col min="2824" max="2824" width="16.5703125" style="172" customWidth="1"/>
    <col min="2825" max="2825" width="21.140625" style="172" customWidth="1"/>
    <col min="2826" max="2826" width="15.42578125" style="172" customWidth="1"/>
    <col min="2827" max="2827" width="16.5703125" style="172" customWidth="1"/>
    <col min="2828" max="2828" width="23" style="172" customWidth="1"/>
    <col min="2829" max="2833" width="16.5703125" style="172" customWidth="1"/>
    <col min="2834" max="2834" width="21" style="172" bestFit="1" customWidth="1"/>
    <col min="2835" max="2835" width="15.42578125" style="172" customWidth="1"/>
    <col min="2836" max="2836" width="16.5703125" style="172" customWidth="1"/>
    <col min="2837" max="2837" width="11.42578125" style="172"/>
    <col min="2838" max="2838" width="11.7109375" style="172" bestFit="1" customWidth="1"/>
    <col min="2839" max="2839" width="15.85546875" style="172" bestFit="1" customWidth="1"/>
    <col min="2840" max="3072" width="9.140625" style="172" customWidth="1"/>
    <col min="3073" max="3073" width="0" style="172" hidden="1" customWidth="1"/>
    <col min="3074" max="3074" width="26.140625" style="172" customWidth="1"/>
    <col min="3075" max="3075" width="21.7109375" style="172" bestFit="1" customWidth="1"/>
    <col min="3076" max="3076" width="15.42578125" style="172" customWidth="1"/>
    <col min="3077" max="3077" width="16.5703125" style="172" customWidth="1"/>
    <col min="3078" max="3078" width="21.140625" style="172" customWidth="1"/>
    <col min="3079" max="3079" width="15.42578125" style="172" customWidth="1"/>
    <col min="3080" max="3080" width="16.5703125" style="172" customWidth="1"/>
    <col min="3081" max="3081" width="21.140625" style="172" customWidth="1"/>
    <col min="3082" max="3082" width="15.42578125" style="172" customWidth="1"/>
    <col min="3083" max="3083" width="16.5703125" style="172" customWidth="1"/>
    <col min="3084" max="3084" width="23" style="172" customWidth="1"/>
    <col min="3085" max="3089" width="16.5703125" style="172" customWidth="1"/>
    <col min="3090" max="3090" width="21" style="172" bestFit="1" customWidth="1"/>
    <col min="3091" max="3091" width="15.42578125" style="172" customWidth="1"/>
    <col min="3092" max="3092" width="16.5703125" style="172" customWidth="1"/>
    <col min="3093" max="3093" width="11.42578125" style="172"/>
    <col min="3094" max="3094" width="11.7109375" style="172" bestFit="1" customWidth="1"/>
    <col min="3095" max="3095" width="15.85546875" style="172" bestFit="1" customWidth="1"/>
    <col min="3096" max="3328" width="9.140625" style="172" customWidth="1"/>
    <col min="3329" max="3329" width="0" style="172" hidden="1" customWidth="1"/>
    <col min="3330" max="3330" width="26.140625" style="172" customWidth="1"/>
    <col min="3331" max="3331" width="21.7109375" style="172" bestFit="1" customWidth="1"/>
    <col min="3332" max="3332" width="15.42578125" style="172" customWidth="1"/>
    <col min="3333" max="3333" width="16.5703125" style="172" customWidth="1"/>
    <col min="3334" max="3334" width="21.140625" style="172" customWidth="1"/>
    <col min="3335" max="3335" width="15.42578125" style="172" customWidth="1"/>
    <col min="3336" max="3336" width="16.5703125" style="172" customWidth="1"/>
    <col min="3337" max="3337" width="21.140625" style="172" customWidth="1"/>
    <col min="3338" max="3338" width="15.42578125" style="172" customWidth="1"/>
    <col min="3339" max="3339" width="16.5703125" style="172" customWidth="1"/>
    <col min="3340" max="3340" width="23" style="172" customWidth="1"/>
    <col min="3341" max="3345" width="16.5703125" style="172" customWidth="1"/>
    <col min="3346" max="3346" width="21" style="172" bestFit="1" customWidth="1"/>
    <col min="3347" max="3347" width="15.42578125" style="172" customWidth="1"/>
    <col min="3348" max="3348" width="16.5703125" style="172" customWidth="1"/>
    <col min="3349" max="3349" width="11.42578125" style="172"/>
    <col min="3350" max="3350" width="11.7109375" style="172" bestFit="1" customWidth="1"/>
    <col min="3351" max="3351" width="15.85546875" style="172" bestFit="1" customWidth="1"/>
    <col min="3352" max="3584" width="9.140625" style="172" customWidth="1"/>
    <col min="3585" max="3585" width="0" style="172" hidden="1" customWidth="1"/>
    <col min="3586" max="3586" width="26.140625" style="172" customWidth="1"/>
    <col min="3587" max="3587" width="21.7109375" style="172" bestFit="1" customWidth="1"/>
    <col min="3588" max="3588" width="15.42578125" style="172" customWidth="1"/>
    <col min="3589" max="3589" width="16.5703125" style="172" customWidth="1"/>
    <col min="3590" max="3590" width="21.140625" style="172" customWidth="1"/>
    <col min="3591" max="3591" width="15.42578125" style="172" customWidth="1"/>
    <col min="3592" max="3592" width="16.5703125" style="172" customWidth="1"/>
    <col min="3593" max="3593" width="21.140625" style="172" customWidth="1"/>
    <col min="3594" max="3594" width="15.42578125" style="172" customWidth="1"/>
    <col min="3595" max="3595" width="16.5703125" style="172" customWidth="1"/>
    <col min="3596" max="3596" width="23" style="172" customWidth="1"/>
    <col min="3597" max="3601" width="16.5703125" style="172" customWidth="1"/>
    <col min="3602" max="3602" width="21" style="172" bestFit="1" customWidth="1"/>
    <col min="3603" max="3603" width="15.42578125" style="172" customWidth="1"/>
    <col min="3604" max="3604" width="16.5703125" style="172" customWidth="1"/>
    <col min="3605" max="3605" width="11.42578125" style="172"/>
    <col min="3606" max="3606" width="11.7109375" style="172" bestFit="1" customWidth="1"/>
    <col min="3607" max="3607" width="15.85546875" style="172" bestFit="1" customWidth="1"/>
    <col min="3608" max="3840" width="9.140625" style="172" customWidth="1"/>
    <col min="3841" max="3841" width="0" style="172" hidden="1" customWidth="1"/>
    <col min="3842" max="3842" width="26.140625" style="172" customWidth="1"/>
    <col min="3843" max="3843" width="21.7109375" style="172" bestFit="1" customWidth="1"/>
    <col min="3844" max="3844" width="15.42578125" style="172" customWidth="1"/>
    <col min="3845" max="3845" width="16.5703125" style="172" customWidth="1"/>
    <col min="3846" max="3846" width="21.140625" style="172" customWidth="1"/>
    <col min="3847" max="3847" width="15.42578125" style="172" customWidth="1"/>
    <col min="3848" max="3848" width="16.5703125" style="172" customWidth="1"/>
    <col min="3849" max="3849" width="21.140625" style="172" customWidth="1"/>
    <col min="3850" max="3850" width="15.42578125" style="172" customWidth="1"/>
    <col min="3851" max="3851" width="16.5703125" style="172" customWidth="1"/>
    <col min="3852" max="3852" width="23" style="172" customWidth="1"/>
    <col min="3853" max="3857" width="16.5703125" style="172" customWidth="1"/>
    <col min="3858" max="3858" width="21" style="172" bestFit="1" customWidth="1"/>
    <col min="3859" max="3859" width="15.42578125" style="172" customWidth="1"/>
    <col min="3860" max="3860" width="16.5703125" style="172" customWidth="1"/>
    <col min="3861" max="3861" width="11.42578125" style="172"/>
    <col min="3862" max="3862" width="11.7109375" style="172" bestFit="1" customWidth="1"/>
    <col min="3863" max="3863" width="15.85546875" style="172" bestFit="1" customWidth="1"/>
    <col min="3864" max="4096" width="9.140625" style="172" customWidth="1"/>
    <col min="4097" max="4097" width="0" style="172" hidden="1" customWidth="1"/>
    <col min="4098" max="4098" width="26.140625" style="172" customWidth="1"/>
    <col min="4099" max="4099" width="21.7109375" style="172" bestFit="1" customWidth="1"/>
    <col min="4100" max="4100" width="15.42578125" style="172" customWidth="1"/>
    <col min="4101" max="4101" width="16.5703125" style="172" customWidth="1"/>
    <col min="4102" max="4102" width="21.140625" style="172" customWidth="1"/>
    <col min="4103" max="4103" width="15.42578125" style="172" customWidth="1"/>
    <col min="4104" max="4104" width="16.5703125" style="172" customWidth="1"/>
    <col min="4105" max="4105" width="21.140625" style="172" customWidth="1"/>
    <col min="4106" max="4106" width="15.42578125" style="172" customWidth="1"/>
    <col min="4107" max="4107" width="16.5703125" style="172" customWidth="1"/>
    <col min="4108" max="4108" width="23" style="172" customWidth="1"/>
    <col min="4109" max="4113" width="16.5703125" style="172" customWidth="1"/>
    <col min="4114" max="4114" width="21" style="172" bestFit="1" customWidth="1"/>
    <col min="4115" max="4115" width="15.42578125" style="172" customWidth="1"/>
    <col min="4116" max="4116" width="16.5703125" style="172" customWidth="1"/>
    <col min="4117" max="4117" width="11.42578125" style="172"/>
    <col min="4118" max="4118" width="11.7109375" style="172" bestFit="1" customWidth="1"/>
    <col min="4119" max="4119" width="15.85546875" style="172" bestFit="1" customWidth="1"/>
    <col min="4120" max="4352" width="9.140625" style="172" customWidth="1"/>
    <col min="4353" max="4353" width="0" style="172" hidden="1" customWidth="1"/>
    <col min="4354" max="4354" width="26.140625" style="172" customWidth="1"/>
    <col min="4355" max="4355" width="21.7109375" style="172" bestFit="1" customWidth="1"/>
    <col min="4356" max="4356" width="15.42578125" style="172" customWidth="1"/>
    <col min="4357" max="4357" width="16.5703125" style="172" customWidth="1"/>
    <col min="4358" max="4358" width="21.140625" style="172" customWidth="1"/>
    <col min="4359" max="4359" width="15.42578125" style="172" customWidth="1"/>
    <col min="4360" max="4360" width="16.5703125" style="172" customWidth="1"/>
    <col min="4361" max="4361" width="21.140625" style="172" customWidth="1"/>
    <col min="4362" max="4362" width="15.42578125" style="172" customWidth="1"/>
    <col min="4363" max="4363" width="16.5703125" style="172" customWidth="1"/>
    <col min="4364" max="4364" width="23" style="172" customWidth="1"/>
    <col min="4365" max="4369" width="16.5703125" style="172" customWidth="1"/>
    <col min="4370" max="4370" width="21" style="172" bestFit="1" customWidth="1"/>
    <col min="4371" max="4371" width="15.42578125" style="172" customWidth="1"/>
    <col min="4372" max="4372" width="16.5703125" style="172" customWidth="1"/>
    <col min="4373" max="4373" width="11.42578125" style="172"/>
    <col min="4374" max="4374" width="11.7109375" style="172" bestFit="1" customWidth="1"/>
    <col min="4375" max="4375" width="15.85546875" style="172" bestFit="1" customWidth="1"/>
    <col min="4376" max="4608" width="9.140625" style="172" customWidth="1"/>
    <col min="4609" max="4609" width="0" style="172" hidden="1" customWidth="1"/>
    <col min="4610" max="4610" width="26.140625" style="172" customWidth="1"/>
    <col min="4611" max="4611" width="21.7109375" style="172" bestFit="1" customWidth="1"/>
    <col min="4612" max="4612" width="15.42578125" style="172" customWidth="1"/>
    <col min="4613" max="4613" width="16.5703125" style="172" customWidth="1"/>
    <col min="4614" max="4614" width="21.140625" style="172" customWidth="1"/>
    <col min="4615" max="4615" width="15.42578125" style="172" customWidth="1"/>
    <col min="4616" max="4616" width="16.5703125" style="172" customWidth="1"/>
    <col min="4617" max="4617" width="21.140625" style="172" customWidth="1"/>
    <col min="4618" max="4618" width="15.42578125" style="172" customWidth="1"/>
    <col min="4619" max="4619" width="16.5703125" style="172" customWidth="1"/>
    <col min="4620" max="4620" width="23" style="172" customWidth="1"/>
    <col min="4621" max="4625" width="16.5703125" style="172" customWidth="1"/>
    <col min="4626" max="4626" width="21" style="172" bestFit="1" customWidth="1"/>
    <col min="4627" max="4627" width="15.42578125" style="172" customWidth="1"/>
    <col min="4628" max="4628" width="16.5703125" style="172" customWidth="1"/>
    <col min="4629" max="4629" width="11.42578125" style="172"/>
    <col min="4630" max="4630" width="11.7109375" style="172" bestFit="1" customWidth="1"/>
    <col min="4631" max="4631" width="15.85546875" style="172" bestFit="1" customWidth="1"/>
    <col min="4632" max="4864" width="9.140625" style="172" customWidth="1"/>
    <col min="4865" max="4865" width="0" style="172" hidden="1" customWidth="1"/>
    <col min="4866" max="4866" width="26.140625" style="172" customWidth="1"/>
    <col min="4867" max="4867" width="21.7109375" style="172" bestFit="1" customWidth="1"/>
    <col min="4868" max="4868" width="15.42578125" style="172" customWidth="1"/>
    <col min="4869" max="4869" width="16.5703125" style="172" customWidth="1"/>
    <col min="4870" max="4870" width="21.140625" style="172" customWidth="1"/>
    <col min="4871" max="4871" width="15.42578125" style="172" customWidth="1"/>
    <col min="4872" max="4872" width="16.5703125" style="172" customWidth="1"/>
    <col min="4873" max="4873" width="21.140625" style="172" customWidth="1"/>
    <col min="4874" max="4874" width="15.42578125" style="172" customWidth="1"/>
    <col min="4875" max="4875" width="16.5703125" style="172" customWidth="1"/>
    <col min="4876" max="4876" width="23" style="172" customWidth="1"/>
    <col min="4877" max="4881" width="16.5703125" style="172" customWidth="1"/>
    <col min="4882" max="4882" width="21" style="172" bestFit="1" customWidth="1"/>
    <col min="4883" max="4883" width="15.42578125" style="172" customWidth="1"/>
    <col min="4884" max="4884" width="16.5703125" style="172" customWidth="1"/>
    <col min="4885" max="4885" width="11.42578125" style="172"/>
    <col min="4886" max="4886" width="11.7109375" style="172" bestFit="1" customWidth="1"/>
    <col min="4887" max="4887" width="15.85546875" style="172" bestFit="1" customWidth="1"/>
    <col min="4888" max="5120" width="9.140625" style="172" customWidth="1"/>
    <col min="5121" max="5121" width="0" style="172" hidden="1" customWidth="1"/>
    <col min="5122" max="5122" width="26.140625" style="172" customWidth="1"/>
    <col min="5123" max="5123" width="21.7109375" style="172" bestFit="1" customWidth="1"/>
    <col min="5124" max="5124" width="15.42578125" style="172" customWidth="1"/>
    <col min="5125" max="5125" width="16.5703125" style="172" customWidth="1"/>
    <col min="5126" max="5126" width="21.140625" style="172" customWidth="1"/>
    <col min="5127" max="5127" width="15.42578125" style="172" customWidth="1"/>
    <col min="5128" max="5128" width="16.5703125" style="172" customWidth="1"/>
    <col min="5129" max="5129" width="21.140625" style="172" customWidth="1"/>
    <col min="5130" max="5130" width="15.42578125" style="172" customWidth="1"/>
    <col min="5131" max="5131" width="16.5703125" style="172" customWidth="1"/>
    <col min="5132" max="5132" width="23" style="172" customWidth="1"/>
    <col min="5133" max="5137" width="16.5703125" style="172" customWidth="1"/>
    <col min="5138" max="5138" width="21" style="172" bestFit="1" customWidth="1"/>
    <col min="5139" max="5139" width="15.42578125" style="172" customWidth="1"/>
    <col min="5140" max="5140" width="16.5703125" style="172" customWidth="1"/>
    <col min="5141" max="5141" width="11.42578125" style="172"/>
    <col min="5142" max="5142" width="11.7109375" style="172" bestFit="1" customWidth="1"/>
    <col min="5143" max="5143" width="15.85546875" style="172" bestFit="1" customWidth="1"/>
    <col min="5144" max="5376" width="9.140625" style="172" customWidth="1"/>
    <col min="5377" max="5377" width="0" style="172" hidden="1" customWidth="1"/>
    <col min="5378" max="5378" width="26.140625" style="172" customWidth="1"/>
    <col min="5379" max="5379" width="21.7109375" style="172" bestFit="1" customWidth="1"/>
    <col min="5380" max="5380" width="15.42578125" style="172" customWidth="1"/>
    <col min="5381" max="5381" width="16.5703125" style="172" customWidth="1"/>
    <col min="5382" max="5382" width="21.140625" style="172" customWidth="1"/>
    <col min="5383" max="5383" width="15.42578125" style="172" customWidth="1"/>
    <col min="5384" max="5384" width="16.5703125" style="172" customWidth="1"/>
    <col min="5385" max="5385" width="21.140625" style="172" customWidth="1"/>
    <col min="5386" max="5386" width="15.42578125" style="172" customWidth="1"/>
    <col min="5387" max="5387" width="16.5703125" style="172" customWidth="1"/>
    <col min="5388" max="5388" width="23" style="172" customWidth="1"/>
    <col min="5389" max="5393" width="16.5703125" style="172" customWidth="1"/>
    <col min="5394" max="5394" width="21" style="172" bestFit="1" customWidth="1"/>
    <col min="5395" max="5395" width="15.42578125" style="172" customWidth="1"/>
    <col min="5396" max="5396" width="16.5703125" style="172" customWidth="1"/>
    <col min="5397" max="5397" width="11.42578125" style="172"/>
    <col min="5398" max="5398" width="11.7109375" style="172" bestFit="1" customWidth="1"/>
    <col min="5399" max="5399" width="15.85546875" style="172" bestFit="1" customWidth="1"/>
    <col min="5400" max="5632" width="9.140625" style="172" customWidth="1"/>
    <col min="5633" max="5633" width="0" style="172" hidden="1" customWidth="1"/>
    <col min="5634" max="5634" width="26.140625" style="172" customWidth="1"/>
    <col min="5635" max="5635" width="21.7109375" style="172" bestFit="1" customWidth="1"/>
    <col min="5636" max="5636" width="15.42578125" style="172" customWidth="1"/>
    <col min="5637" max="5637" width="16.5703125" style="172" customWidth="1"/>
    <col min="5638" max="5638" width="21.140625" style="172" customWidth="1"/>
    <col min="5639" max="5639" width="15.42578125" style="172" customWidth="1"/>
    <col min="5640" max="5640" width="16.5703125" style="172" customWidth="1"/>
    <col min="5641" max="5641" width="21.140625" style="172" customWidth="1"/>
    <col min="5642" max="5642" width="15.42578125" style="172" customWidth="1"/>
    <col min="5643" max="5643" width="16.5703125" style="172" customWidth="1"/>
    <col min="5644" max="5644" width="23" style="172" customWidth="1"/>
    <col min="5645" max="5649" width="16.5703125" style="172" customWidth="1"/>
    <col min="5650" max="5650" width="21" style="172" bestFit="1" customWidth="1"/>
    <col min="5651" max="5651" width="15.42578125" style="172" customWidth="1"/>
    <col min="5652" max="5652" width="16.5703125" style="172" customWidth="1"/>
    <col min="5653" max="5653" width="11.42578125" style="172"/>
    <col min="5654" max="5654" width="11.7109375" style="172" bestFit="1" customWidth="1"/>
    <col min="5655" max="5655" width="15.85546875" style="172" bestFit="1" customWidth="1"/>
    <col min="5656" max="5888" width="9.140625" style="172" customWidth="1"/>
    <col min="5889" max="5889" width="0" style="172" hidden="1" customWidth="1"/>
    <col min="5890" max="5890" width="26.140625" style="172" customWidth="1"/>
    <col min="5891" max="5891" width="21.7109375" style="172" bestFit="1" customWidth="1"/>
    <col min="5892" max="5892" width="15.42578125" style="172" customWidth="1"/>
    <col min="5893" max="5893" width="16.5703125" style="172" customWidth="1"/>
    <col min="5894" max="5894" width="21.140625" style="172" customWidth="1"/>
    <col min="5895" max="5895" width="15.42578125" style="172" customWidth="1"/>
    <col min="5896" max="5896" width="16.5703125" style="172" customWidth="1"/>
    <col min="5897" max="5897" width="21.140625" style="172" customWidth="1"/>
    <col min="5898" max="5898" width="15.42578125" style="172" customWidth="1"/>
    <col min="5899" max="5899" width="16.5703125" style="172" customWidth="1"/>
    <col min="5900" max="5900" width="23" style="172" customWidth="1"/>
    <col min="5901" max="5905" width="16.5703125" style="172" customWidth="1"/>
    <col min="5906" max="5906" width="21" style="172" bestFit="1" customWidth="1"/>
    <col min="5907" max="5907" width="15.42578125" style="172" customWidth="1"/>
    <col min="5908" max="5908" width="16.5703125" style="172" customWidth="1"/>
    <col min="5909" max="5909" width="11.42578125" style="172"/>
    <col min="5910" max="5910" width="11.7109375" style="172" bestFit="1" customWidth="1"/>
    <col min="5911" max="5911" width="15.85546875" style="172" bestFit="1" customWidth="1"/>
    <col min="5912" max="6144" width="9.140625" style="172" customWidth="1"/>
    <col min="6145" max="6145" width="0" style="172" hidden="1" customWidth="1"/>
    <col min="6146" max="6146" width="26.140625" style="172" customWidth="1"/>
    <col min="6147" max="6147" width="21.7109375" style="172" bestFit="1" customWidth="1"/>
    <col min="6148" max="6148" width="15.42578125" style="172" customWidth="1"/>
    <col min="6149" max="6149" width="16.5703125" style="172" customWidth="1"/>
    <col min="6150" max="6150" width="21.140625" style="172" customWidth="1"/>
    <col min="6151" max="6151" width="15.42578125" style="172" customWidth="1"/>
    <col min="6152" max="6152" width="16.5703125" style="172" customWidth="1"/>
    <col min="6153" max="6153" width="21.140625" style="172" customWidth="1"/>
    <col min="6154" max="6154" width="15.42578125" style="172" customWidth="1"/>
    <col min="6155" max="6155" width="16.5703125" style="172" customWidth="1"/>
    <col min="6156" max="6156" width="23" style="172" customWidth="1"/>
    <col min="6157" max="6161" width="16.5703125" style="172" customWidth="1"/>
    <col min="6162" max="6162" width="21" style="172" bestFit="1" customWidth="1"/>
    <col min="6163" max="6163" width="15.42578125" style="172" customWidth="1"/>
    <col min="6164" max="6164" width="16.5703125" style="172" customWidth="1"/>
    <col min="6165" max="6165" width="11.42578125" style="172"/>
    <col min="6166" max="6166" width="11.7109375" style="172" bestFit="1" customWidth="1"/>
    <col min="6167" max="6167" width="15.85546875" style="172" bestFit="1" customWidth="1"/>
    <col min="6168" max="6400" width="9.140625" style="172" customWidth="1"/>
    <col min="6401" max="6401" width="0" style="172" hidden="1" customWidth="1"/>
    <col min="6402" max="6402" width="26.140625" style="172" customWidth="1"/>
    <col min="6403" max="6403" width="21.7109375" style="172" bestFit="1" customWidth="1"/>
    <col min="6404" max="6404" width="15.42578125" style="172" customWidth="1"/>
    <col min="6405" max="6405" width="16.5703125" style="172" customWidth="1"/>
    <col min="6406" max="6406" width="21.140625" style="172" customWidth="1"/>
    <col min="6407" max="6407" width="15.42578125" style="172" customWidth="1"/>
    <col min="6408" max="6408" width="16.5703125" style="172" customWidth="1"/>
    <col min="6409" max="6409" width="21.140625" style="172" customWidth="1"/>
    <col min="6410" max="6410" width="15.42578125" style="172" customWidth="1"/>
    <col min="6411" max="6411" width="16.5703125" style="172" customWidth="1"/>
    <col min="6412" max="6412" width="23" style="172" customWidth="1"/>
    <col min="6413" max="6417" width="16.5703125" style="172" customWidth="1"/>
    <col min="6418" max="6418" width="21" style="172" bestFit="1" customWidth="1"/>
    <col min="6419" max="6419" width="15.42578125" style="172" customWidth="1"/>
    <col min="6420" max="6420" width="16.5703125" style="172" customWidth="1"/>
    <col min="6421" max="6421" width="11.42578125" style="172"/>
    <col min="6422" max="6422" width="11.7109375" style="172" bestFit="1" customWidth="1"/>
    <col min="6423" max="6423" width="15.85546875" style="172" bestFit="1" customWidth="1"/>
    <col min="6424" max="6656" width="9.140625" style="172" customWidth="1"/>
    <col min="6657" max="6657" width="0" style="172" hidden="1" customWidth="1"/>
    <col min="6658" max="6658" width="26.140625" style="172" customWidth="1"/>
    <col min="6659" max="6659" width="21.7109375" style="172" bestFit="1" customWidth="1"/>
    <col min="6660" max="6660" width="15.42578125" style="172" customWidth="1"/>
    <col min="6661" max="6661" width="16.5703125" style="172" customWidth="1"/>
    <col min="6662" max="6662" width="21.140625" style="172" customWidth="1"/>
    <col min="6663" max="6663" width="15.42578125" style="172" customWidth="1"/>
    <col min="6664" max="6664" width="16.5703125" style="172" customWidth="1"/>
    <col min="6665" max="6665" width="21.140625" style="172" customWidth="1"/>
    <col min="6666" max="6666" width="15.42578125" style="172" customWidth="1"/>
    <col min="6667" max="6667" width="16.5703125" style="172" customWidth="1"/>
    <col min="6668" max="6668" width="23" style="172" customWidth="1"/>
    <col min="6669" max="6673" width="16.5703125" style="172" customWidth="1"/>
    <col min="6674" max="6674" width="21" style="172" bestFit="1" customWidth="1"/>
    <col min="6675" max="6675" width="15.42578125" style="172" customWidth="1"/>
    <col min="6676" max="6676" width="16.5703125" style="172" customWidth="1"/>
    <col min="6677" max="6677" width="11.42578125" style="172"/>
    <col min="6678" max="6678" width="11.7109375" style="172" bestFit="1" customWidth="1"/>
    <col min="6679" max="6679" width="15.85546875" style="172" bestFit="1" customWidth="1"/>
    <col min="6680" max="6912" width="9.140625" style="172" customWidth="1"/>
    <col min="6913" max="6913" width="0" style="172" hidden="1" customWidth="1"/>
    <col min="6914" max="6914" width="26.140625" style="172" customWidth="1"/>
    <col min="6915" max="6915" width="21.7109375" style="172" bestFit="1" customWidth="1"/>
    <col min="6916" max="6916" width="15.42578125" style="172" customWidth="1"/>
    <col min="6917" max="6917" width="16.5703125" style="172" customWidth="1"/>
    <col min="6918" max="6918" width="21.140625" style="172" customWidth="1"/>
    <col min="6919" max="6919" width="15.42578125" style="172" customWidth="1"/>
    <col min="6920" max="6920" width="16.5703125" style="172" customWidth="1"/>
    <col min="6921" max="6921" width="21.140625" style="172" customWidth="1"/>
    <col min="6922" max="6922" width="15.42578125" style="172" customWidth="1"/>
    <col min="6923" max="6923" width="16.5703125" style="172" customWidth="1"/>
    <col min="6924" max="6924" width="23" style="172" customWidth="1"/>
    <col min="6925" max="6929" width="16.5703125" style="172" customWidth="1"/>
    <col min="6930" max="6930" width="21" style="172" bestFit="1" customWidth="1"/>
    <col min="6931" max="6931" width="15.42578125" style="172" customWidth="1"/>
    <col min="6932" max="6932" width="16.5703125" style="172" customWidth="1"/>
    <col min="6933" max="6933" width="11.42578125" style="172"/>
    <col min="6934" max="6934" width="11.7109375" style="172" bestFit="1" customWidth="1"/>
    <col min="6935" max="6935" width="15.85546875" style="172" bestFit="1" customWidth="1"/>
    <col min="6936" max="7168" width="9.140625" style="172" customWidth="1"/>
    <col min="7169" max="7169" width="0" style="172" hidden="1" customWidth="1"/>
    <col min="7170" max="7170" width="26.140625" style="172" customWidth="1"/>
    <col min="7171" max="7171" width="21.7109375" style="172" bestFit="1" customWidth="1"/>
    <col min="7172" max="7172" width="15.42578125" style="172" customWidth="1"/>
    <col min="7173" max="7173" width="16.5703125" style="172" customWidth="1"/>
    <col min="7174" max="7174" width="21.140625" style="172" customWidth="1"/>
    <col min="7175" max="7175" width="15.42578125" style="172" customWidth="1"/>
    <col min="7176" max="7176" width="16.5703125" style="172" customWidth="1"/>
    <col min="7177" max="7177" width="21.140625" style="172" customWidth="1"/>
    <col min="7178" max="7178" width="15.42578125" style="172" customWidth="1"/>
    <col min="7179" max="7179" width="16.5703125" style="172" customWidth="1"/>
    <col min="7180" max="7180" width="23" style="172" customWidth="1"/>
    <col min="7181" max="7185" width="16.5703125" style="172" customWidth="1"/>
    <col min="7186" max="7186" width="21" style="172" bestFit="1" customWidth="1"/>
    <col min="7187" max="7187" width="15.42578125" style="172" customWidth="1"/>
    <col min="7188" max="7188" width="16.5703125" style="172" customWidth="1"/>
    <col min="7189" max="7189" width="11.42578125" style="172"/>
    <col min="7190" max="7190" width="11.7109375" style="172" bestFit="1" customWidth="1"/>
    <col min="7191" max="7191" width="15.85546875" style="172" bestFit="1" customWidth="1"/>
    <col min="7192" max="7424" width="9.140625" style="172" customWidth="1"/>
    <col min="7425" max="7425" width="0" style="172" hidden="1" customWidth="1"/>
    <col min="7426" max="7426" width="26.140625" style="172" customWidth="1"/>
    <col min="7427" max="7427" width="21.7109375" style="172" bestFit="1" customWidth="1"/>
    <col min="7428" max="7428" width="15.42578125" style="172" customWidth="1"/>
    <col min="7429" max="7429" width="16.5703125" style="172" customWidth="1"/>
    <col min="7430" max="7430" width="21.140625" style="172" customWidth="1"/>
    <col min="7431" max="7431" width="15.42578125" style="172" customWidth="1"/>
    <col min="7432" max="7432" width="16.5703125" style="172" customWidth="1"/>
    <col min="7433" max="7433" width="21.140625" style="172" customWidth="1"/>
    <col min="7434" max="7434" width="15.42578125" style="172" customWidth="1"/>
    <col min="7435" max="7435" width="16.5703125" style="172" customWidth="1"/>
    <col min="7436" max="7436" width="23" style="172" customWidth="1"/>
    <col min="7437" max="7441" width="16.5703125" style="172" customWidth="1"/>
    <col min="7442" max="7442" width="21" style="172" bestFit="1" customWidth="1"/>
    <col min="7443" max="7443" width="15.42578125" style="172" customWidth="1"/>
    <col min="7444" max="7444" width="16.5703125" style="172" customWidth="1"/>
    <col min="7445" max="7445" width="11.42578125" style="172"/>
    <col min="7446" max="7446" width="11.7109375" style="172" bestFit="1" customWidth="1"/>
    <col min="7447" max="7447" width="15.85546875" style="172" bestFit="1" customWidth="1"/>
    <col min="7448" max="7680" width="9.140625" style="172" customWidth="1"/>
    <col min="7681" max="7681" width="0" style="172" hidden="1" customWidth="1"/>
    <col min="7682" max="7682" width="26.140625" style="172" customWidth="1"/>
    <col min="7683" max="7683" width="21.7109375" style="172" bestFit="1" customWidth="1"/>
    <col min="7684" max="7684" width="15.42578125" style="172" customWidth="1"/>
    <col min="7685" max="7685" width="16.5703125" style="172" customWidth="1"/>
    <col min="7686" max="7686" width="21.140625" style="172" customWidth="1"/>
    <col min="7687" max="7687" width="15.42578125" style="172" customWidth="1"/>
    <col min="7688" max="7688" width="16.5703125" style="172" customWidth="1"/>
    <col min="7689" max="7689" width="21.140625" style="172" customWidth="1"/>
    <col min="7690" max="7690" width="15.42578125" style="172" customWidth="1"/>
    <col min="7691" max="7691" width="16.5703125" style="172" customWidth="1"/>
    <col min="7692" max="7692" width="23" style="172" customWidth="1"/>
    <col min="7693" max="7697" width="16.5703125" style="172" customWidth="1"/>
    <col min="7698" max="7698" width="21" style="172" bestFit="1" customWidth="1"/>
    <col min="7699" max="7699" width="15.42578125" style="172" customWidth="1"/>
    <col min="7700" max="7700" width="16.5703125" style="172" customWidth="1"/>
    <col min="7701" max="7701" width="11.42578125" style="172"/>
    <col min="7702" max="7702" width="11.7109375" style="172" bestFit="1" customWidth="1"/>
    <col min="7703" max="7703" width="15.85546875" style="172" bestFit="1" customWidth="1"/>
    <col min="7704" max="7936" width="9.140625" style="172" customWidth="1"/>
    <col min="7937" max="7937" width="0" style="172" hidden="1" customWidth="1"/>
    <col min="7938" max="7938" width="26.140625" style="172" customWidth="1"/>
    <col min="7939" max="7939" width="21.7109375" style="172" bestFit="1" customWidth="1"/>
    <col min="7940" max="7940" width="15.42578125" style="172" customWidth="1"/>
    <col min="7941" max="7941" width="16.5703125" style="172" customWidth="1"/>
    <col min="7942" max="7942" width="21.140625" style="172" customWidth="1"/>
    <col min="7943" max="7943" width="15.42578125" style="172" customWidth="1"/>
    <col min="7944" max="7944" width="16.5703125" style="172" customWidth="1"/>
    <col min="7945" max="7945" width="21.140625" style="172" customWidth="1"/>
    <col min="7946" max="7946" width="15.42578125" style="172" customWidth="1"/>
    <col min="7947" max="7947" width="16.5703125" style="172" customWidth="1"/>
    <col min="7948" max="7948" width="23" style="172" customWidth="1"/>
    <col min="7949" max="7953" width="16.5703125" style="172" customWidth="1"/>
    <col min="7954" max="7954" width="21" style="172" bestFit="1" customWidth="1"/>
    <col min="7955" max="7955" width="15.42578125" style="172" customWidth="1"/>
    <col min="7956" max="7956" width="16.5703125" style="172" customWidth="1"/>
    <col min="7957" max="7957" width="11.42578125" style="172"/>
    <col min="7958" max="7958" width="11.7109375" style="172" bestFit="1" customWidth="1"/>
    <col min="7959" max="7959" width="15.85546875" style="172" bestFit="1" customWidth="1"/>
    <col min="7960" max="8192" width="9.140625" style="172" customWidth="1"/>
    <col min="8193" max="8193" width="0" style="172" hidden="1" customWidth="1"/>
    <col min="8194" max="8194" width="26.140625" style="172" customWidth="1"/>
    <col min="8195" max="8195" width="21.7109375" style="172" bestFit="1" customWidth="1"/>
    <col min="8196" max="8196" width="15.42578125" style="172" customWidth="1"/>
    <col min="8197" max="8197" width="16.5703125" style="172" customWidth="1"/>
    <col min="8198" max="8198" width="21.140625" style="172" customWidth="1"/>
    <col min="8199" max="8199" width="15.42578125" style="172" customWidth="1"/>
    <col min="8200" max="8200" width="16.5703125" style="172" customWidth="1"/>
    <col min="8201" max="8201" width="21.140625" style="172" customWidth="1"/>
    <col min="8202" max="8202" width="15.42578125" style="172" customWidth="1"/>
    <col min="8203" max="8203" width="16.5703125" style="172" customWidth="1"/>
    <col min="8204" max="8204" width="23" style="172" customWidth="1"/>
    <col min="8205" max="8209" width="16.5703125" style="172" customWidth="1"/>
    <col min="8210" max="8210" width="21" style="172" bestFit="1" customWidth="1"/>
    <col min="8211" max="8211" width="15.42578125" style="172" customWidth="1"/>
    <col min="8212" max="8212" width="16.5703125" style="172" customWidth="1"/>
    <col min="8213" max="8213" width="11.42578125" style="172"/>
    <col min="8214" max="8214" width="11.7109375" style="172" bestFit="1" customWidth="1"/>
    <col min="8215" max="8215" width="15.85546875" style="172" bestFit="1" customWidth="1"/>
    <col min="8216" max="8448" width="9.140625" style="172" customWidth="1"/>
    <col min="8449" max="8449" width="0" style="172" hidden="1" customWidth="1"/>
    <col min="8450" max="8450" width="26.140625" style="172" customWidth="1"/>
    <col min="8451" max="8451" width="21.7109375" style="172" bestFit="1" customWidth="1"/>
    <col min="8452" max="8452" width="15.42578125" style="172" customWidth="1"/>
    <col min="8453" max="8453" width="16.5703125" style="172" customWidth="1"/>
    <col min="8454" max="8454" width="21.140625" style="172" customWidth="1"/>
    <col min="8455" max="8455" width="15.42578125" style="172" customWidth="1"/>
    <col min="8456" max="8456" width="16.5703125" style="172" customWidth="1"/>
    <col min="8457" max="8457" width="21.140625" style="172" customWidth="1"/>
    <col min="8458" max="8458" width="15.42578125" style="172" customWidth="1"/>
    <col min="8459" max="8459" width="16.5703125" style="172" customWidth="1"/>
    <col min="8460" max="8460" width="23" style="172" customWidth="1"/>
    <col min="8461" max="8465" width="16.5703125" style="172" customWidth="1"/>
    <col min="8466" max="8466" width="21" style="172" bestFit="1" customWidth="1"/>
    <col min="8467" max="8467" width="15.42578125" style="172" customWidth="1"/>
    <col min="8468" max="8468" width="16.5703125" style="172" customWidth="1"/>
    <col min="8469" max="8469" width="11.42578125" style="172"/>
    <col min="8470" max="8470" width="11.7109375" style="172" bestFit="1" customWidth="1"/>
    <col min="8471" max="8471" width="15.85546875" style="172" bestFit="1" customWidth="1"/>
    <col min="8472" max="8704" width="9.140625" style="172" customWidth="1"/>
    <col min="8705" max="8705" width="0" style="172" hidden="1" customWidth="1"/>
    <col min="8706" max="8706" width="26.140625" style="172" customWidth="1"/>
    <col min="8707" max="8707" width="21.7109375" style="172" bestFit="1" customWidth="1"/>
    <col min="8708" max="8708" width="15.42578125" style="172" customWidth="1"/>
    <col min="8709" max="8709" width="16.5703125" style="172" customWidth="1"/>
    <col min="8710" max="8710" width="21.140625" style="172" customWidth="1"/>
    <col min="8711" max="8711" width="15.42578125" style="172" customWidth="1"/>
    <col min="8712" max="8712" width="16.5703125" style="172" customWidth="1"/>
    <col min="8713" max="8713" width="21.140625" style="172" customWidth="1"/>
    <col min="8714" max="8714" width="15.42578125" style="172" customWidth="1"/>
    <col min="8715" max="8715" width="16.5703125" style="172" customWidth="1"/>
    <col min="8716" max="8716" width="23" style="172" customWidth="1"/>
    <col min="8717" max="8721" width="16.5703125" style="172" customWidth="1"/>
    <col min="8722" max="8722" width="21" style="172" bestFit="1" customWidth="1"/>
    <col min="8723" max="8723" width="15.42578125" style="172" customWidth="1"/>
    <col min="8724" max="8724" width="16.5703125" style="172" customWidth="1"/>
    <col min="8725" max="8725" width="11.42578125" style="172"/>
    <col min="8726" max="8726" width="11.7109375" style="172" bestFit="1" customWidth="1"/>
    <col min="8727" max="8727" width="15.85546875" style="172" bestFit="1" customWidth="1"/>
    <col min="8728" max="8960" width="9.140625" style="172" customWidth="1"/>
    <col min="8961" max="8961" width="0" style="172" hidden="1" customWidth="1"/>
    <col min="8962" max="8962" width="26.140625" style="172" customWidth="1"/>
    <col min="8963" max="8963" width="21.7109375" style="172" bestFit="1" customWidth="1"/>
    <col min="8964" max="8964" width="15.42578125" style="172" customWidth="1"/>
    <col min="8965" max="8965" width="16.5703125" style="172" customWidth="1"/>
    <col min="8966" max="8966" width="21.140625" style="172" customWidth="1"/>
    <col min="8967" max="8967" width="15.42578125" style="172" customWidth="1"/>
    <col min="8968" max="8968" width="16.5703125" style="172" customWidth="1"/>
    <col min="8969" max="8969" width="21.140625" style="172" customWidth="1"/>
    <col min="8970" max="8970" width="15.42578125" style="172" customWidth="1"/>
    <col min="8971" max="8971" width="16.5703125" style="172" customWidth="1"/>
    <col min="8972" max="8972" width="23" style="172" customWidth="1"/>
    <col min="8973" max="8977" width="16.5703125" style="172" customWidth="1"/>
    <col min="8978" max="8978" width="21" style="172" bestFit="1" customWidth="1"/>
    <col min="8979" max="8979" width="15.42578125" style="172" customWidth="1"/>
    <col min="8980" max="8980" width="16.5703125" style="172" customWidth="1"/>
    <col min="8981" max="8981" width="11.42578125" style="172"/>
    <col min="8982" max="8982" width="11.7109375" style="172" bestFit="1" customWidth="1"/>
    <col min="8983" max="8983" width="15.85546875" style="172" bestFit="1" customWidth="1"/>
    <col min="8984" max="9216" width="9.140625" style="172" customWidth="1"/>
    <col min="9217" max="9217" width="0" style="172" hidden="1" customWidth="1"/>
    <col min="9218" max="9218" width="26.140625" style="172" customWidth="1"/>
    <col min="9219" max="9219" width="21.7109375" style="172" bestFit="1" customWidth="1"/>
    <col min="9220" max="9220" width="15.42578125" style="172" customWidth="1"/>
    <col min="9221" max="9221" width="16.5703125" style="172" customWidth="1"/>
    <col min="9222" max="9222" width="21.140625" style="172" customWidth="1"/>
    <col min="9223" max="9223" width="15.42578125" style="172" customWidth="1"/>
    <col min="9224" max="9224" width="16.5703125" style="172" customWidth="1"/>
    <col min="9225" max="9225" width="21.140625" style="172" customWidth="1"/>
    <col min="9226" max="9226" width="15.42578125" style="172" customWidth="1"/>
    <col min="9227" max="9227" width="16.5703125" style="172" customWidth="1"/>
    <col min="9228" max="9228" width="23" style="172" customWidth="1"/>
    <col min="9229" max="9233" width="16.5703125" style="172" customWidth="1"/>
    <col min="9234" max="9234" width="21" style="172" bestFit="1" customWidth="1"/>
    <col min="9235" max="9235" width="15.42578125" style="172" customWidth="1"/>
    <col min="9236" max="9236" width="16.5703125" style="172" customWidth="1"/>
    <col min="9237" max="9237" width="11.42578125" style="172"/>
    <col min="9238" max="9238" width="11.7109375" style="172" bestFit="1" customWidth="1"/>
    <col min="9239" max="9239" width="15.85546875" style="172" bestFit="1" customWidth="1"/>
    <col min="9240" max="9472" width="9.140625" style="172" customWidth="1"/>
    <col min="9473" max="9473" width="0" style="172" hidden="1" customWidth="1"/>
    <col min="9474" max="9474" width="26.140625" style="172" customWidth="1"/>
    <col min="9475" max="9475" width="21.7109375" style="172" bestFit="1" customWidth="1"/>
    <col min="9476" max="9476" width="15.42578125" style="172" customWidth="1"/>
    <col min="9477" max="9477" width="16.5703125" style="172" customWidth="1"/>
    <col min="9478" max="9478" width="21.140625" style="172" customWidth="1"/>
    <col min="9479" max="9479" width="15.42578125" style="172" customWidth="1"/>
    <col min="9480" max="9480" width="16.5703125" style="172" customWidth="1"/>
    <col min="9481" max="9481" width="21.140625" style="172" customWidth="1"/>
    <col min="9482" max="9482" width="15.42578125" style="172" customWidth="1"/>
    <col min="9483" max="9483" width="16.5703125" style="172" customWidth="1"/>
    <col min="9484" max="9484" width="23" style="172" customWidth="1"/>
    <col min="9485" max="9489" width="16.5703125" style="172" customWidth="1"/>
    <col min="9490" max="9490" width="21" style="172" bestFit="1" customWidth="1"/>
    <col min="9491" max="9491" width="15.42578125" style="172" customWidth="1"/>
    <col min="9492" max="9492" width="16.5703125" style="172" customWidth="1"/>
    <col min="9493" max="9493" width="11.42578125" style="172"/>
    <col min="9494" max="9494" width="11.7109375" style="172" bestFit="1" customWidth="1"/>
    <col min="9495" max="9495" width="15.85546875" style="172" bestFit="1" customWidth="1"/>
    <col min="9496" max="9728" width="9.140625" style="172" customWidth="1"/>
    <col min="9729" max="9729" width="0" style="172" hidden="1" customWidth="1"/>
    <col min="9730" max="9730" width="26.140625" style="172" customWidth="1"/>
    <col min="9731" max="9731" width="21.7109375" style="172" bestFit="1" customWidth="1"/>
    <col min="9732" max="9732" width="15.42578125" style="172" customWidth="1"/>
    <col min="9733" max="9733" width="16.5703125" style="172" customWidth="1"/>
    <col min="9734" max="9734" width="21.140625" style="172" customWidth="1"/>
    <col min="9735" max="9735" width="15.42578125" style="172" customWidth="1"/>
    <col min="9736" max="9736" width="16.5703125" style="172" customWidth="1"/>
    <col min="9737" max="9737" width="21.140625" style="172" customWidth="1"/>
    <col min="9738" max="9738" width="15.42578125" style="172" customWidth="1"/>
    <col min="9739" max="9739" width="16.5703125" style="172" customWidth="1"/>
    <col min="9740" max="9740" width="23" style="172" customWidth="1"/>
    <col min="9741" max="9745" width="16.5703125" style="172" customWidth="1"/>
    <col min="9746" max="9746" width="21" style="172" bestFit="1" customWidth="1"/>
    <col min="9747" max="9747" width="15.42578125" style="172" customWidth="1"/>
    <col min="9748" max="9748" width="16.5703125" style="172" customWidth="1"/>
    <col min="9749" max="9749" width="11.42578125" style="172"/>
    <col min="9750" max="9750" width="11.7109375" style="172" bestFit="1" customWidth="1"/>
    <col min="9751" max="9751" width="15.85546875" style="172" bestFit="1" customWidth="1"/>
    <col min="9752" max="9984" width="9.140625" style="172" customWidth="1"/>
    <col min="9985" max="9985" width="0" style="172" hidden="1" customWidth="1"/>
    <col min="9986" max="9986" width="26.140625" style="172" customWidth="1"/>
    <col min="9987" max="9987" width="21.7109375" style="172" bestFit="1" customWidth="1"/>
    <col min="9988" max="9988" width="15.42578125" style="172" customWidth="1"/>
    <col min="9989" max="9989" width="16.5703125" style="172" customWidth="1"/>
    <col min="9990" max="9990" width="21.140625" style="172" customWidth="1"/>
    <col min="9991" max="9991" width="15.42578125" style="172" customWidth="1"/>
    <col min="9992" max="9992" width="16.5703125" style="172" customWidth="1"/>
    <col min="9993" max="9993" width="21.140625" style="172" customWidth="1"/>
    <col min="9994" max="9994" width="15.42578125" style="172" customWidth="1"/>
    <col min="9995" max="9995" width="16.5703125" style="172" customWidth="1"/>
    <col min="9996" max="9996" width="23" style="172" customWidth="1"/>
    <col min="9997" max="10001" width="16.5703125" style="172" customWidth="1"/>
    <col min="10002" max="10002" width="21" style="172" bestFit="1" customWidth="1"/>
    <col min="10003" max="10003" width="15.42578125" style="172" customWidth="1"/>
    <col min="10004" max="10004" width="16.5703125" style="172" customWidth="1"/>
    <col min="10005" max="10005" width="11.42578125" style="172"/>
    <col min="10006" max="10006" width="11.7109375" style="172" bestFit="1" customWidth="1"/>
    <col min="10007" max="10007" width="15.85546875" style="172" bestFit="1" customWidth="1"/>
    <col min="10008" max="10240" width="9.140625" style="172" customWidth="1"/>
    <col min="10241" max="10241" width="0" style="172" hidden="1" customWidth="1"/>
    <col min="10242" max="10242" width="26.140625" style="172" customWidth="1"/>
    <col min="10243" max="10243" width="21.7109375" style="172" bestFit="1" customWidth="1"/>
    <col min="10244" max="10244" width="15.42578125" style="172" customWidth="1"/>
    <col min="10245" max="10245" width="16.5703125" style="172" customWidth="1"/>
    <col min="10246" max="10246" width="21.140625" style="172" customWidth="1"/>
    <col min="10247" max="10247" width="15.42578125" style="172" customWidth="1"/>
    <col min="10248" max="10248" width="16.5703125" style="172" customWidth="1"/>
    <col min="10249" max="10249" width="21.140625" style="172" customWidth="1"/>
    <col min="10250" max="10250" width="15.42578125" style="172" customWidth="1"/>
    <col min="10251" max="10251" width="16.5703125" style="172" customWidth="1"/>
    <col min="10252" max="10252" width="23" style="172" customWidth="1"/>
    <col min="10253" max="10257" width="16.5703125" style="172" customWidth="1"/>
    <col min="10258" max="10258" width="21" style="172" bestFit="1" customWidth="1"/>
    <col min="10259" max="10259" width="15.42578125" style="172" customWidth="1"/>
    <col min="10260" max="10260" width="16.5703125" style="172" customWidth="1"/>
    <col min="10261" max="10261" width="11.42578125" style="172"/>
    <col min="10262" max="10262" width="11.7109375" style="172" bestFit="1" customWidth="1"/>
    <col min="10263" max="10263" width="15.85546875" style="172" bestFit="1" customWidth="1"/>
    <col min="10264" max="10496" width="9.140625" style="172" customWidth="1"/>
    <col min="10497" max="10497" width="0" style="172" hidden="1" customWidth="1"/>
    <col min="10498" max="10498" width="26.140625" style="172" customWidth="1"/>
    <col min="10499" max="10499" width="21.7109375" style="172" bestFit="1" customWidth="1"/>
    <col min="10500" max="10500" width="15.42578125" style="172" customWidth="1"/>
    <col min="10501" max="10501" width="16.5703125" style="172" customWidth="1"/>
    <col min="10502" max="10502" width="21.140625" style="172" customWidth="1"/>
    <col min="10503" max="10503" width="15.42578125" style="172" customWidth="1"/>
    <col min="10504" max="10504" width="16.5703125" style="172" customWidth="1"/>
    <col min="10505" max="10505" width="21.140625" style="172" customWidth="1"/>
    <col min="10506" max="10506" width="15.42578125" style="172" customWidth="1"/>
    <col min="10507" max="10507" width="16.5703125" style="172" customWidth="1"/>
    <col min="10508" max="10508" width="23" style="172" customWidth="1"/>
    <col min="10509" max="10513" width="16.5703125" style="172" customWidth="1"/>
    <col min="10514" max="10514" width="21" style="172" bestFit="1" customWidth="1"/>
    <col min="10515" max="10515" width="15.42578125" style="172" customWidth="1"/>
    <col min="10516" max="10516" width="16.5703125" style="172" customWidth="1"/>
    <col min="10517" max="10517" width="11.42578125" style="172"/>
    <col min="10518" max="10518" width="11.7109375" style="172" bestFit="1" customWidth="1"/>
    <col min="10519" max="10519" width="15.85546875" style="172" bestFit="1" customWidth="1"/>
    <col min="10520" max="10752" width="9.140625" style="172" customWidth="1"/>
    <col min="10753" max="10753" width="0" style="172" hidden="1" customWidth="1"/>
    <col min="10754" max="10754" width="26.140625" style="172" customWidth="1"/>
    <col min="10755" max="10755" width="21.7109375" style="172" bestFit="1" customWidth="1"/>
    <col min="10756" max="10756" width="15.42578125" style="172" customWidth="1"/>
    <col min="10757" max="10757" width="16.5703125" style="172" customWidth="1"/>
    <col min="10758" max="10758" width="21.140625" style="172" customWidth="1"/>
    <col min="10759" max="10759" width="15.42578125" style="172" customWidth="1"/>
    <col min="10760" max="10760" width="16.5703125" style="172" customWidth="1"/>
    <col min="10761" max="10761" width="21.140625" style="172" customWidth="1"/>
    <col min="10762" max="10762" width="15.42578125" style="172" customWidth="1"/>
    <col min="10763" max="10763" width="16.5703125" style="172" customWidth="1"/>
    <col min="10764" max="10764" width="23" style="172" customWidth="1"/>
    <col min="10765" max="10769" width="16.5703125" style="172" customWidth="1"/>
    <col min="10770" max="10770" width="21" style="172" bestFit="1" customWidth="1"/>
    <col min="10771" max="10771" width="15.42578125" style="172" customWidth="1"/>
    <col min="10772" max="10772" width="16.5703125" style="172" customWidth="1"/>
    <col min="10773" max="10773" width="11.42578125" style="172"/>
    <col min="10774" max="10774" width="11.7109375" style="172" bestFit="1" customWidth="1"/>
    <col min="10775" max="10775" width="15.85546875" style="172" bestFit="1" customWidth="1"/>
    <col min="10776" max="11008" width="9.140625" style="172" customWidth="1"/>
    <col min="11009" max="11009" width="0" style="172" hidden="1" customWidth="1"/>
    <col min="11010" max="11010" width="26.140625" style="172" customWidth="1"/>
    <col min="11011" max="11011" width="21.7109375" style="172" bestFit="1" customWidth="1"/>
    <col min="11012" max="11012" width="15.42578125" style="172" customWidth="1"/>
    <col min="11013" max="11013" width="16.5703125" style="172" customWidth="1"/>
    <col min="11014" max="11014" width="21.140625" style="172" customWidth="1"/>
    <col min="11015" max="11015" width="15.42578125" style="172" customWidth="1"/>
    <col min="11016" max="11016" width="16.5703125" style="172" customWidth="1"/>
    <col min="11017" max="11017" width="21.140625" style="172" customWidth="1"/>
    <col min="11018" max="11018" width="15.42578125" style="172" customWidth="1"/>
    <col min="11019" max="11019" width="16.5703125" style="172" customWidth="1"/>
    <col min="11020" max="11020" width="23" style="172" customWidth="1"/>
    <col min="11021" max="11025" width="16.5703125" style="172" customWidth="1"/>
    <col min="11026" max="11026" width="21" style="172" bestFit="1" customWidth="1"/>
    <col min="11027" max="11027" width="15.42578125" style="172" customWidth="1"/>
    <col min="11028" max="11028" width="16.5703125" style="172" customWidth="1"/>
    <col min="11029" max="11029" width="11.42578125" style="172"/>
    <col min="11030" max="11030" width="11.7109375" style="172" bestFit="1" customWidth="1"/>
    <col min="11031" max="11031" width="15.85546875" style="172" bestFit="1" customWidth="1"/>
    <col min="11032" max="11264" width="9.140625" style="172" customWidth="1"/>
    <col min="11265" max="11265" width="0" style="172" hidden="1" customWidth="1"/>
    <col min="11266" max="11266" width="26.140625" style="172" customWidth="1"/>
    <col min="11267" max="11267" width="21.7109375" style="172" bestFit="1" customWidth="1"/>
    <col min="11268" max="11268" width="15.42578125" style="172" customWidth="1"/>
    <col min="11269" max="11269" width="16.5703125" style="172" customWidth="1"/>
    <col min="11270" max="11270" width="21.140625" style="172" customWidth="1"/>
    <col min="11271" max="11271" width="15.42578125" style="172" customWidth="1"/>
    <col min="11272" max="11272" width="16.5703125" style="172" customWidth="1"/>
    <col min="11273" max="11273" width="21.140625" style="172" customWidth="1"/>
    <col min="11274" max="11274" width="15.42578125" style="172" customWidth="1"/>
    <col min="11275" max="11275" width="16.5703125" style="172" customWidth="1"/>
    <col min="11276" max="11276" width="23" style="172" customWidth="1"/>
    <col min="11277" max="11281" width="16.5703125" style="172" customWidth="1"/>
    <col min="11282" max="11282" width="21" style="172" bestFit="1" customWidth="1"/>
    <col min="11283" max="11283" width="15.42578125" style="172" customWidth="1"/>
    <col min="11284" max="11284" width="16.5703125" style="172" customWidth="1"/>
    <col min="11285" max="11285" width="11.42578125" style="172"/>
    <col min="11286" max="11286" width="11.7109375" style="172" bestFit="1" customWidth="1"/>
    <col min="11287" max="11287" width="15.85546875" style="172" bestFit="1" customWidth="1"/>
    <col min="11288" max="11520" width="9.140625" style="172" customWidth="1"/>
    <col min="11521" max="11521" width="0" style="172" hidden="1" customWidth="1"/>
    <col min="11522" max="11522" width="26.140625" style="172" customWidth="1"/>
    <col min="11523" max="11523" width="21.7109375" style="172" bestFit="1" customWidth="1"/>
    <col min="11524" max="11524" width="15.42578125" style="172" customWidth="1"/>
    <col min="11525" max="11525" width="16.5703125" style="172" customWidth="1"/>
    <col min="11526" max="11526" width="21.140625" style="172" customWidth="1"/>
    <col min="11527" max="11527" width="15.42578125" style="172" customWidth="1"/>
    <col min="11528" max="11528" width="16.5703125" style="172" customWidth="1"/>
    <col min="11529" max="11529" width="21.140625" style="172" customWidth="1"/>
    <col min="11530" max="11530" width="15.42578125" style="172" customWidth="1"/>
    <col min="11531" max="11531" width="16.5703125" style="172" customWidth="1"/>
    <col min="11532" max="11532" width="23" style="172" customWidth="1"/>
    <col min="11533" max="11537" width="16.5703125" style="172" customWidth="1"/>
    <col min="11538" max="11538" width="21" style="172" bestFit="1" customWidth="1"/>
    <col min="11539" max="11539" width="15.42578125" style="172" customWidth="1"/>
    <col min="11540" max="11540" width="16.5703125" style="172" customWidth="1"/>
    <col min="11541" max="11541" width="11.42578125" style="172"/>
    <col min="11542" max="11542" width="11.7109375" style="172" bestFit="1" customWidth="1"/>
    <col min="11543" max="11543" width="15.85546875" style="172" bestFit="1" customWidth="1"/>
    <col min="11544" max="11776" width="9.140625" style="172" customWidth="1"/>
    <col min="11777" max="11777" width="0" style="172" hidden="1" customWidth="1"/>
    <col min="11778" max="11778" width="26.140625" style="172" customWidth="1"/>
    <col min="11779" max="11779" width="21.7109375" style="172" bestFit="1" customWidth="1"/>
    <col min="11780" max="11780" width="15.42578125" style="172" customWidth="1"/>
    <col min="11781" max="11781" width="16.5703125" style="172" customWidth="1"/>
    <col min="11782" max="11782" width="21.140625" style="172" customWidth="1"/>
    <col min="11783" max="11783" width="15.42578125" style="172" customWidth="1"/>
    <col min="11784" max="11784" width="16.5703125" style="172" customWidth="1"/>
    <col min="11785" max="11785" width="21.140625" style="172" customWidth="1"/>
    <col min="11786" max="11786" width="15.42578125" style="172" customWidth="1"/>
    <col min="11787" max="11787" width="16.5703125" style="172" customWidth="1"/>
    <col min="11788" max="11788" width="23" style="172" customWidth="1"/>
    <col min="11789" max="11793" width="16.5703125" style="172" customWidth="1"/>
    <col min="11794" max="11794" width="21" style="172" bestFit="1" customWidth="1"/>
    <col min="11795" max="11795" width="15.42578125" style="172" customWidth="1"/>
    <col min="11796" max="11796" width="16.5703125" style="172" customWidth="1"/>
    <col min="11797" max="11797" width="11.42578125" style="172"/>
    <col min="11798" max="11798" width="11.7109375" style="172" bestFit="1" customWidth="1"/>
    <col min="11799" max="11799" width="15.85546875" style="172" bestFit="1" customWidth="1"/>
    <col min="11800" max="12032" width="9.140625" style="172" customWidth="1"/>
    <col min="12033" max="12033" width="0" style="172" hidden="1" customWidth="1"/>
    <col min="12034" max="12034" width="26.140625" style="172" customWidth="1"/>
    <col min="12035" max="12035" width="21.7109375" style="172" bestFit="1" customWidth="1"/>
    <col min="12036" max="12036" width="15.42578125" style="172" customWidth="1"/>
    <col min="12037" max="12037" width="16.5703125" style="172" customWidth="1"/>
    <col min="12038" max="12038" width="21.140625" style="172" customWidth="1"/>
    <col min="12039" max="12039" width="15.42578125" style="172" customWidth="1"/>
    <col min="12040" max="12040" width="16.5703125" style="172" customWidth="1"/>
    <col min="12041" max="12041" width="21.140625" style="172" customWidth="1"/>
    <col min="12042" max="12042" width="15.42578125" style="172" customWidth="1"/>
    <col min="12043" max="12043" width="16.5703125" style="172" customWidth="1"/>
    <col min="12044" max="12044" width="23" style="172" customWidth="1"/>
    <col min="12045" max="12049" width="16.5703125" style="172" customWidth="1"/>
    <col min="12050" max="12050" width="21" style="172" bestFit="1" customWidth="1"/>
    <col min="12051" max="12051" width="15.42578125" style="172" customWidth="1"/>
    <col min="12052" max="12052" width="16.5703125" style="172" customWidth="1"/>
    <col min="12053" max="12053" width="11.42578125" style="172"/>
    <col min="12054" max="12054" width="11.7109375" style="172" bestFit="1" customWidth="1"/>
    <col min="12055" max="12055" width="15.85546875" style="172" bestFit="1" customWidth="1"/>
    <col min="12056" max="12288" width="9.140625" style="172" customWidth="1"/>
    <col min="12289" max="12289" width="0" style="172" hidden="1" customWidth="1"/>
    <col min="12290" max="12290" width="26.140625" style="172" customWidth="1"/>
    <col min="12291" max="12291" width="21.7109375" style="172" bestFit="1" customWidth="1"/>
    <col min="12292" max="12292" width="15.42578125" style="172" customWidth="1"/>
    <col min="12293" max="12293" width="16.5703125" style="172" customWidth="1"/>
    <col min="12294" max="12294" width="21.140625" style="172" customWidth="1"/>
    <col min="12295" max="12295" width="15.42578125" style="172" customWidth="1"/>
    <col min="12296" max="12296" width="16.5703125" style="172" customWidth="1"/>
    <col min="12297" max="12297" width="21.140625" style="172" customWidth="1"/>
    <col min="12298" max="12298" width="15.42578125" style="172" customWidth="1"/>
    <col min="12299" max="12299" width="16.5703125" style="172" customWidth="1"/>
    <col min="12300" max="12300" width="23" style="172" customWidth="1"/>
    <col min="12301" max="12305" width="16.5703125" style="172" customWidth="1"/>
    <col min="12306" max="12306" width="21" style="172" bestFit="1" customWidth="1"/>
    <col min="12307" max="12307" width="15.42578125" style="172" customWidth="1"/>
    <col min="12308" max="12308" width="16.5703125" style="172" customWidth="1"/>
    <col min="12309" max="12309" width="11.42578125" style="172"/>
    <col min="12310" max="12310" width="11.7109375" style="172" bestFit="1" customWidth="1"/>
    <col min="12311" max="12311" width="15.85546875" style="172" bestFit="1" customWidth="1"/>
    <col min="12312" max="12544" width="9.140625" style="172" customWidth="1"/>
    <col min="12545" max="12545" width="0" style="172" hidden="1" customWidth="1"/>
    <col min="12546" max="12546" width="26.140625" style="172" customWidth="1"/>
    <col min="12547" max="12547" width="21.7109375" style="172" bestFit="1" customWidth="1"/>
    <col min="12548" max="12548" width="15.42578125" style="172" customWidth="1"/>
    <col min="12549" max="12549" width="16.5703125" style="172" customWidth="1"/>
    <col min="12550" max="12550" width="21.140625" style="172" customWidth="1"/>
    <col min="12551" max="12551" width="15.42578125" style="172" customWidth="1"/>
    <col min="12552" max="12552" width="16.5703125" style="172" customWidth="1"/>
    <col min="12553" max="12553" width="21.140625" style="172" customWidth="1"/>
    <col min="12554" max="12554" width="15.42578125" style="172" customWidth="1"/>
    <col min="12555" max="12555" width="16.5703125" style="172" customWidth="1"/>
    <col min="12556" max="12556" width="23" style="172" customWidth="1"/>
    <col min="12557" max="12561" width="16.5703125" style="172" customWidth="1"/>
    <col min="12562" max="12562" width="21" style="172" bestFit="1" customWidth="1"/>
    <col min="12563" max="12563" width="15.42578125" style="172" customWidth="1"/>
    <col min="12564" max="12564" width="16.5703125" style="172" customWidth="1"/>
    <col min="12565" max="12565" width="11.42578125" style="172"/>
    <col min="12566" max="12566" width="11.7109375" style="172" bestFit="1" customWidth="1"/>
    <col min="12567" max="12567" width="15.85546875" style="172" bestFit="1" customWidth="1"/>
    <col min="12568" max="12800" width="9.140625" style="172" customWidth="1"/>
    <col min="12801" max="12801" width="0" style="172" hidden="1" customWidth="1"/>
    <col min="12802" max="12802" width="26.140625" style="172" customWidth="1"/>
    <col min="12803" max="12803" width="21.7109375" style="172" bestFit="1" customWidth="1"/>
    <col min="12804" max="12804" width="15.42578125" style="172" customWidth="1"/>
    <col min="12805" max="12805" width="16.5703125" style="172" customWidth="1"/>
    <col min="12806" max="12806" width="21.140625" style="172" customWidth="1"/>
    <col min="12807" max="12807" width="15.42578125" style="172" customWidth="1"/>
    <col min="12808" max="12808" width="16.5703125" style="172" customWidth="1"/>
    <col min="12809" max="12809" width="21.140625" style="172" customWidth="1"/>
    <col min="12810" max="12810" width="15.42578125" style="172" customWidth="1"/>
    <col min="12811" max="12811" width="16.5703125" style="172" customWidth="1"/>
    <col min="12812" max="12812" width="23" style="172" customWidth="1"/>
    <col min="12813" max="12817" width="16.5703125" style="172" customWidth="1"/>
    <col min="12818" max="12818" width="21" style="172" bestFit="1" customWidth="1"/>
    <col min="12819" max="12819" width="15.42578125" style="172" customWidth="1"/>
    <col min="12820" max="12820" width="16.5703125" style="172" customWidth="1"/>
    <col min="12821" max="12821" width="11.42578125" style="172"/>
    <col min="12822" max="12822" width="11.7109375" style="172" bestFit="1" customWidth="1"/>
    <col min="12823" max="12823" width="15.85546875" style="172" bestFit="1" customWidth="1"/>
    <col min="12824" max="13056" width="9.140625" style="172" customWidth="1"/>
    <col min="13057" max="13057" width="0" style="172" hidden="1" customWidth="1"/>
    <col min="13058" max="13058" width="26.140625" style="172" customWidth="1"/>
    <col min="13059" max="13059" width="21.7109375" style="172" bestFit="1" customWidth="1"/>
    <col min="13060" max="13060" width="15.42578125" style="172" customWidth="1"/>
    <col min="13061" max="13061" width="16.5703125" style="172" customWidth="1"/>
    <col min="13062" max="13062" width="21.140625" style="172" customWidth="1"/>
    <col min="13063" max="13063" width="15.42578125" style="172" customWidth="1"/>
    <col min="13064" max="13064" width="16.5703125" style="172" customWidth="1"/>
    <col min="13065" max="13065" width="21.140625" style="172" customWidth="1"/>
    <col min="13066" max="13066" width="15.42578125" style="172" customWidth="1"/>
    <col min="13067" max="13067" width="16.5703125" style="172" customWidth="1"/>
    <col min="13068" max="13068" width="23" style="172" customWidth="1"/>
    <col min="13069" max="13073" width="16.5703125" style="172" customWidth="1"/>
    <col min="13074" max="13074" width="21" style="172" bestFit="1" customWidth="1"/>
    <col min="13075" max="13075" width="15.42578125" style="172" customWidth="1"/>
    <col min="13076" max="13076" width="16.5703125" style="172" customWidth="1"/>
    <col min="13077" max="13077" width="11.42578125" style="172"/>
    <col min="13078" max="13078" width="11.7109375" style="172" bestFit="1" customWidth="1"/>
    <col min="13079" max="13079" width="15.85546875" style="172" bestFit="1" customWidth="1"/>
    <col min="13080" max="13312" width="9.140625" style="172" customWidth="1"/>
    <col min="13313" max="13313" width="0" style="172" hidden="1" customWidth="1"/>
    <col min="13314" max="13314" width="26.140625" style="172" customWidth="1"/>
    <col min="13315" max="13315" width="21.7109375" style="172" bestFit="1" customWidth="1"/>
    <col min="13316" max="13316" width="15.42578125" style="172" customWidth="1"/>
    <col min="13317" max="13317" width="16.5703125" style="172" customWidth="1"/>
    <col min="13318" max="13318" width="21.140625" style="172" customWidth="1"/>
    <col min="13319" max="13319" width="15.42578125" style="172" customWidth="1"/>
    <col min="13320" max="13320" width="16.5703125" style="172" customWidth="1"/>
    <col min="13321" max="13321" width="21.140625" style="172" customWidth="1"/>
    <col min="13322" max="13322" width="15.42578125" style="172" customWidth="1"/>
    <col min="13323" max="13323" width="16.5703125" style="172" customWidth="1"/>
    <col min="13324" max="13324" width="23" style="172" customWidth="1"/>
    <col min="13325" max="13329" width="16.5703125" style="172" customWidth="1"/>
    <col min="13330" max="13330" width="21" style="172" bestFit="1" customWidth="1"/>
    <col min="13331" max="13331" width="15.42578125" style="172" customWidth="1"/>
    <col min="13332" max="13332" width="16.5703125" style="172" customWidth="1"/>
    <col min="13333" max="13333" width="11.42578125" style="172"/>
    <col min="13334" max="13334" width="11.7109375" style="172" bestFit="1" customWidth="1"/>
    <col min="13335" max="13335" width="15.85546875" style="172" bestFit="1" customWidth="1"/>
    <col min="13336" max="13568" width="9.140625" style="172" customWidth="1"/>
    <col min="13569" max="13569" width="0" style="172" hidden="1" customWidth="1"/>
    <col min="13570" max="13570" width="26.140625" style="172" customWidth="1"/>
    <col min="13571" max="13571" width="21.7109375" style="172" bestFit="1" customWidth="1"/>
    <col min="13572" max="13572" width="15.42578125" style="172" customWidth="1"/>
    <col min="13573" max="13573" width="16.5703125" style="172" customWidth="1"/>
    <col min="13574" max="13574" width="21.140625" style="172" customWidth="1"/>
    <col min="13575" max="13575" width="15.42578125" style="172" customWidth="1"/>
    <col min="13576" max="13576" width="16.5703125" style="172" customWidth="1"/>
    <col min="13577" max="13577" width="21.140625" style="172" customWidth="1"/>
    <col min="13578" max="13578" width="15.42578125" style="172" customWidth="1"/>
    <col min="13579" max="13579" width="16.5703125" style="172" customWidth="1"/>
    <col min="13580" max="13580" width="23" style="172" customWidth="1"/>
    <col min="13581" max="13585" width="16.5703125" style="172" customWidth="1"/>
    <col min="13586" max="13586" width="21" style="172" bestFit="1" customWidth="1"/>
    <col min="13587" max="13587" width="15.42578125" style="172" customWidth="1"/>
    <col min="13588" max="13588" width="16.5703125" style="172" customWidth="1"/>
    <col min="13589" max="13589" width="11.42578125" style="172"/>
    <col min="13590" max="13590" width="11.7109375" style="172" bestFit="1" customWidth="1"/>
    <col min="13591" max="13591" width="15.85546875" style="172" bestFit="1" customWidth="1"/>
    <col min="13592" max="13824" width="9.140625" style="172" customWidth="1"/>
    <col min="13825" max="13825" width="0" style="172" hidden="1" customWidth="1"/>
    <col min="13826" max="13826" width="26.140625" style="172" customWidth="1"/>
    <col min="13827" max="13827" width="21.7109375" style="172" bestFit="1" customWidth="1"/>
    <col min="13828" max="13828" width="15.42578125" style="172" customWidth="1"/>
    <col min="13829" max="13829" width="16.5703125" style="172" customWidth="1"/>
    <col min="13830" max="13830" width="21.140625" style="172" customWidth="1"/>
    <col min="13831" max="13831" width="15.42578125" style="172" customWidth="1"/>
    <col min="13832" max="13832" width="16.5703125" style="172" customWidth="1"/>
    <col min="13833" max="13833" width="21.140625" style="172" customWidth="1"/>
    <col min="13834" max="13834" width="15.42578125" style="172" customWidth="1"/>
    <col min="13835" max="13835" width="16.5703125" style="172" customWidth="1"/>
    <col min="13836" max="13836" width="23" style="172" customWidth="1"/>
    <col min="13837" max="13841" width="16.5703125" style="172" customWidth="1"/>
    <col min="13842" max="13842" width="21" style="172" bestFit="1" customWidth="1"/>
    <col min="13843" max="13843" width="15.42578125" style="172" customWidth="1"/>
    <col min="13844" max="13844" width="16.5703125" style="172" customWidth="1"/>
    <col min="13845" max="13845" width="11.42578125" style="172"/>
    <col min="13846" max="13846" width="11.7109375" style="172" bestFit="1" customWidth="1"/>
    <col min="13847" max="13847" width="15.85546875" style="172" bestFit="1" customWidth="1"/>
    <col min="13848" max="14080" width="9.140625" style="172" customWidth="1"/>
    <col min="14081" max="14081" width="0" style="172" hidden="1" customWidth="1"/>
    <col min="14082" max="14082" width="26.140625" style="172" customWidth="1"/>
    <col min="14083" max="14083" width="21.7109375" style="172" bestFit="1" customWidth="1"/>
    <col min="14084" max="14084" width="15.42578125" style="172" customWidth="1"/>
    <col min="14085" max="14085" width="16.5703125" style="172" customWidth="1"/>
    <col min="14086" max="14086" width="21.140625" style="172" customWidth="1"/>
    <col min="14087" max="14087" width="15.42578125" style="172" customWidth="1"/>
    <col min="14088" max="14088" width="16.5703125" style="172" customWidth="1"/>
    <col min="14089" max="14089" width="21.140625" style="172" customWidth="1"/>
    <col min="14090" max="14090" width="15.42578125" style="172" customWidth="1"/>
    <col min="14091" max="14091" width="16.5703125" style="172" customWidth="1"/>
    <col min="14092" max="14092" width="23" style="172" customWidth="1"/>
    <col min="14093" max="14097" width="16.5703125" style="172" customWidth="1"/>
    <col min="14098" max="14098" width="21" style="172" bestFit="1" customWidth="1"/>
    <col min="14099" max="14099" width="15.42578125" style="172" customWidth="1"/>
    <col min="14100" max="14100" width="16.5703125" style="172" customWidth="1"/>
    <col min="14101" max="14101" width="11.42578125" style="172"/>
    <col min="14102" max="14102" width="11.7109375" style="172" bestFit="1" customWidth="1"/>
    <col min="14103" max="14103" width="15.85546875" style="172" bestFit="1" customWidth="1"/>
    <col min="14104" max="14336" width="9.140625" style="172" customWidth="1"/>
    <col min="14337" max="14337" width="0" style="172" hidden="1" customWidth="1"/>
    <col min="14338" max="14338" width="26.140625" style="172" customWidth="1"/>
    <col min="14339" max="14339" width="21.7109375" style="172" bestFit="1" customWidth="1"/>
    <col min="14340" max="14340" width="15.42578125" style="172" customWidth="1"/>
    <col min="14341" max="14341" width="16.5703125" style="172" customWidth="1"/>
    <col min="14342" max="14342" width="21.140625" style="172" customWidth="1"/>
    <col min="14343" max="14343" width="15.42578125" style="172" customWidth="1"/>
    <col min="14344" max="14344" width="16.5703125" style="172" customWidth="1"/>
    <col min="14345" max="14345" width="21.140625" style="172" customWidth="1"/>
    <col min="14346" max="14346" width="15.42578125" style="172" customWidth="1"/>
    <col min="14347" max="14347" width="16.5703125" style="172" customWidth="1"/>
    <col min="14348" max="14348" width="23" style="172" customWidth="1"/>
    <col min="14349" max="14353" width="16.5703125" style="172" customWidth="1"/>
    <col min="14354" max="14354" width="21" style="172" bestFit="1" customWidth="1"/>
    <col min="14355" max="14355" width="15.42578125" style="172" customWidth="1"/>
    <col min="14356" max="14356" width="16.5703125" style="172" customWidth="1"/>
    <col min="14357" max="14357" width="11.42578125" style="172"/>
    <col min="14358" max="14358" width="11.7109375" style="172" bestFit="1" customWidth="1"/>
    <col min="14359" max="14359" width="15.85546875" style="172" bestFit="1" customWidth="1"/>
    <col min="14360" max="14592" width="9.140625" style="172" customWidth="1"/>
    <col min="14593" max="14593" width="0" style="172" hidden="1" customWidth="1"/>
    <col min="14594" max="14594" width="26.140625" style="172" customWidth="1"/>
    <col min="14595" max="14595" width="21.7109375" style="172" bestFit="1" customWidth="1"/>
    <col min="14596" max="14596" width="15.42578125" style="172" customWidth="1"/>
    <col min="14597" max="14597" width="16.5703125" style="172" customWidth="1"/>
    <col min="14598" max="14598" width="21.140625" style="172" customWidth="1"/>
    <col min="14599" max="14599" width="15.42578125" style="172" customWidth="1"/>
    <col min="14600" max="14600" width="16.5703125" style="172" customWidth="1"/>
    <col min="14601" max="14601" width="21.140625" style="172" customWidth="1"/>
    <col min="14602" max="14602" width="15.42578125" style="172" customWidth="1"/>
    <col min="14603" max="14603" width="16.5703125" style="172" customWidth="1"/>
    <col min="14604" max="14604" width="23" style="172" customWidth="1"/>
    <col min="14605" max="14609" width="16.5703125" style="172" customWidth="1"/>
    <col min="14610" max="14610" width="21" style="172" bestFit="1" customWidth="1"/>
    <col min="14611" max="14611" width="15.42578125" style="172" customWidth="1"/>
    <col min="14612" max="14612" width="16.5703125" style="172" customWidth="1"/>
    <col min="14613" max="14613" width="11.42578125" style="172"/>
    <col min="14614" max="14614" width="11.7109375" style="172" bestFit="1" customWidth="1"/>
    <col min="14615" max="14615" width="15.85546875" style="172" bestFit="1" customWidth="1"/>
    <col min="14616" max="14848" width="9.140625" style="172" customWidth="1"/>
    <col min="14849" max="14849" width="0" style="172" hidden="1" customWidth="1"/>
    <col min="14850" max="14850" width="26.140625" style="172" customWidth="1"/>
    <col min="14851" max="14851" width="21.7109375" style="172" bestFit="1" customWidth="1"/>
    <col min="14852" max="14852" width="15.42578125" style="172" customWidth="1"/>
    <col min="14853" max="14853" width="16.5703125" style="172" customWidth="1"/>
    <col min="14854" max="14854" width="21.140625" style="172" customWidth="1"/>
    <col min="14855" max="14855" width="15.42578125" style="172" customWidth="1"/>
    <col min="14856" max="14856" width="16.5703125" style="172" customWidth="1"/>
    <col min="14857" max="14857" width="21.140625" style="172" customWidth="1"/>
    <col min="14858" max="14858" width="15.42578125" style="172" customWidth="1"/>
    <col min="14859" max="14859" width="16.5703125" style="172" customWidth="1"/>
    <col min="14860" max="14860" width="23" style="172" customWidth="1"/>
    <col min="14861" max="14865" width="16.5703125" style="172" customWidth="1"/>
    <col min="14866" max="14866" width="21" style="172" bestFit="1" customWidth="1"/>
    <col min="14867" max="14867" width="15.42578125" style="172" customWidth="1"/>
    <col min="14868" max="14868" width="16.5703125" style="172" customWidth="1"/>
    <col min="14869" max="14869" width="11.42578125" style="172"/>
    <col min="14870" max="14870" width="11.7109375" style="172" bestFit="1" customWidth="1"/>
    <col min="14871" max="14871" width="15.85546875" style="172" bestFit="1" customWidth="1"/>
    <col min="14872" max="15104" width="9.140625" style="172" customWidth="1"/>
    <col min="15105" max="15105" width="0" style="172" hidden="1" customWidth="1"/>
    <col min="15106" max="15106" width="26.140625" style="172" customWidth="1"/>
    <col min="15107" max="15107" width="21.7109375" style="172" bestFit="1" customWidth="1"/>
    <col min="15108" max="15108" width="15.42578125" style="172" customWidth="1"/>
    <col min="15109" max="15109" width="16.5703125" style="172" customWidth="1"/>
    <col min="15110" max="15110" width="21.140625" style="172" customWidth="1"/>
    <col min="15111" max="15111" width="15.42578125" style="172" customWidth="1"/>
    <col min="15112" max="15112" width="16.5703125" style="172" customWidth="1"/>
    <col min="15113" max="15113" width="21.140625" style="172" customWidth="1"/>
    <col min="15114" max="15114" width="15.42578125" style="172" customWidth="1"/>
    <col min="15115" max="15115" width="16.5703125" style="172" customWidth="1"/>
    <col min="15116" max="15116" width="23" style="172" customWidth="1"/>
    <col min="15117" max="15121" width="16.5703125" style="172" customWidth="1"/>
    <col min="15122" max="15122" width="21" style="172" bestFit="1" customWidth="1"/>
    <col min="15123" max="15123" width="15.42578125" style="172" customWidth="1"/>
    <col min="15124" max="15124" width="16.5703125" style="172" customWidth="1"/>
    <col min="15125" max="15125" width="11.42578125" style="172"/>
    <col min="15126" max="15126" width="11.7109375" style="172" bestFit="1" customWidth="1"/>
    <col min="15127" max="15127" width="15.85546875" style="172" bestFit="1" customWidth="1"/>
    <col min="15128" max="15360" width="9.140625" style="172" customWidth="1"/>
    <col min="15361" max="15361" width="0" style="172" hidden="1" customWidth="1"/>
    <col min="15362" max="15362" width="26.140625" style="172" customWidth="1"/>
    <col min="15363" max="15363" width="21.7109375" style="172" bestFit="1" customWidth="1"/>
    <col min="15364" max="15364" width="15.42578125" style="172" customWidth="1"/>
    <col min="15365" max="15365" width="16.5703125" style="172" customWidth="1"/>
    <col min="15366" max="15366" width="21.140625" style="172" customWidth="1"/>
    <col min="15367" max="15367" width="15.42578125" style="172" customWidth="1"/>
    <col min="15368" max="15368" width="16.5703125" style="172" customWidth="1"/>
    <col min="15369" max="15369" width="21.140625" style="172" customWidth="1"/>
    <col min="15370" max="15370" width="15.42578125" style="172" customWidth="1"/>
    <col min="15371" max="15371" width="16.5703125" style="172" customWidth="1"/>
    <col min="15372" max="15372" width="23" style="172" customWidth="1"/>
    <col min="15373" max="15377" width="16.5703125" style="172" customWidth="1"/>
    <col min="15378" max="15378" width="21" style="172" bestFit="1" customWidth="1"/>
    <col min="15379" max="15379" width="15.42578125" style="172" customWidth="1"/>
    <col min="15380" max="15380" width="16.5703125" style="172" customWidth="1"/>
    <col min="15381" max="15381" width="11.42578125" style="172"/>
    <col min="15382" max="15382" width="11.7109375" style="172" bestFit="1" customWidth="1"/>
    <col min="15383" max="15383" width="15.85546875" style="172" bestFit="1" customWidth="1"/>
    <col min="15384" max="15616" width="9.140625" style="172" customWidth="1"/>
    <col min="15617" max="15617" width="0" style="172" hidden="1" customWidth="1"/>
    <col min="15618" max="15618" width="26.140625" style="172" customWidth="1"/>
    <col min="15619" max="15619" width="21.7109375" style="172" bestFit="1" customWidth="1"/>
    <col min="15620" max="15620" width="15.42578125" style="172" customWidth="1"/>
    <col min="15621" max="15621" width="16.5703125" style="172" customWidth="1"/>
    <col min="15622" max="15622" width="21.140625" style="172" customWidth="1"/>
    <col min="15623" max="15623" width="15.42578125" style="172" customWidth="1"/>
    <col min="15624" max="15624" width="16.5703125" style="172" customWidth="1"/>
    <col min="15625" max="15625" width="21.140625" style="172" customWidth="1"/>
    <col min="15626" max="15626" width="15.42578125" style="172" customWidth="1"/>
    <col min="15627" max="15627" width="16.5703125" style="172" customWidth="1"/>
    <col min="15628" max="15628" width="23" style="172" customWidth="1"/>
    <col min="15629" max="15633" width="16.5703125" style="172" customWidth="1"/>
    <col min="15634" max="15634" width="21" style="172" bestFit="1" customWidth="1"/>
    <col min="15635" max="15635" width="15.42578125" style="172" customWidth="1"/>
    <col min="15636" max="15636" width="16.5703125" style="172" customWidth="1"/>
    <col min="15637" max="15637" width="11.42578125" style="172"/>
    <col min="15638" max="15638" width="11.7109375" style="172" bestFit="1" customWidth="1"/>
    <col min="15639" max="15639" width="15.85546875" style="172" bestFit="1" customWidth="1"/>
    <col min="15640" max="15872" width="9.140625" style="172" customWidth="1"/>
    <col min="15873" max="15873" width="0" style="172" hidden="1" customWidth="1"/>
    <col min="15874" max="15874" width="26.140625" style="172" customWidth="1"/>
    <col min="15875" max="15875" width="21.7109375" style="172" bestFit="1" customWidth="1"/>
    <col min="15876" max="15876" width="15.42578125" style="172" customWidth="1"/>
    <col min="15877" max="15877" width="16.5703125" style="172" customWidth="1"/>
    <col min="15878" max="15878" width="21.140625" style="172" customWidth="1"/>
    <col min="15879" max="15879" width="15.42578125" style="172" customWidth="1"/>
    <col min="15880" max="15880" width="16.5703125" style="172" customWidth="1"/>
    <col min="15881" max="15881" width="21.140625" style="172" customWidth="1"/>
    <col min="15882" max="15882" width="15.42578125" style="172" customWidth="1"/>
    <col min="15883" max="15883" width="16.5703125" style="172" customWidth="1"/>
    <col min="15884" max="15884" width="23" style="172" customWidth="1"/>
    <col min="15885" max="15889" width="16.5703125" style="172" customWidth="1"/>
    <col min="15890" max="15890" width="21" style="172" bestFit="1" customWidth="1"/>
    <col min="15891" max="15891" width="15.42578125" style="172" customWidth="1"/>
    <col min="15892" max="15892" width="16.5703125" style="172" customWidth="1"/>
    <col min="15893" max="15893" width="11.42578125" style="172"/>
    <col min="15894" max="15894" width="11.7109375" style="172" bestFit="1" customWidth="1"/>
    <col min="15895" max="15895" width="15.85546875" style="172" bestFit="1" customWidth="1"/>
    <col min="15896" max="16128" width="9.140625" style="172" customWidth="1"/>
    <col min="16129" max="16129" width="0" style="172" hidden="1" customWidth="1"/>
    <col min="16130" max="16130" width="26.140625" style="172" customWidth="1"/>
    <col min="16131" max="16131" width="21.7109375" style="172" bestFit="1" customWidth="1"/>
    <col min="16132" max="16132" width="15.42578125" style="172" customWidth="1"/>
    <col min="16133" max="16133" width="16.5703125" style="172" customWidth="1"/>
    <col min="16134" max="16134" width="21.140625" style="172" customWidth="1"/>
    <col min="16135" max="16135" width="15.42578125" style="172" customWidth="1"/>
    <col min="16136" max="16136" width="16.5703125" style="172" customWidth="1"/>
    <col min="16137" max="16137" width="21.140625" style="172" customWidth="1"/>
    <col min="16138" max="16138" width="15.42578125" style="172" customWidth="1"/>
    <col min="16139" max="16139" width="16.5703125" style="172" customWidth="1"/>
    <col min="16140" max="16140" width="23" style="172" customWidth="1"/>
    <col min="16141" max="16145" width="16.5703125" style="172" customWidth="1"/>
    <col min="16146" max="16146" width="21" style="172" bestFit="1" customWidth="1"/>
    <col min="16147" max="16147" width="15.42578125" style="172" customWidth="1"/>
    <col min="16148" max="16148" width="16.5703125" style="172" customWidth="1"/>
    <col min="16149" max="16149" width="11.42578125" style="172"/>
    <col min="16150" max="16150" width="11.7109375" style="172" bestFit="1" customWidth="1"/>
    <col min="16151" max="16151" width="15.85546875" style="172" bestFit="1" customWidth="1"/>
    <col min="16152" max="16384" width="9.140625" style="172" customWidth="1"/>
  </cols>
  <sheetData>
    <row r="1" spans="1:22" s="484" customFormat="1" ht="33" customHeight="1" x14ac:dyDescent="0.5">
      <c r="A1" s="467"/>
      <c r="B1" s="820" t="s">
        <v>994</v>
      </c>
      <c r="C1" s="820"/>
      <c r="D1" s="820"/>
      <c r="E1" s="820"/>
      <c r="F1" s="820"/>
      <c r="G1" s="820"/>
      <c r="H1" s="820"/>
      <c r="I1" s="820"/>
      <c r="J1" s="820"/>
      <c r="K1" s="820"/>
      <c r="L1" s="820"/>
      <c r="M1" s="820"/>
      <c r="N1" s="820"/>
      <c r="O1" s="820"/>
      <c r="P1" s="820"/>
      <c r="Q1" s="820"/>
      <c r="R1" s="820"/>
      <c r="S1" s="820"/>
      <c r="T1" s="820"/>
      <c r="V1" s="638" t="s">
        <v>1025</v>
      </c>
    </row>
    <row r="2" spans="1:22" s="485" customFormat="1" ht="26.25" x14ac:dyDescent="0.4">
      <c r="A2" s="467"/>
      <c r="B2" s="821" t="s">
        <v>1018</v>
      </c>
      <c r="C2" s="821"/>
      <c r="D2" s="821"/>
      <c r="E2" s="821"/>
      <c r="F2" s="821"/>
      <c r="G2" s="821"/>
      <c r="H2" s="821"/>
      <c r="I2" s="821"/>
      <c r="J2" s="821"/>
      <c r="K2" s="821"/>
      <c r="L2" s="821"/>
      <c r="M2" s="821"/>
      <c r="N2" s="821"/>
      <c r="O2" s="821"/>
      <c r="P2" s="821"/>
      <c r="Q2" s="821"/>
      <c r="R2" s="821"/>
      <c r="S2" s="821"/>
      <c r="T2" s="821"/>
    </row>
    <row r="3" spans="1:22" s="486" customFormat="1" ht="26.25" x14ac:dyDescent="0.25">
      <c r="A3" s="467"/>
      <c r="B3" s="822" t="s">
        <v>3</v>
      </c>
      <c r="C3" s="822"/>
      <c r="D3" s="822"/>
      <c r="E3" s="822"/>
      <c r="F3" s="822"/>
      <c r="G3" s="822"/>
      <c r="H3" s="822"/>
      <c r="I3" s="822"/>
      <c r="J3" s="822"/>
      <c r="K3" s="822"/>
      <c r="L3" s="822"/>
      <c r="M3" s="822"/>
      <c r="N3" s="822"/>
      <c r="O3" s="822"/>
      <c r="P3" s="822"/>
      <c r="Q3" s="822"/>
      <c r="R3" s="822"/>
      <c r="S3" s="822"/>
      <c r="T3" s="822"/>
    </row>
    <row r="4" spans="1:22" s="487" customFormat="1" ht="15" customHeight="1" x14ac:dyDescent="0.15">
      <c r="A4" s="467"/>
      <c r="B4" s="467"/>
      <c r="C4" s="467"/>
      <c r="D4" s="467"/>
      <c r="E4" s="467"/>
      <c r="F4" s="467"/>
      <c r="G4" s="467"/>
      <c r="H4" s="467"/>
      <c r="I4" s="467"/>
      <c r="J4" s="467"/>
      <c r="K4" s="467"/>
      <c r="L4" s="467"/>
      <c r="M4" s="467"/>
      <c r="N4" s="467"/>
      <c r="O4" s="467"/>
      <c r="P4" s="467"/>
      <c r="Q4" s="467"/>
      <c r="R4" s="467"/>
      <c r="S4" s="467"/>
      <c r="T4" s="467"/>
    </row>
    <row r="5" spans="1:22" s="490" customFormat="1" ht="15" customHeight="1" x14ac:dyDescent="0.25">
      <c r="A5" s="488"/>
      <c r="B5" s="489"/>
      <c r="C5" s="823" t="str">
        <f>"DIC-20"</f>
        <v>DIC-20</v>
      </c>
      <c r="D5" s="823"/>
      <c r="E5" s="823"/>
      <c r="F5" s="823" t="str">
        <f>"DIC-21"</f>
        <v>DIC-21</v>
      </c>
      <c r="G5" s="823"/>
      <c r="H5" s="823"/>
      <c r="I5" s="823" t="str">
        <f>"DIC-22"</f>
        <v>DIC-22</v>
      </c>
      <c r="J5" s="823"/>
      <c r="K5" s="823"/>
      <c r="L5" s="823" t="str">
        <f>UPPER("dic-23")</f>
        <v>DIC-23</v>
      </c>
      <c r="M5" s="823"/>
      <c r="N5" s="823"/>
      <c r="O5" s="823" t="str">
        <f>+'[2]9648'!O5:Q5</f>
        <v>DIC-24</v>
      </c>
      <c r="P5" s="823"/>
      <c r="Q5" s="823"/>
      <c r="R5" s="823" t="str">
        <f>+'[2]9648'!R5:T5</f>
        <v>MAY-25</v>
      </c>
      <c r="S5" s="823"/>
      <c r="T5" s="823"/>
    </row>
    <row r="6" spans="1:22" s="494" customFormat="1" ht="25.5" customHeight="1" x14ac:dyDescent="0.2">
      <c r="A6" s="467"/>
      <c r="B6" s="491"/>
      <c r="C6" s="489" t="s">
        <v>1019</v>
      </c>
      <c r="D6" s="492" t="s">
        <v>954</v>
      </c>
      <c r="E6" s="493" t="s">
        <v>955</v>
      </c>
      <c r="F6" s="493" t="s">
        <v>1019</v>
      </c>
      <c r="G6" s="492" t="s">
        <v>954</v>
      </c>
      <c r="H6" s="493" t="s">
        <v>955</v>
      </c>
      <c r="I6" s="493" t="s">
        <v>1019</v>
      </c>
      <c r="J6" s="492" t="s">
        <v>954</v>
      </c>
      <c r="K6" s="493" t="s">
        <v>955</v>
      </c>
      <c r="L6" s="493" t="s">
        <v>1019</v>
      </c>
      <c r="M6" s="492" t="s">
        <v>954</v>
      </c>
      <c r="N6" s="493" t="s">
        <v>955</v>
      </c>
      <c r="O6" s="493" t="s">
        <v>1019</v>
      </c>
      <c r="P6" s="492" t="s">
        <v>954</v>
      </c>
      <c r="Q6" s="493" t="s">
        <v>955</v>
      </c>
      <c r="R6" s="493" t="s">
        <v>1019</v>
      </c>
      <c r="S6" s="492" t="s">
        <v>954</v>
      </c>
      <c r="T6" s="493" t="s">
        <v>955</v>
      </c>
    </row>
    <row r="7" spans="1:22" s="487" customFormat="1" ht="15" customHeight="1" x14ac:dyDescent="0.15">
      <c r="A7" s="467"/>
      <c r="B7" s="488"/>
      <c r="C7" s="488"/>
      <c r="D7" s="488"/>
      <c r="E7" s="488"/>
      <c r="F7" s="467"/>
      <c r="G7" s="467"/>
      <c r="H7" s="467"/>
      <c r="I7" s="467"/>
      <c r="J7" s="467"/>
      <c r="K7" s="467"/>
      <c r="L7" s="467"/>
      <c r="M7" s="467"/>
      <c r="N7" s="467"/>
      <c r="O7" s="467"/>
      <c r="P7" s="467"/>
      <c r="Q7" s="467"/>
      <c r="R7" s="467"/>
      <c r="S7" s="467"/>
      <c r="T7" s="467"/>
    </row>
    <row r="8" spans="1:22" s="497" customFormat="1" ht="15" customHeight="1" x14ac:dyDescent="0.25">
      <c r="A8" s="467"/>
      <c r="B8" s="495" t="s">
        <v>0</v>
      </c>
      <c r="C8" s="495"/>
      <c r="D8" s="495"/>
      <c r="E8" s="495"/>
      <c r="F8" s="496"/>
      <c r="G8" s="496"/>
      <c r="H8" s="496"/>
      <c r="I8" s="496"/>
      <c r="J8" s="496"/>
      <c r="K8" s="496"/>
      <c r="L8" s="496"/>
      <c r="M8" s="496"/>
      <c r="N8" s="496"/>
      <c r="O8" s="496"/>
      <c r="P8" s="496"/>
      <c r="Q8" s="496"/>
      <c r="R8" s="496"/>
      <c r="S8" s="496"/>
      <c r="T8" s="496"/>
    </row>
    <row r="9" spans="1:22" s="500" customFormat="1" ht="15" customHeight="1" x14ac:dyDescent="0.2">
      <c r="A9" s="467" t="s">
        <v>1020</v>
      </c>
      <c r="B9" s="467" t="s">
        <v>317</v>
      </c>
      <c r="C9" s="498">
        <v>2955995</v>
      </c>
      <c r="D9" s="499">
        <v>0.18110000000000001</v>
      </c>
      <c r="E9" s="498">
        <v>2</v>
      </c>
      <c r="F9" s="498">
        <v>2294984.9506199998</v>
      </c>
      <c r="G9" s="499">
        <v>0.14535333994872021</v>
      </c>
      <c r="H9" s="498">
        <v>3</v>
      </c>
      <c r="I9" s="498">
        <v>2420343.7037199996</v>
      </c>
      <c r="J9" s="499">
        <v>0.1420547836206805</v>
      </c>
      <c r="K9" s="498">
        <v>3</v>
      </c>
      <c r="L9" s="498">
        <v>2637949.07339</v>
      </c>
      <c r="M9" s="499">
        <v>0.16930709895599294</v>
      </c>
      <c r="N9" s="498">
        <v>2</v>
      </c>
      <c r="O9" s="498">
        <v>2421856.4594899998</v>
      </c>
      <c r="P9" s="499">
        <v>0.14122332825755532</v>
      </c>
      <c r="Q9" s="498">
        <v>2</v>
      </c>
      <c r="R9" s="498">
        <f>VLOOKUP($B9,[2]Sheet2!$K$11:$M$30,2,FALSE)</f>
        <v>2220400.1494100001</v>
      </c>
      <c r="S9" s="499">
        <f>R9/$R$43</f>
        <v>0.13096313008197352</v>
      </c>
      <c r="T9" s="498">
        <f>VLOOKUP($B9,[2]Sheet2!$K$11:$M$30,3,FALSE)</f>
        <v>2</v>
      </c>
      <c r="V9" s="498"/>
    </row>
    <row r="10" spans="1:22" s="500" customFormat="1" ht="15" customHeight="1" x14ac:dyDescent="0.2">
      <c r="A10" s="467" t="s">
        <v>1020</v>
      </c>
      <c r="B10" s="467" t="s">
        <v>318</v>
      </c>
      <c r="C10" s="498">
        <v>824850</v>
      </c>
      <c r="D10" s="499">
        <v>5.0500000000000003E-2</v>
      </c>
      <c r="E10" s="498">
        <v>5</v>
      </c>
      <c r="F10" s="498">
        <v>808695.75572000002</v>
      </c>
      <c r="G10" s="499">
        <v>5.1218910635775911E-2</v>
      </c>
      <c r="H10" s="498">
        <v>5</v>
      </c>
      <c r="I10" s="498">
        <v>892157.75495000009</v>
      </c>
      <c r="J10" s="499">
        <v>5.2362512249870062E-2</v>
      </c>
      <c r="K10" s="498">
        <v>5</v>
      </c>
      <c r="L10" s="498">
        <v>1030468.3020499999</v>
      </c>
      <c r="M10" s="499">
        <v>6.6136833552282906E-2</v>
      </c>
      <c r="N10" s="498">
        <v>5</v>
      </c>
      <c r="O10" s="498">
        <v>1894760.2370200001</v>
      </c>
      <c r="P10" s="499">
        <v>0.11048728584781087</v>
      </c>
      <c r="Q10" s="498">
        <v>3</v>
      </c>
      <c r="R10" s="498">
        <f>VLOOKUP($B10,[2]Sheet2!$K$11:$M$30,2,FALSE)</f>
        <v>1892604.2352800001</v>
      </c>
      <c r="S10" s="499">
        <f t="shared" ref="S10:S22" si="0">R10/$R$43</f>
        <v>0.11162914699160413</v>
      </c>
      <c r="T10" s="498">
        <f>VLOOKUP($B10,[2]Sheet2!$K$11:$M$30,3,FALSE)</f>
        <v>3</v>
      </c>
      <c r="V10" s="498"/>
    </row>
    <row r="11" spans="1:22" s="500" customFormat="1" ht="15" customHeight="1" x14ac:dyDescent="0.2">
      <c r="A11" s="467" t="s">
        <v>1020</v>
      </c>
      <c r="B11" s="467" t="s">
        <v>319</v>
      </c>
      <c r="C11" s="498">
        <v>2018812</v>
      </c>
      <c r="D11" s="499">
        <v>0.1237</v>
      </c>
      <c r="E11" s="498">
        <v>4</v>
      </c>
      <c r="F11" s="498">
        <v>1778459.1049200001</v>
      </c>
      <c r="G11" s="499">
        <v>0.11263907015708195</v>
      </c>
      <c r="H11" s="498">
        <v>4</v>
      </c>
      <c r="I11" s="498">
        <v>2062948.76449</v>
      </c>
      <c r="J11" s="499">
        <v>0.1210785641352362</v>
      </c>
      <c r="K11" s="498">
        <v>4</v>
      </c>
      <c r="L11" s="498">
        <v>1509292.6690100001</v>
      </c>
      <c r="M11" s="499">
        <v>9.6868421700517071E-2</v>
      </c>
      <c r="N11" s="498">
        <v>4</v>
      </c>
      <c r="O11" s="498">
        <v>1631793.9617600001</v>
      </c>
      <c r="P11" s="499">
        <v>9.5153192670575246E-2</v>
      </c>
      <c r="Q11" s="498">
        <v>4</v>
      </c>
      <c r="R11" s="498">
        <f>VLOOKUP($B11,[2]Sheet2!$K$11:$M$30,2,FALSE)</f>
        <v>1720818.4995399998</v>
      </c>
      <c r="S11" s="499">
        <f t="shared" si="0"/>
        <v>0.10149692030177833</v>
      </c>
      <c r="T11" s="498">
        <f>VLOOKUP($B11,[2]Sheet2!$K$11:$M$30,3,FALSE)</f>
        <v>4</v>
      </c>
      <c r="V11" s="498"/>
    </row>
    <row r="12" spans="1:22" s="500" customFormat="1" ht="15" customHeight="1" x14ac:dyDescent="0.2">
      <c r="A12" s="467" t="s">
        <v>1020</v>
      </c>
      <c r="B12" s="467" t="s">
        <v>320</v>
      </c>
      <c r="C12" s="498">
        <v>5624757</v>
      </c>
      <c r="D12" s="499">
        <v>0.34449999999999997</v>
      </c>
      <c r="E12" s="498">
        <v>1</v>
      </c>
      <c r="F12" s="498">
        <v>5409835.8529099999</v>
      </c>
      <c r="G12" s="499">
        <v>0.342633057172061</v>
      </c>
      <c r="H12" s="498">
        <v>1</v>
      </c>
      <c r="I12" s="498">
        <v>6135911.4183599995</v>
      </c>
      <c r="J12" s="499">
        <v>0.36012883935083817</v>
      </c>
      <c r="K12" s="498">
        <v>1</v>
      </c>
      <c r="L12" s="498">
        <v>5859416.1399799995</v>
      </c>
      <c r="M12" s="499">
        <v>0.37606516298704551</v>
      </c>
      <c r="N12" s="498">
        <v>1</v>
      </c>
      <c r="O12" s="498">
        <v>6931148.9602799984</v>
      </c>
      <c r="P12" s="499">
        <v>0.40416925659820557</v>
      </c>
      <c r="Q12" s="498">
        <v>1</v>
      </c>
      <c r="R12" s="498">
        <f>VLOOKUP($B12,[2]Sheet2!$K$11:$M$30,2,FALSE)</f>
        <v>7032686.1667999979</v>
      </c>
      <c r="S12" s="499">
        <f t="shared" si="0"/>
        <v>0.41480027531661623</v>
      </c>
      <c r="T12" s="498">
        <f>VLOOKUP($B12,[2]Sheet2!$K$11:$M$30,3,FALSE)</f>
        <v>1</v>
      </c>
      <c r="V12" s="498"/>
    </row>
    <row r="13" spans="1:22" s="500" customFormat="1" ht="15" customHeight="1" x14ac:dyDescent="0.2">
      <c r="A13" s="467" t="s">
        <v>1020</v>
      </c>
      <c r="B13" s="467" t="s">
        <v>321</v>
      </c>
      <c r="C13" s="498">
        <v>2832813</v>
      </c>
      <c r="D13" s="499">
        <v>0.17349999999999999</v>
      </c>
      <c r="E13" s="498">
        <v>3</v>
      </c>
      <c r="F13" s="498">
        <v>3100260.53449</v>
      </c>
      <c r="G13" s="499">
        <v>0.19635563330277417</v>
      </c>
      <c r="H13" s="498">
        <v>2</v>
      </c>
      <c r="I13" s="498">
        <v>2786936.6253200001</v>
      </c>
      <c r="J13" s="499">
        <v>0.16357085097703214</v>
      </c>
      <c r="K13" s="498">
        <v>2</v>
      </c>
      <c r="L13" s="498">
        <v>2072460.6982200001</v>
      </c>
      <c r="M13" s="499">
        <v>0.13301329887503277</v>
      </c>
      <c r="N13" s="498">
        <v>3</v>
      </c>
      <c r="O13" s="498">
        <v>1522047.64591</v>
      </c>
      <c r="P13" s="499">
        <v>8.8753663942268329E-2</v>
      </c>
      <c r="Q13" s="498">
        <v>5</v>
      </c>
      <c r="R13" s="498">
        <f>VLOOKUP($B13,[2]Sheet2!$K$11:$M$30,2,FALSE)</f>
        <v>1107395.01828</v>
      </c>
      <c r="S13" s="499">
        <f t="shared" si="0"/>
        <v>6.531611784914966E-2</v>
      </c>
      <c r="T13" s="498">
        <f>VLOOKUP($B13,[2]Sheet2!$K$11:$M$30,3,FALSE)</f>
        <v>5</v>
      </c>
      <c r="V13" s="498"/>
    </row>
    <row r="14" spans="1:22" s="500" customFormat="1" ht="15" customHeight="1" x14ac:dyDescent="0.2">
      <c r="A14" s="467" t="s">
        <v>1020</v>
      </c>
      <c r="B14" s="467" t="s">
        <v>322</v>
      </c>
      <c r="C14" s="498">
        <v>269632</v>
      </c>
      <c r="D14" s="499">
        <v>1.6500000000000001E-2</v>
      </c>
      <c r="E14" s="498">
        <v>9</v>
      </c>
      <c r="F14" s="498">
        <v>335408.88043999998</v>
      </c>
      <c r="G14" s="499">
        <v>2.1243189855011554E-2</v>
      </c>
      <c r="H14" s="498">
        <v>9</v>
      </c>
      <c r="I14" s="498">
        <v>346682.42413999996</v>
      </c>
      <c r="J14" s="499">
        <v>2.034748067830534E-2</v>
      </c>
      <c r="K14" s="498">
        <v>9</v>
      </c>
      <c r="L14" s="498">
        <v>341420.74091000005</v>
      </c>
      <c r="M14" s="499">
        <v>2.1912839694283134E-2</v>
      </c>
      <c r="N14" s="498">
        <v>9</v>
      </c>
      <c r="O14" s="498">
        <v>413655.5442</v>
      </c>
      <c r="P14" s="499">
        <v>2.4121087967540422E-2</v>
      </c>
      <c r="Q14" s="498">
        <v>8</v>
      </c>
      <c r="R14" s="498">
        <f>VLOOKUP($B14,[2]Sheet2!$K$11:$M$30,2,FALSE)</f>
        <v>417888.65117000003</v>
      </c>
      <c r="S14" s="499">
        <f t="shared" si="0"/>
        <v>2.4647812151111309E-2</v>
      </c>
      <c r="T14" s="498">
        <f>VLOOKUP($B14,[2]Sheet2!$K$11:$M$30,3,FALSE)</f>
        <v>8</v>
      </c>
      <c r="V14" s="498"/>
    </row>
    <row r="15" spans="1:22" s="500" customFormat="1" ht="15" customHeight="1" x14ac:dyDescent="0.2">
      <c r="A15" s="467" t="s">
        <v>1020</v>
      </c>
      <c r="B15" s="467" t="s">
        <v>323</v>
      </c>
      <c r="C15" s="498">
        <v>534954</v>
      </c>
      <c r="D15" s="499">
        <v>3.2800000000000003E-2</v>
      </c>
      <c r="E15" s="498">
        <v>6</v>
      </c>
      <c r="F15" s="498">
        <v>592495.92102999997</v>
      </c>
      <c r="G15" s="499">
        <v>3.7525850008052405E-2</v>
      </c>
      <c r="H15" s="498">
        <v>6</v>
      </c>
      <c r="I15" s="498">
        <v>805560.82851999998</v>
      </c>
      <c r="J15" s="499">
        <v>4.7279966482786408E-2</v>
      </c>
      <c r="K15" s="498">
        <v>6</v>
      </c>
      <c r="L15" s="498">
        <v>806004.75236000004</v>
      </c>
      <c r="M15" s="499">
        <v>5.17304627838963E-2</v>
      </c>
      <c r="N15" s="498">
        <v>6</v>
      </c>
      <c r="O15" s="498">
        <v>891472.47904000012</v>
      </c>
      <c r="P15" s="499">
        <v>5.1983555857209707E-2</v>
      </c>
      <c r="Q15" s="498">
        <v>6</v>
      </c>
      <c r="R15" s="498">
        <f>VLOOKUP($B15,[2]Sheet2!$K$11:$M$30,2,FALSE)</f>
        <v>976262.57593000005</v>
      </c>
      <c r="S15" s="499">
        <f t="shared" si="0"/>
        <v>5.7581694344443428E-2</v>
      </c>
      <c r="T15" s="498">
        <f>VLOOKUP($B15,[2]Sheet2!$K$11:$M$30,3,FALSE)</f>
        <v>6</v>
      </c>
      <c r="V15" s="498"/>
    </row>
    <row r="16" spans="1:22" s="500" customFormat="1" ht="15" customHeight="1" x14ac:dyDescent="0.2">
      <c r="A16" s="467" t="s">
        <v>1020</v>
      </c>
      <c r="B16" s="467" t="s">
        <v>324</v>
      </c>
      <c r="C16" s="498">
        <v>401</v>
      </c>
      <c r="D16" s="499">
        <v>0</v>
      </c>
      <c r="E16" s="498">
        <v>18</v>
      </c>
      <c r="F16" s="498">
        <v>304.08785</v>
      </c>
      <c r="G16" s="499">
        <v>1.9259466003637442E-5</v>
      </c>
      <c r="H16" s="498">
        <v>19</v>
      </c>
      <c r="I16" s="498">
        <v>27.818999999999999</v>
      </c>
      <c r="J16" s="499">
        <v>1.6327524142417756E-6</v>
      </c>
      <c r="K16" s="498">
        <v>20</v>
      </c>
      <c r="L16" s="498">
        <v>421.19416999999999</v>
      </c>
      <c r="M16" s="499">
        <v>2.7032805045108814E-5</v>
      </c>
      <c r="N16" s="498">
        <v>18</v>
      </c>
      <c r="O16" s="498">
        <v>87.208699999999993</v>
      </c>
      <c r="P16" s="499">
        <v>5.0853149528144106E-6</v>
      </c>
      <c r="Q16" s="498">
        <v>19</v>
      </c>
      <c r="R16" s="498">
        <f>VLOOKUP($B16,[2]Sheet2!$K$11:$M$30,2,FALSE)</f>
        <v>40.6554</v>
      </c>
      <c r="S16" s="499">
        <f t="shared" si="0"/>
        <v>2.3979274367052455E-6</v>
      </c>
      <c r="T16" s="498">
        <f>VLOOKUP($B16,[2]Sheet2!$K$11:$M$30,3,FALSE)</f>
        <v>19</v>
      </c>
      <c r="V16" s="172"/>
    </row>
    <row r="17" spans="1:22" s="500" customFormat="1" ht="15" customHeight="1" x14ac:dyDescent="0.2">
      <c r="A17" s="467" t="s">
        <v>1020</v>
      </c>
      <c r="B17" s="467" t="s">
        <v>325</v>
      </c>
      <c r="C17" s="498">
        <v>28633</v>
      </c>
      <c r="D17" s="499">
        <v>1.8E-3</v>
      </c>
      <c r="E17" s="498">
        <v>14</v>
      </c>
      <c r="F17" s="498">
        <v>44567.894289999997</v>
      </c>
      <c r="G17" s="499">
        <v>2.8227166752369821E-3</v>
      </c>
      <c r="H17" s="498">
        <v>13</v>
      </c>
      <c r="I17" s="498">
        <v>16156.58959</v>
      </c>
      <c r="J17" s="499">
        <v>9.4826236237772891E-4</v>
      </c>
      <c r="K17" s="498">
        <v>15</v>
      </c>
      <c r="L17" s="498">
        <v>6758.2307999999994</v>
      </c>
      <c r="M17" s="499">
        <v>4.3375228974857315E-4</v>
      </c>
      <c r="N17" s="498">
        <v>16</v>
      </c>
      <c r="O17" s="498">
        <v>10858.319100000001</v>
      </c>
      <c r="P17" s="499">
        <v>6.3317045755366516E-4</v>
      </c>
      <c r="Q17" s="498">
        <v>15</v>
      </c>
      <c r="R17" s="498">
        <f>VLOOKUP($B17,[2]Sheet2!$K$11:$M$30,2,FALSE)</f>
        <v>21633.253370000002</v>
      </c>
      <c r="S17" s="499">
        <f t="shared" si="0"/>
        <v>1.2759675664516699E-3</v>
      </c>
      <c r="T17" s="498">
        <f>VLOOKUP($B17,[2]Sheet2!$K$11:$M$30,3,FALSE)</f>
        <v>14</v>
      </c>
      <c r="V17" s="172"/>
    </row>
    <row r="18" spans="1:22" s="500" customFormat="1" ht="15" customHeight="1" x14ac:dyDescent="0.2">
      <c r="A18" s="467"/>
      <c r="B18" s="467" t="s">
        <v>326</v>
      </c>
      <c r="C18" s="498">
        <v>136082</v>
      </c>
      <c r="D18" s="499">
        <v>8.3000000000000001E-3</v>
      </c>
      <c r="E18" s="498">
        <v>11</v>
      </c>
      <c r="F18" s="498">
        <v>212207.88043000002</v>
      </c>
      <c r="G18" s="499">
        <v>1.3440229390439455E-2</v>
      </c>
      <c r="H18" s="498">
        <v>11</v>
      </c>
      <c r="I18" s="498">
        <v>322471.07654000004</v>
      </c>
      <c r="J18" s="499">
        <v>1.8926468555441587E-2</v>
      </c>
      <c r="K18" s="498">
        <v>10</v>
      </c>
      <c r="L18" s="498">
        <v>313221.12099000002</v>
      </c>
      <c r="M18" s="499">
        <v>2.0102950379709935E-2</v>
      </c>
      <c r="N18" s="498">
        <v>10</v>
      </c>
      <c r="O18" s="498">
        <v>334135.90875999996</v>
      </c>
      <c r="P18" s="499">
        <v>1.9484137856537929E-2</v>
      </c>
      <c r="Q18" s="498">
        <v>9</v>
      </c>
      <c r="R18" s="498">
        <f>VLOOKUP($B18,[2]Sheet2!$K$11:$M$30,2,FALSE)</f>
        <v>396191.37138000003</v>
      </c>
      <c r="S18" s="499">
        <f t="shared" si="0"/>
        <v>2.3368068193105454E-2</v>
      </c>
      <c r="T18" s="498">
        <f>VLOOKUP($B18,[2]Sheet2!$K$11:$M$30,3,FALSE)</f>
        <v>9</v>
      </c>
      <c r="V18" s="172"/>
    </row>
    <row r="19" spans="1:22" s="500" customFormat="1" ht="15" customHeight="1" x14ac:dyDescent="0.2">
      <c r="A19" s="467"/>
      <c r="B19" s="467" t="s">
        <v>327</v>
      </c>
      <c r="C19" s="498">
        <v>427926</v>
      </c>
      <c r="D19" s="499">
        <v>2.6200000000000001E-2</v>
      </c>
      <c r="E19" s="498">
        <v>7</v>
      </c>
      <c r="F19" s="498">
        <v>384956.83626000001</v>
      </c>
      <c r="G19" s="499">
        <v>2.4381319743019311E-2</v>
      </c>
      <c r="H19" s="498">
        <v>8</v>
      </c>
      <c r="I19" s="498">
        <v>372815.85666000005</v>
      </c>
      <c r="J19" s="499">
        <v>2.1881303786233541E-2</v>
      </c>
      <c r="K19" s="498">
        <v>8</v>
      </c>
      <c r="L19" s="498">
        <v>374142.53429000004</v>
      </c>
      <c r="M19" s="499">
        <v>2.4012968148501464E-2</v>
      </c>
      <c r="N19" s="498">
        <v>8</v>
      </c>
      <c r="O19" s="498">
        <v>296722.61628999998</v>
      </c>
      <c r="P19" s="499">
        <v>1.7302493414736716E-2</v>
      </c>
      <c r="Q19" s="498">
        <v>10</v>
      </c>
      <c r="R19" s="498">
        <f>VLOOKUP($B19,[2]Sheet2!$K$11:$M$30,2,FALSE)</f>
        <v>275605.09907</v>
      </c>
      <c r="S19" s="499">
        <f t="shared" si="0"/>
        <v>1.6255676460096822E-2</v>
      </c>
      <c r="T19" s="498">
        <f>VLOOKUP($B19,[2]Sheet2!$K$11:$M$30,3,FALSE)</f>
        <v>10</v>
      </c>
      <c r="V19" s="172"/>
    </row>
    <row r="20" spans="1:22" s="500" customFormat="1" ht="15" customHeight="1" x14ac:dyDescent="0.2">
      <c r="A20" s="467" t="s">
        <v>1020</v>
      </c>
      <c r="B20" s="467" t="s">
        <v>958</v>
      </c>
      <c r="C20" s="498">
        <v>373107</v>
      </c>
      <c r="D20" s="499">
        <v>2.29E-2</v>
      </c>
      <c r="E20" s="498">
        <v>8</v>
      </c>
      <c r="F20" s="498">
        <v>423511.22766000003</v>
      </c>
      <c r="G20" s="499">
        <v>2.6823169986161983E-2</v>
      </c>
      <c r="H20" s="498">
        <v>7</v>
      </c>
      <c r="I20" s="498">
        <v>463817.16988999996</v>
      </c>
      <c r="J20" s="499">
        <v>2.7222351770541189E-2</v>
      </c>
      <c r="K20" s="498">
        <v>7</v>
      </c>
      <c r="L20" s="498" t="s">
        <v>959</v>
      </c>
      <c r="M20" s="498" t="s">
        <v>959</v>
      </c>
      <c r="N20" s="498" t="s">
        <v>959</v>
      </c>
      <c r="O20" s="498" t="s">
        <v>959</v>
      </c>
      <c r="P20" s="498" t="s">
        <v>959</v>
      </c>
      <c r="Q20" s="498" t="s">
        <v>959</v>
      </c>
      <c r="R20" s="498" t="s">
        <v>959</v>
      </c>
      <c r="S20" s="498" t="s">
        <v>959</v>
      </c>
      <c r="T20" s="498" t="s">
        <v>959</v>
      </c>
      <c r="V20" s="172"/>
    </row>
    <row r="21" spans="1:22" s="500" customFormat="1" ht="15" customHeight="1" x14ac:dyDescent="0.2">
      <c r="A21" s="467" t="s">
        <v>1020</v>
      </c>
      <c r="B21" s="467" t="s">
        <v>328</v>
      </c>
      <c r="C21" s="498">
        <v>219758</v>
      </c>
      <c r="D21" s="499">
        <v>1.35E-2</v>
      </c>
      <c r="E21" s="498">
        <v>10</v>
      </c>
      <c r="F21" s="498">
        <v>285013.8296</v>
      </c>
      <c r="G21" s="499">
        <v>1.8051409031132663E-2</v>
      </c>
      <c r="H21" s="498">
        <v>10</v>
      </c>
      <c r="I21" s="498">
        <v>278957.12169999996</v>
      </c>
      <c r="J21" s="499">
        <v>1.6372548040030618E-2</v>
      </c>
      <c r="K21" s="498">
        <v>11</v>
      </c>
      <c r="L21" s="498">
        <v>485093.38314999995</v>
      </c>
      <c r="M21" s="499">
        <v>3.1133941990142508E-2</v>
      </c>
      <c r="N21" s="498">
        <v>7</v>
      </c>
      <c r="O21" s="498">
        <v>663251.52937</v>
      </c>
      <c r="P21" s="499">
        <v>3.8675532599182043E-2</v>
      </c>
      <c r="Q21" s="498">
        <v>7</v>
      </c>
      <c r="R21" s="498">
        <f>VLOOKUP($B21,[2]Sheet2!$K$11:$M$30,2,FALSE)</f>
        <v>763358.55607000005</v>
      </c>
      <c r="S21" s="499">
        <f t="shared" si="0"/>
        <v>4.5024238493384709E-2</v>
      </c>
      <c r="T21" s="498">
        <f>VLOOKUP($B21,[2]Sheet2!$K$11:$M$30,3,FALSE)</f>
        <v>7</v>
      </c>
      <c r="V21" s="172"/>
    </row>
    <row r="22" spans="1:22" s="497" customFormat="1" ht="15" customHeight="1" x14ac:dyDescent="0.2">
      <c r="A22" s="467"/>
      <c r="B22" s="488" t="s">
        <v>960</v>
      </c>
      <c r="C22" s="501">
        <v>16247720</v>
      </c>
      <c r="D22" s="499">
        <v>0.99529999999999996</v>
      </c>
      <c r="E22" s="502"/>
      <c r="F22" s="501">
        <v>15670702.756220004</v>
      </c>
      <c r="G22" s="499">
        <v>0.99250715537147149</v>
      </c>
      <c r="H22" s="502"/>
      <c r="I22" s="501">
        <v>16904787.152880002</v>
      </c>
      <c r="J22" s="499">
        <v>0.9921755647617877</v>
      </c>
      <c r="K22" s="502"/>
      <c r="L22" s="501">
        <v>15436648.839319998</v>
      </c>
      <c r="M22" s="499">
        <v>0.99074476416219814</v>
      </c>
      <c r="N22" s="502"/>
      <c r="O22" s="501">
        <v>17011790.869919997</v>
      </c>
      <c r="P22" s="499">
        <v>0.99199179078412858</v>
      </c>
      <c r="Q22" s="502"/>
      <c r="R22" s="501">
        <f>SUM(R9:R21)</f>
        <v>16824884.231699999</v>
      </c>
      <c r="S22" s="499">
        <f t="shared" si="0"/>
        <v>0.99236144567715201</v>
      </c>
      <c r="T22" s="502"/>
      <c r="V22" s="172"/>
    </row>
    <row r="23" spans="1:22" s="500" customFormat="1" ht="15" customHeight="1" x14ac:dyDescent="0.2">
      <c r="A23" s="467"/>
      <c r="B23" s="467"/>
      <c r="C23" s="502"/>
      <c r="D23" s="502"/>
      <c r="E23" s="502"/>
      <c r="F23" s="502"/>
      <c r="G23" s="502"/>
      <c r="H23" s="502"/>
      <c r="I23" s="502"/>
      <c r="J23" s="502"/>
      <c r="K23" s="502"/>
      <c r="L23" s="502"/>
      <c r="M23" s="502"/>
      <c r="N23" s="502"/>
      <c r="O23" s="502"/>
      <c r="P23" s="502"/>
      <c r="Q23" s="502"/>
      <c r="R23" s="502"/>
      <c r="S23" s="502"/>
      <c r="T23" s="502"/>
      <c r="V23" s="172"/>
    </row>
    <row r="24" spans="1:22" s="497" customFormat="1" ht="15" customHeight="1" x14ac:dyDescent="0.2">
      <c r="A24" s="467"/>
      <c r="B24" s="491" t="s">
        <v>851</v>
      </c>
      <c r="C24" s="503"/>
      <c r="D24" s="503"/>
      <c r="E24" s="503"/>
      <c r="F24" s="503"/>
      <c r="G24" s="503"/>
      <c r="H24" s="503"/>
      <c r="I24" s="503"/>
      <c r="J24" s="503"/>
      <c r="K24" s="503"/>
      <c r="L24" s="503"/>
      <c r="M24" s="503"/>
      <c r="N24" s="503"/>
      <c r="O24" s="503"/>
      <c r="P24" s="503"/>
      <c r="Q24" s="503"/>
      <c r="R24" s="503"/>
      <c r="S24" s="503"/>
      <c r="T24" s="503"/>
      <c r="V24" s="172"/>
    </row>
    <row r="25" spans="1:22" s="500" customFormat="1" ht="15" customHeight="1" x14ac:dyDescent="0.2">
      <c r="A25" s="467"/>
      <c r="B25" s="467" t="s">
        <v>852</v>
      </c>
      <c r="C25" s="498">
        <v>33164</v>
      </c>
      <c r="D25" s="499">
        <v>2E-3</v>
      </c>
      <c r="E25" s="498">
        <v>12</v>
      </c>
      <c r="F25" s="498">
        <v>56016.253600000004</v>
      </c>
      <c r="G25" s="499">
        <v>3.5478008472233716E-3</v>
      </c>
      <c r="H25" s="498">
        <v>12</v>
      </c>
      <c r="I25" s="498">
        <v>39187.9421</v>
      </c>
      <c r="J25" s="499">
        <v>2.3000182275761862E-3</v>
      </c>
      <c r="K25" s="498">
        <v>12</v>
      </c>
      <c r="L25" s="498">
        <v>33479.770069999999</v>
      </c>
      <c r="M25" s="499">
        <v>2.1487764117375584E-3</v>
      </c>
      <c r="N25" s="498">
        <v>13</v>
      </c>
      <c r="O25" s="498">
        <v>30150.89084</v>
      </c>
      <c r="P25" s="499">
        <v>1.7581591748223177E-3</v>
      </c>
      <c r="Q25" s="498">
        <v>13</v>
      </c>
      <c r="R25" s="498">
        <f>VLOOKUP($B25,[2]Sheet2!$K$11:$M$30,2,FALSE)</f>
        <v>29863.680170000003</v>
      </c>
      <c r="S25" s="499">
        <f>R25/$R$43</f>
        <v>1.7614127038630388E-3</v>
      </c>
      <c r="T25" s="498">
        <f>VLOOKUP($B25,[2]Sheet2!$K$11:$M$30,3,FALSE)</f>
        <v>12</v>
      </c>
      <c r="V25" s="172"/>
    </row>
    <row r="26" spans="1:22" s="500" customFormat="1" ht="15" customHeight="1" x14ac:dyDescent="0.2">
      <c r="A26" s="467" t="s">
        <v>1020</v>
      </c>
      <c r="B26" s="467" t="s">
        <v>853</v>
      </c>
      <c r="C26" s="498">
        <v>31953</v>
      </c>
      <c r="D26" s="499">
        <v>2E-3</v>
      </c>
      <c r="E26" s="498">
        <v>13</v>
      </c>
      <c r="F26" s="498">
        <v>29703.61508</v>
      </c>
      <c r="G26" s="499">
        <v>1.8812845196491488E-3</v>
      </c>
      <c r="H26" s="498">
        <v>14</v>
      </c>
      <c r="I26" s="498">
        <v>32284.249309999999</v>
      </c>
      <c r="J26" s="499">
        <v>1.8948267731725037E-3</v>
      </c>
      <c r="K26" s="498">
        <v>13</v>
      </c>
      <c r="L26" s="498">
        <v>37018.515009999996</v>
      </c>
      <c r="M26" s="499">
        <v>2.3758977939432645E-3</v>
      </c>
      <c r="N26" s="498">
        <v>12</v>
      </c>
      <c r="O26" s="498">
        <v>43792.882429999991</v>
      </c>
      <c r="P26" s="499">
        <v>2.5536511821426353E-3</v>
      </c>
      <c r="Q26" s="498">
        <v>11</v>
      </c>
      <c r="R26" s="498">
        <f>VLOOKUP($B26,[2]Sheet2!$K$11:$M$30,2,FALSE)</f>
        <v>46918.088040000002</v>
      </c>
      <c r="S26" s="499">
        <f>R26/$R$43</f>
        <v>2.767311859897289E-3</v>
      </c>
      <c r="T26" s="498">
        <f>VLOOKUP($B26,[2]Sheet2!$K$11:$M$30,3,FALSE)</f>
        <v>11</v>
      </c>
      <c r="V26" s="172"/>
    </row>
    <row r="27" spans="1:22" s="497" customFormat="1" ht="15" customHeight="1" x14ac:dyDescent="0.2">
      <c r="A27" s="467"/>
      <c r="B27" s="488" t="s">
        <v>960</v>
      </c>
      <c r="C27" s="501">
        <v>65116</v>
      </c>
      <c r="D27" s="499">
        <v>4.0000000000000001E-3</v>
      </c>
      <c r="E27" s="502"/>
      <c r="F27" s="501">
        <v>85719.86868</v>
      </c>
      <c r="G27" s="499">
        <v>5.4290853668725204E-3</v>
      </c>
      <c r="H27" s="502"/>
      <c r="I27" s="501">
        <v>71472.191409999999</v>
      </c>
      <c r="J27" s="499">
        <v>4.1948450007486893E-3</v>
      </c>
      <c r="K27" s="502"/>
      <c r="L27" s="501">
        <v>70498.285080000001</v>
      </c>
      <c r="M27" s="499">
        <v>4.5246742056808233E-3</v>
      </c>
      <c r="N27" s="502"/>
      <c r="O27" s="501">
        <v>73943.773269999991</v>
      </c>
      <c r="P27" s="499">
        <v>4.3118103569649525E-3</v>
      </c>
      <c r="Q27" s="502"/>
      <c r="R27" s="501">
        <f>SUM(R25:R26)</f>
        <v>76781.768210000009</v>
      </c>
      <c r="S27" s="499">
        <f>R27/$R$43</f>
        <v>4.5287245637603279E-3</v>
      </c>
      <c r="T27" s="502"/>
      <c r="V27" s="172"/>
    </row>
    <row r="28" spans="1:22" s="500" customFormat="1" ht="15" customHeight="1" x14ac:dyDescent="0.2">
      <c r="A28" s="467"/>
      <c r="B28" s="467"/>
      <c r="C28" s="502"/>
      <c r="D28" s="502"/>
      <c r="E28" s="502"/>
      <c r="F28" s="502"/>
      <c r="G28" s="502"/>
      <c r="H28" s="502"/>
      <c r="I28" s="502"/>
      <c r="J28" s="502"/>
      <c r="K28" s="502"/>
      <c r="L28" s="502"/>
      <c r="M28" s="502"/>
      <c r="N28" s="502"/>
      <c r="O28" s="502"/>
      <c r="P28" s="502"/>
      <c r="Q28" s="502"/>
      <c r="R28" s="502"/>
      <c r="S28" s="502"/>
      <c r="T28" s="502"/>
      <c r="V28" s="172"/>
    </row>
    <row r="29" spans="1:22" s="497" customFormat="1" ht="15" customHeight="1" x14ac:dyDescent="0.2">
      <c r="A29" s="467"/>
      <c r="B29" s="491" t="s">
        <v>1021</v>
      </c>
      <c r="C29" s="503"/>
      <c r="D29" s="503"/>
      <c r="E29" s="503"/>
      <c r="F29" s="503"/>
      <c r="G29" s="503"/>
      <c r="H29" s="503"/>
      <c r="I29" s="503"/>
      <c r="J29" s="503"/>
      <c r="K29" s="503"/>
      <c r="L29" s="503"/>
      <c r="M29" s="503"/>
      <c r="N29" s="503"/>
      <c r="O29" s="503"/>
      <c r="P29" s="503"/>
      <c r="Q29" s="503"/>
      <c r="R29" s="503"/>
      <c r="S29" s="503"/>
      <c r="T29" s="503"/>
      <c r="V29" s="172"/>
    </row>
    <row r="30" spans="1:22" s="500" customFormat="1" ht="15" customHeight="1" x14ac:dyDescent="0.2">
      <c r="A30" s="467" t="s">
        <v>1020</v>
      </c>
      <c r="B30" s="467" t="s">
        <v>879</v>
      </c>
      <c r="C30" s="498">
        <v>2329</v>
      </c>
      <c r="D30" s="499">
        <v>1E-4</v>
      </c>
      <c r="E30" s="498">
        <v>16</v>
      </c>
      <c r="F30" s="498">
        <v>2265.47982</v>
      </c>
      <c r="G30" s="499">
        <v>1.4348462648282946E-4</v>
      </c>
      <c r="H30" s="498">
        <v>17</v>
      </c>
      <c r="I30" s="498">
        <v>1996.8187700000001</v>
      </c>
      <c r="J30" s="499">
        <v>1.1719726329202319E-4</v>
      </c>
      <c r="K30" s="498">
        <v>18</v>
      </c>
      <c r="L30" s="498">
        <v>1799.26611</v>
      </c>
      <c r="M30" s="499">
        <v>1.1547930489137899E-4</v>
      </c>
      <c r="N30" s="498">
        <v>17</v>
      </c>
      <c r="O30" s="498">
        <v>1921.0178999999998</v>
      </c>
      <c r="P30" s="499">
        <v>1.1201842306437474E-4</v>
      </c>
      <c r="Q30" s="498">
        <v>17</v>
      </c>
      <c r="R30" s="498">
        <f>VLOOKUP($B30,[2]Sheet2!$K$11:$M$30,2,FALSE)</f>
        <v>2019.14652</v>
      </c>
      <c r="S30" s="499">
        <f>R30/$R$43</f>
        <v>1.1909283487644733E-4</v>
      </c>
      <c r="T30" s="498">
        <f>VLOOKUP($B30,[2]Sheet2!$K$11:$M$30,3,FALSE)</f>
        <v>17</v>
      </c>
      <c r="U30" s="504"/>
      <c r="V30" s="172"/>
    </row>
    <row r="31" spans="1:22" s="500" customFormat="1" ht="15" customHeight="1" x14ac:dyDescent="0.2">
      <c r="A31" s="467"/>
      <c r="B31" s="467" t="s">
        <v>880</v>
      </c>
      <c r="C31" s="498" t="s">
        <v>959</v>
      </c>
      <c r="D31" s="498" t="s">
        <v>959</v>
      </c>
      <c r="E31" s="498" t="s">
        <v>959</v>
      </c>
      <c r="F31" s="498">
        <v>1194.7472600000001</v>
      </c>
      <c r="G31" s="498">
        <v>7.5669561401118081E-5</v>
      </c>
      <c r="H31" s="498">
        <v>18</v>
      </c>
      <c r="I31" s="498">
        <v>30999.52794</v>
      </c>
      <c r="J31" s="498">
        <v>1.8194239219378979E-3</v>
      </c>
      <c r="K31" s="498">
        <v>14</v>
      </c>
      <c r="L31" s="498">
        <v>45043.187159999994</v>
      </c>
      <c r="M31" s="499">
        <v>2.8909319830011616E-3</v>
      </c>
      <c r="N31" s="498">
        <v>11</v>
      </c>
      <c r="O31" s="498">
        <v>37697.034850000004</v>
      </c>
      <c r="P31" s="499">
        <v>2.1981900314930847E-3</v>
      </c>
      <c r="Q31" s="498">
        <v>12</v>
      </c>
      <c r="R31" s="498">
        <f>VLOOKUP($B31,[2]Sheet2!$K$11:$M$30,2,FALSE)</f>
        <v>27345.548280000003</v>
      </c>
      <c r="S31" s="499">
        <f>R31/$R$43</f>
        <v>1.612888828848319E-3</v>
      </c>
      <c r="T31" s="498">
        <f>VLOOKUP($B31,[2]Sheet2!$K$11:$M$30,3,FALSE)</f>
        <v>13</v>
      </c>
      <c r="U31" s="504"/>
      <c r="V31" s="172"/>
    </row>
    <row r="32" spans="1:22" s="497" customFormat="1" ht="15" customHeight="1" x14ac:dyDescent="0.2">
      <c r="A32" s="467"/>
      <c r="B32" s="488" t="s">
        <v>960</v>
      </c>
      <c r="C32" s="501">
        <v>2329</v>
      </c>
      <c r="D32" s="499">
        <v>1E-4</v>
      </c>
      <c r="E32" s="502"/>
      <c r="F32" s="501">
        <v>3460.2270800000001</v>
      </c>
      <c r="G32" s="499">
        <v>2.1915418788394755E-4</v>
      </c>
      <c r="H32" s="502"/>
      <c r="I32" s="501">
        <v>32996.346709999998</v>
      </c>
      <c r="J32" s="499">
        <v>1.9366211852299205E-3</v>
      </c>
      <c r="K32" s="502"/>
      <c r="L32" s="501">
        <v>46842.453269999991</v>
      </c>
      <c r="M32" s="499">
        <v>3.0064112878925406E-3</v>
      </c>
      <c r="N32" s="502"/>
      <c r="O32" s="501">
        <v>39618.052750000003</v>
      </c>
      <c r="P32" s="499">
        <v>2.3102084545574592E-3</v>
      </c>
      <c r="Q32" s="502"/>
      <c r="R32" s="501">
        <f>SUM(R30:R31)</f>
        <v>29364.694800000001</v>
      </c>
      <c r="S32" s="499">
        <f>R32/$R$43</f>
        <v>1.7319816637247662E-3</v>
      </c>
      <c r="T32" s="502"/>
      <c r="V32" s="172"/>
    </row>
    <row r="33" spans="1:22" s="500" customFormat="1" ht="15" customHeight="1" x14ac:dyDescent="0.2">
      <c r="A33" s="467"/>
      <c r="B33" s="467"/>
      <c r="C33" s="502"/>
      <c r="D33" s="502"/>
      <c r="E33" s="502"/>
      <c r="F33" s="502"/>
      <c r="G33" s="502"/>
      <c r="H33" s="502"/>
      <c r="I33" s="502"/>
      <c r="J33" s="502"/>
      <c r="K33" s="502"/>
      <c r="L33" s="502"/>
      <c r="M33" s="502"/>
      <c r="N33" s="502"/>
      <c r="O33" s="502"/>
      <c r="P33" s="502"/>
      <c r="Q33" s="502"/>
      <c r="R33" s="502"/>
      <c r="S33" s="502"/>
      <c r="T33" s="502"/>
      <c r="V33" s="172"/>
    </row>
    <row r="34" spans="1:22" s="497" customFormat="1" ht="15" customHeight="1" x14ac:dyDescent="0.2">
      <c r="A34" s="505"/>
      <c r="B34" s="491" t="s">
        <v>1022</v>
      </c>
      <c r="C34" s="503"/>
      <c r="D34" s="503"/>
      <c r="E34" s="503"/>
      <c r="F34" s="503"/>
      <c r="G34" s="503"/>
      <c r="H34" s="503"/>
      <c r="I34" s="503"/>
      <c r="J34" s="503"/>
      <c r="K34" s="503"/>
      <c r="L34" s="503"/>
      <c r="M34" s="503"/>
      <c r="N34" s="503"/>
      <c r="O34" s="503"/>
      <c r="P34" s="503"/>
      <c r="Q34" s="503"/>
      <c r="R34" s="503"/>
      <c r="S34" s="503"/>
      <c r="T34" s="503"/>
      <c r="V34" s="172"/>
    </row>
    <row r="35" spans="1:22" s="500" customFormat="1" ht="15" customHeight="1" x14ac:dyDescent="0.2">
      <c r="A35" s="467" t="s">
        <v>1020</v>
      </c>
      <c r="B35" s="467" t="s">
        <v>890</v>
      </c>
      <c r="C35" s="498">
        <v>8908</v>
      </c>
      <c r="D35" s="499">
        <v>5.0000000000000001E-4</v>
      </c>
      <c r="E35" s="498">
        <v>15</v>
      </c>
      <c r="F35" s="498">
        <v>14227.542230000001</v>
      </c>
      <c r="G35" s="499">
        <v>9.0110428908620008E-4</v>
      </c>
      <c r="H35" s="498">
        <v>16</v>
      </c>
      <c r="I35" s="498">
        <v>13148.910749999999</v>
      </c>
      <c r="J35" s="499">
        <v>7.7173571198505106E-4</v>
      </c>
      <c r="K35" s="498">
        <v>17</v>
      </c>
      <c r="L35" s="498">
        <v>12301.561089999999</v>
      </c>
      <c r="M35" s="499">
        <v>7.8953064021865802E-4</v>
      </c>
      <c r="N35" s="498">
        <v>15</v>
      </c>
      <c r="O35" s="498">
        <v>9951.6715000000004</v>
      </c>
      <c r="P35" s="499">
        <v>5.8030200982754035E-4</v>
      </c>
      <c r="Q35" s="498">
        <v>16</v>
      </c>
      <c r="R35" s="498">
        <f>VLOOKUP($B35,[2]Sheet2!$K$11:$M$30,2,FALSE)</f>
        <v>9569.2826600000008</v>
      </c>
      <c r="S35" s="499">
        <f>R35/$R$43</f>
        <v>5.6441322530344695E-4</v>
      </c>
      <c r="T35" s="498">
        <f>VLOOKUP($B35,[2]Sheet2!$K$11:$M$30,3,FALSE)</f>
        <v>16</v>
      </c>
      <c r="V35" s="172"/>
    </row>
    <row r="36" spans="1:22" s="497" customFormat="1" ht="15" customHeight="1" x14ac:dyDescent="0.2">
      <c r="A36" s="467"/>
      <c r="B36" s="488" t="s">
        <v>960</v>
      </c>
      <c r="C36" s="501">
        <v>8908</v>
      </c>
      <c r="D36" s="499">
        <v>5.0000000000000001E-4</v>
      </c>
      <c r="E36" s="502"/>
      <c r="F36" s="501">
        <v>14227.542230000001</v>
      </c>
      <c r="G36" s="499">
        <v>9.0110428908620008E-4</v>
      </c>
      <c r="H36" s="502"/>
      <c r="I36" s="501">
        <v>13148.910749999999</v>
      </c>
      <c r="J36" s="499">
        <v>7.7173571198505095E-4</v>
      </c>
      <c r="K36" s="502"/>
      <c r="L36" s="501">
        <v>12301.561089999999</v>
      </c>
      <c r="M36" s="499">
        <v>7.8953064021865802E-4</v>
      </c>
      <c r="N36" s="502"/>
      <c r="O36" s="498">
        <v>9951.6715000000004</v>
      </c>
      <c r="P36" s="499">
        <v>5.8030200982754035E-4</v>
      </c>
      <c r="Q36" s="502"/>
      <c r="R36" s="498">
        <f>+R35</f>
        <v>9569.2826600000008</v>
      </c>
      <c r="S36" s="499">
        <f>+S35</f>
        <v>5.6441322530344695E-4</v>
      </c>
      <c r="T36" s="502"/>
      <c r="V36" s="172"/>
    </row>
    <row r="37" spans="1:22" s="497" customFormat="1" ht="15" customHeight="1" x14ac:dyDescent="0.2">
      <c r="A37" s="467"/>
      <c r="B37" s="488"/>
      <c r="C37" s="498"/>
      <c r="D37" s="499"/>
      <c r="E37" s="502"/>
      <c r="F37" s="498"/>
      <c r="G37" s="499"/>
      <c r="H37" s="502"/>
      <c r="I37" s="498"/>
      <c r="J37" s="499"/>
      <c r="K37" s="502"/>
      <c r="L37" s="498"/>
      <c r="M37" s="499"/>
      <c r="N37" s="502"/>
      <c r="O37" s="467"/>
      <c r="P37" s="467"/>
      <c r="Q37" s="502"/>
      <c r="R37" s="467"/>
      <c r="S37" s="467"/>
      <c r="T37" s="502"/>
      <c r="V37" s="172"/>
    </row>
    <row r="38" spans="1:22" s="497" customFormat="1" ht="15" customHeight="1" x14ac:dyDescent="0.2">
      <c r="A38" s="505"/>
      <c r="B38" s="491" t="s">
        <v>934</v>
      </c>
      <c r="C38" s="503"/>
      <c r="D38" s="503"/>
      <c r="E38" s="503"/>
      <c r="F38" s="503"/>
      <c r="G38" s="503"/>
      <c r="H38" s="503"/>
      <c r="I38" s="503"/>
      <c r="J38" s="503"/>
      <c r="K38" s="503"/>
      <c r="L38" s="503"/>
      <c r="M38" s="503"/>
      <c r="N38" s="503"/>
      <c r="O38" s="503"/>
      <c r="P38" s="503"/>
      <c r="Q38" s="503"/>
      <c r="R38" s="503"/>
      <c r="S38" s="503"/>
      <c r="T38" s="503"/>
      <c r="V38" s="172"/>
    </row>
    <row r="39" spans="1:22" s="500" customFormat="1" ht="15" customHeight="1" x14ac:dyDescent="0.2">
      <c r="A39" s="467" t="s">
        <v>1020</v>
      </c>
      <c r="B39" s="467" t="s">
        <v>942</v>
      </c>
      <c r="C39" s="498">
        <v>905</v>
      </c>
      <c r="D39" s="499">
        <v>1E-4</v>
      </c>
      <c r="E39" s="498">
        <v>17</v>
      </c>
      <c r="F39" s="498">
        <v>14896.94081</v>
      </c>
      <c r="G39" s="499">
        <v>9.4350078468572233E-4</v>
      </c>
      <c r="H39" s="498">
        <v>15</v>
      </c>
      <c r="I39" s="498">
        <v>15386.93685</v>
      </c>
      <c r="J39" s="499">
        <v>9.0308991299555138E-4</v>
      </c>
      <c r="K39" s="498">
        <v>16</v>
      </c>
      <c r="L39" s="498">
        <v>14332.17251</v>
      </c>
      <c r="M39" s="499">
        <v>9.1985799645730583E-4</v>
      </c>
      <c r="N39" s="498">
        <v>14</v>
      </c>
      <c r="O39" s="498">
        <v>13590.28053</v>
      </c>
      <c r="P39" s="499">
        <v>7.92476631255271E-4</v>
      </c>
      <c r="Q39" s="498">
        <v>14</v>
      </c>
      <c r="R39" s="498">
        <f>VLOOKUP($B39,[2]Sheet2!$K$11:$M$30,2,FALSE)</f>
        <v>13561.29306</v>
      </c>
      <c r="S39" s="499">
        <f>R39/$R$43</f>
        <v>7.998690630463465E-4</v>
      </c>
      <c r="T39" s="498">
        <f>VLOOKUP($B39,[2]Sheet2!$K$11:$M$30,3,FALSE)</f>
        <v>15</v>
      </c>
      <c r="V39" s="172"/>
    </row>
    <row r="40" spans="1:22" s="500" customFormat="1" ht="15" customHeight="1" x14ac:dyDescent="0.2">
      <c r="A40" s="467"/>
      <c r="B40" s="467" t="s">
        <v>937</v>
      </c>
      <c r="C40" s="498" t="s">
        <v>959</v>
      </c>
      <c r="D40" s="498" t="s">
        <v>959</v>
      </c>
      <c r="E40" s="498" t="s">
        <v>959</v>
      </c>
      <c r="F40" s="498" t="s">
        <v>959</v>
      </c>
      <c r="G40" s="498" t="s">
        <v>959</v>
      </c>
      <c r="H40" s="498" t="s">
        <v>959</v>
      </c>
      <c r="I40" s="498">
        <v>309.12953999999996</v>
      </c>
      <c r="J40" s="499">
        <v>1.8143427252900877E-5</v>
      </c>
      <c r="K40" s="498">
        <v>19</v>
      </c>
      <c r="L40" s="498">
        <v>230</v>
      </c>
      <c r="M40" s="499">
        <v>1.47617075525405E-5</v>
      </c>
      <c r="N40" s="498">
        <v>19</v>
      </c>
      <c r="O40" s="498">
        <v>230</v>
      </c>
      <c r="P40" s="506">
        <v>1.3411763266134164E-5</v>
      </c>
      <c r="Q40" s="498">
        <v>18</v>
      </c>
      <c r="R40" s="498">
        <f>VLOOKUP($B40,[2]Sheet2!$K$11:$M$30,2,FALSE)</f>
        <v>230</v>
      </c>
      <c r="S40" s="506">
        <f>R40/$R$43</f>
        <v>1.3565807013144785E-5</v>
      </c>
      <c r="T40" s="498">
        <f>VLOOKUP($B40,[2]Sheet2!$K$11:$M$30,3,FALSE)</f>
        <v>18</v>
      </c>
      <c r="V40" s="172"/>
    </row>
    <row r="41" spans="1:22" s="500" customFormat="1" ht="15" customHeight="1" x14ac:dyDescent="0.2">
      <c r="A41" s="467"/>
      <c r="B41" s="488" t="s">
        <v>960</v>
      </c>
      <c r="C41" s="501">
        <v>905</v>
      </c>
      <c r="D41" s="499">
        <v>1E-4</v>
      </c>
      <c r="E41" s="498"/>
      <c r="F41" s="501">
        <v>14896.94081</v>
      </c>
      <c r="G41" s="499">
        <v>9.4350078468572233E-4</v>
      </c>
      <c r="H41" s="498"/>
      <c r="I41" s="501">
        <v>15696.06639</v>
      </c>
      <c r="J41" s="499">
        <v>9.2123334024845206E-4</v>
      </c>
      <c r="K41" s="498"/>
      <c r="L41" s="501">
        <v>14562.17251</v>
      </c>
      <c r="M41" s="499">
        <v>9.3461970400984633E-4</v>
      </c>
      <c r="N41" s="498"/>
      <c r="O41" s="501">
        <v>13820.28053</v>
      </c>
      <c r="P41" s="499">
        <v>8.0588839452140518E-4</v>
      </c>
      <c r="Q41" s="498"/>
      <c r="R41" s="501">
        <f>SUM(R39:R40)</f>
        <v>13791.29306</v>
      </c>
      <c r="S41" s="499">
        <f>R41/$R$43</f>
        <v>8.1343487005949128E-4</v>
      </c>
      <c r="T41" s="498"/>
      <c r="V41" s="172"/>
    </row>
    <row r="42" spans="1:22" s="497" customFormat="1" ht="15" customHeight="1" x14ac:dyDescent="0.25">
      <c r="A42" s="467"/>
      <c r="B42" s="488"/>
      <c r="C42" s="498"/>
      <c r="D42" s="499"/>
      <c r="E42" s="502"/>
      <c r="F42" s="498"/>
      <c r="G42" s="499"/>
      <c r="H42" s="502"/>
      <c r="I42" s="498"/>
      <c r="J42" s="499"/>
      <c r="K42" s="502"/>
      <c r="L42" s="498"/>
      <c r="M42" s="499"/>
      <c r="N42" s="502"/>
      <c r="O42" s="498"/>
      <c r="P42" s="499"/>
      <c r="Q42" s="502"/>
      <c r="R42" s="498"/>
      <c r="S42" s="499"/>
      <c r="T42" s="502"/>
      <c r="V42" s="502"/>
    </row>
    <row r="43" spans="1:22" s="497" customFormat="1" ht="15" customHeight="1" x14ac:dyDescent="0.2">
      <c r="A43" s="467"/>
      <c r="B43" s="491" t="s">
        <v>725</v>
      </c>
      <c r="C43" s="581">
        <v>16324979</v>
      </c>
      <c r="D43" s="582">
        <v>1</v>
      </c>
      <c r="E43" s="503"/>
      <c r="F43" s="581">
        <v>15789007.335020006</v>
      </c>
      <c r="G43" s="582">
        <v>1</v>
      </c>
      <c r="H43" s="503"/>
      <c r="I43" s="581">
        <v>17038100.668140005</v>
      </c>
      <c r="J43" s="582">
        <v>0.99999999999999989</v>
      </c>
      <c r="K43" s="503"/>
      <c r="L43" s="581">
        <v>15580853.311269999</v>
      </c>
      <c r="M43" s="481">
        <v>1</v>
      </c>
      <c r="N43" s="503"/>
      <c r="O43" s="581">
        <v>17149124.647969998</v>
      </c>
      <c r="P43" s="482">
        <v>0.99999999999999989</v>
      </c>
      <c r="Q43" s="503"/>
      <c r="R43" s="581">
        <f>R41+R36+R32+R27+R22</f>
        <v>16954391.270429999</v>
      </c>
      <c r="S43" s="482">
        <f>S41+S36+S32+S27+S22</f>
        <v>1</v>
      </c>
      <c r="T43" s="503"/>
      <c r="V43" s="507"/>
    </row>
    <row r="44" spans="1:22" s="510" customFormat="1" ht="4.5" customHeight="1" thickBot="1" x14ac:dyDescent="0.3">
      <c r="A44" s="467"/>
      <c r="B44" s="508"/>
      <c r="C44" s="508"/>
      <c r="D44" s="508"/>
      <c r="E44" s="508"/>
      <c r="F44" s="509"/>
      <c r="G44" s="508"/>
      <c r="H44" s="508"/>
      <c r="I44" s="509"/>
      <c r="J44" s="508"/>
      <c r="K44" s="508"/>
      <c r="L44" s="508"/>
      <c r="M44" s="508"/>
      <c r="N44" s="508"/>
      <c r="O44" s="508"/>
      <c r="P44" s="508"/>
      <c r="Q44" s="508"/>
      <c r="R44" s="509"/>
      <c r="S44" s="508"/>
      <c r="T44" s="508"/>
    </row>
    <row r="45" spans="1:22" s="487" customFormat="1" ht="15" customHeight="1" thickTop="1" x14ac:dyDescent="0.15">
      <c r="A45" s="467"/>
      <c r="B45" s="511" t="s">
        <v>1023</v>
      </c>
      <c r="C45" s="511"/>
      <c r="D45" s="511"/>
      <c r="E45" s="511"/>
      <c r="F45" s="501"/>
      <c r="G45" s="512"/>
      <c r="H45" s="501"/>
      <c r="I45" s="501"/>
      <c r="J45" s="512"/>
      <c r="K45" s="501"/>
      <c r="L45" s="501"/>
      <c r="M45" s="501"/>
      <c r="N45" s="501"/>
      <c r="O45" s="501"/>
      <c r="P45" s="501"/>
      <c r="Q45" s="501"/>
      <c r="R45" s="501"/>
      <c r="S45" s="512"/>
      <c r="T45" s="501"/>
    </row>
    <row r="46" spans="1:22" s="487" customFormat="1" ht="15" customHeight="1" x14ac:dyDescent="0.15">
      <c r="A46" s="467"/>
      <c r="B46" s="511"/>
      <c r="C46" s="511"/>
      <c r="D46" s="511"/>
      <c r="E46" s="511"/>
      <c r="F46" s="501"/>
      <c r="G46" s="512"/>
      <c r="H46" s="501"/>
      <c r="I46" s="501"/>
      <c r="J46" s="512"/>
      <c r="K46" s="501"/>
      <c r="L46" s="501"/>
      <c r="M46" s="501"/>
      <c r="N46" s="501"/>
      <c r="O46" s="501"/>
      <c r="P46" s="501"/>
      <c r="Q46" s="501"/>
      <c r="R46" s="501"/>
      <c r="S46" s="512"/>
      <c r="T46" s="501"/>
    </row>
    <row r="47" spans="1:22" s="487" customFormat="1" ht="15" customHeight="1" x14ac:dyDescent="0.15">
      <c r="A47" s="467"/>
      <c r="B47" s="467"/>
      <c r="C47" s="467"/>
      <c r="D47" s="467"/>
      <c r="E47" s="467"/>
      <c r="F47" s="501"/>
      <c r="G47" s="512"/>
      <c r="H47" s="501"/>
      <c r="I47" s="501"/>
      <c r="J47" s="512"/>
      <c r="K47" s="501"/>
      <c r="L47" s="501"/>
      <c r="M47" s="501"/>
      <c r="N47" s="501"/>
      <c r="O47" s="501"/>
      <c r="P47" s="501"/>
      <c r="Q47" s="501"/>
      <c r="R47" s="501"/>
      <c r="S47" s="512"/>
      <c r="T47" s="501"/>
    </row>
  </sheetData>
  <mergeCells count="9">
    <mergeCell ref="B1:T1"/>
    <mergeCell ref="B2:T2"/>
    <mergeCell ref="B3:T3"/>
    <mergeCell ref="C5:E5"/>
    <mergeCell ref="F5:H5"/>
    <mergeCell ref="I5:K5"/>
    <mergeCell ref="L5:N5"/>
    <mergeCell ref="O5:Q5"/>
    <mergeCell ref="R5:T5"/>
  </mergeCells>
  <hyperlinks>
    <hyperlink ref="V1" location="ÍNDICE!A1" display="ÍNDICE!A1" xr:uid="{57A402B6-E8B5-4E2F-BED9-2CE3BA393DB4}"/>
  </hyperlink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0E5B7-B7E9-4650-9363-6E4B39557E38}">
  <sheetPr codeName="Sheet1">
    <pageSetUpPr fitToPage="1"/>
  </sheetPr>
  <dimension ref="A1:I80"/>
  <sheetViews>
    <sheetView zoomScaleNormal="100" workbookViewId="0">
      <selection activeCell="A33" sqref="A33"/>
    </sheetView>
  </sheetViews>
  <sheetFormatPr baseColWidth="10" defaultColWidth="9.140625" defaultRowHeight="12.75" x14ac:dyDescent="0.2"/>
  <cols>
    <col min="1" max="1" width="94" style="689" bestFit="1" customWidth="1"/>
    <col min="2" max="5" width="10.7109375" style="714" customWidth="1"/>
    <col min="6" max="256" width="9.140625" style="666"/>
    <col min="257" max="257" width="94" style="666" bestFit="1" customWidth="1"/>
    <col min="258" max="261" width="10.7109375" style="666" customWidth="1"/>
    <col min="262" max="512" width="9.140625" style="666"/>
    <col min="513" max="513" width="94" style="666" bestFit="1" customWidth="1"/>
    <col min="514" max="517" width="10.7109375" style="666" customWidth="1"/>
    <col min="518" max="768" width="9.140625" style="666"/>
    <col min="769" max="769" width="94" style="666" bestFit="1" customWidth="1"/>
    <col min="770" max="773" width="10.7109375" style="666" customWidth="1"/>
    <col min="774" max="1024" width="9.140625" style="666"/>
    <col min="1025" max="1025" width="94" style="666" bestFit="1" customWidth="1"/>
    <col min="1026" max="1029" width="10.7109375" style="666" customWidth="1"/>
    <col min="1030" max="1280" width="9.140625" style="666"/>
    <col min="1281" max="1281" width="94" style="666" bestFit="1" customWidth="1"/>
    <col min="1282" max="1285" width="10.7109375" style="666" customWidth="1"/>
    <col min="1286" max="1536" width="9.140625" style="666"/>
    <col min="1537" max="1537" width="94" style="666" bestFit="1" customWidth="1"/>
    <col min="1538" max="1541" width="10.7109375" style="666" customWidth="1"/>
    <col min="1542" max="1792" width="9.140625" style="666"/>
    <col min="1793" max="1793" width="94" style="666" bestFit="1" customWidth="1"/>
    <col min="1794" max="1797" width="10.7109375" style="666" customWidth="1"/>
    <col min="1798" max="2048" width="9.140625" style="666"/>
    <col min="2049" max="2049" width="94" style="666" bestFit="1" customWidth="1"/>
    <col min="2050" max="2053" width="10.7109375" style="666" customWidth="1"/>
    <col min="2054" max="2304" width="9.140625" style="666"/>
    <col min="2305" max="2305" width="94" style="666" bestFit="1" customWidth="1"/>
    <col min="2306" max="2309" width="10.7109375" style="666" customWidth="1"/>
    <col min="2310" max="2560" width="9.140625" style="666"/>
    <col min="2561" max="2561" width="94" style="666" bestFit="1" customWidth="1"/>
    <col min="2562" max="2565" width="10.7109375" style="666" customWidth="1"/>
    <col min="2566" max="2816" width="9.140625" style="666"/>
    <col min="2817" max="2817" width="94" style="666" bestFit="1" customWidth="1"/>
    <col min="2818" max="2821" width="10.7109375" style="666" customWidth="1"/>
    <col min="2822" max="3072" width="9.140625" style="666"/>
    <col min="3073" max="3073" width="94" style="666" bestFit="1" customWidth="1"/>
    <col min="3074" max="3077" width="10.7109375" style="666" customWidth="1"/>
    <col min="3078" max="3328" width="9.140625" style="666"/>
    <col min="3329" max="3329" width="94" style="666" bestFit="1" customWidth="1"/>
    <col min="3330" max="3333" width="10.7109375" style="666" customWidth="1"/>
    <col min="3334" max="3584" width="9.140625" style="666"/>
    <col min="3585" max="3585" width="94" style="666" bestFit="1" customWidth="1"/>
    <col min="3586" max="3589" width="10.7109375" style="666" customWidth="1"/>
    <col min="3590" max="3840" width="9.140625" style="666"/>
    <col min="3841" max="3841" width="94" style="666" bestFit="1" customWidth="1"/>
    <col min="3842" max="3845" width="10.7109375" style="666" customWidth="1"/>
    <col min="3846" max="4096" width="9.140625" style="666"/>
    <col min="4097" max="4097" width="94" style="666" bestFit="1" customWidth="1"/>
    <col min="4098" max="4101" width="10.7109375" style="666" customWidth="1"/>
    <col min="4102" max="4352" width="9.140625" style="666"/>
    <col min="4353" max="4353" width="94" style="666" bestFit="1" customWidth="1"/>
    <col min="4354" max="4357" width="10.7109375" style="666" customWidth="1"/>
    <col min="4358" max="4608" width="9.140625" style="666"/>
    <col min="4609" max="4609" width="94" style="666" bestFit="1" customWidth="1"/>
    <col min="4610" max="4613" width="10.7109375" style="666" customWidth="1"/>
    <col min="4614" max="4864" width="9.140625" style="666"/>
    <col min="4865" max="4865" width="94" style="666" bestFit="1" customWidth="1"/>
    <col min="4866" max="4869" width="10.7109375" style="666" customWidth="1"/>
    <col min="4870" max="5120" width="9.140625" style="666"/>
    <col min="5121" max="5121" width="94" style="666" bestFit="1" customWidth="1"/>
    <col min="5122" max="5125" width="10.7109375" style="666" customWidth="1"/>
    <col min="5126" max="5376" width="9.140625" style="666"/>
    <col min="5377" max="5377" width="94" style="666" bestFit="1" customWidth="1"/>
    <col min="5378" max="5381" width="10.7109375" style="666" customWidth="1"/>
    <col min="5382" max="5632" width="9.140625" style="666"/>
    <col min="5633" max="5633" width="94" style="666" bestFit="1" customWidth="1"/>
    <col min="5634" max="5637" width="10.7109375" style="666" customWidth="1"/>
    <col min="5638" max="5888" width="9.140625" style="666"/>
    <col min="5889" max="5889" width="94" style="666" bestFit="1" customWidth="1"/>
    <col min="5890" max="5893" width="10.7109375" style="666" customWidth="1"/>
    <col min="5894" max="6144" width="9.140625" style="666"/>
    <col min="6145" max="6145" width="94" style="666" bestFit="1" customWidth="1"/>
    <col min="6146" max="6149" width="10.7109375" style="666" customWidth="1"/>
    <col min="6150" max="6400" width="9.140625" style="666"/>
    <col min="6401" max="6401" width="94" style="666" bestFit="1" customWidth="1"/>
    <col min="6402" max="6405" width="10.7109375" style="666" customWidth="1"/>
    <col min="6406" max="6656" width="9.140625" style="666"/>
    <col min="6657" max="6657" width="94" style="666" bestFit="1" customWidth="1"/>
    <col min="6658" max="6661" width="10.7109375" style="666" customWidth="1"/>
    <col min="6662" max="6912" width="9.140625" style="666"/>
    <col min="6913" max="6913" width="94" style="666" bestFit="1" customWidth="1"/>
    <col min="6914" max="6917" width="10.7109375" style="666" customWidth="1"/>
    <col min="6918" max="7168" width="9.140625" style="666"/>
    <col min="7169" max="7169" width="94" style="666" bestFit="1" customWidth="1"/>
    <col min="7170" max="7173" width="10.7109375" style="666" customWidth="1"/>
    <col min="7174" max="7424" width="9.140625" style="666"/>
    <col min="7425" max="7425" width="94" style="666" bestFit="1" customWidth="1"/>
    <col min="7426" max="7429" width="10.7109375" style="666" customWidth="1"/>
    <col min="7430" max="7680" width="9.140625" style="666"/>
    <col min="7681" max="7681" width="94" style="666" bestFit="1" customWidth="1"/>
    <col min="7682" max="7685" width="10.7109375" style="666" customWidth="1"/>
    <col min="7686" max="7936" width="9.140625" style="666"/>
    <col min="7937" max="7937" width="94" style="666" bestFit="1" customWidth="1"/>
    <col min="7938" max="7941" width="10.7109375" style="666" customWidth="1"/>
    <col min="7942" max="8192" width="9.140625" style="666"/>
    <col min="8193" max="8193" width="94" style="666" bestFit="1" customWidth="1"/>
    <col min="8194" max="8197" width="10.7109375" style="666" customWidth="1"/>
    <col min="8198" max="8448" width="9.140625" style="666"/>
    <col min="8449" max="8449" width="94" style="666" bestFit="1" customWidth="1"/>
    <col min="8450" max="8453" width="10.7109375" style="666" customWidth="1"/>
    <col min="8454" max="8704" width="9.140625" style="666"/>
    <col min="8705" max="8705" width="94" style="666" bestFit="1" customWidth="1"/>
    <col min="8706" max="8709" width="10.7109375" style="666" customWidth="1"/>
    <col min="8710" max="8960" width="9.140625" style="666"/>
    <col min="8961" max="8961" width="94" style="666" bestFit="1" customWidth="1"/>
    <col min="8962" max="8965" width="10.7109375" style="666" customWidth="1"/>
    <col min="8966" max="9216" width="9.140625" style="666"/>
    <col min="9217" max="9217" width="94" style="666" bestFit="1" customWidth="1"/>
    <col min="9218" max="9221" width="10.7109375" style="666" customWidth="1"/>
    <col min="9222" max="9472" width="9.140625" style="666"/>
    <col min="9473" max="9473" width="94" style="666" bestFit="1" customWidth="1"/>
    <col min="9474" max="9477" width="10.7109375" style="666" customWidth="1"/>
    <col min="9478" max="9728" width="9.140625" style="666"/>
    <col min="9729" max="9729" width="94" style="666" bestFit="1" customWidth="1"/>
    <col min="9730" max="9733" width="10.7109375" style="666" customWidth="1"/>
    <col min="9734" max="9984" width="9.140625" style="666"/>
    <col min="9985" max="9985" width="94" style="666" bestFit="1" customWidth="1"/>
    <col min="9986" max="9989" width="10.7109375" style="666" customWidth="1"/>
    <col min="9990" max="10240" width="9.140625" style="666"/>
    <col min="10241" max="10241" width="94" style="666" bestFit="1" customWidth="1"/>
    <col min="10242" max="10245" width="10.7109375" style="666" customWidth="1"/>
    <col min="10246" max="10496" width="9.140625" style="666"/>
    <col min="10497" max="10497" width="94" style="666" bestFit="1" customWidth="1"/>
    <col min="10498" max="10501" width="10.7109375" style="666" customWidth="1"/>
    <col min="10502" max="10752" width="9.140625" style="666"/>
    <col min="10753" max="10753" width="94" style="666" bestFit="1" customWidth="1"/>
    <col min="10754" max="10757" width="10.7109375" style="666" customWidth="1"/>
    <col min="10758" max="11008" width="9.140625" style="666"/>
    <col min="11009" max="11009" width="94" style="666" bestFit="1" customWidth="1"/>
    <col min="11010" max="11013" width="10.7109375" style="666" customWidth="1"/>
    <col min="11014" max="11264" width="9.140625" style="666"/>
    <col min="11265" max="11265" width="94" style="666" bestFit="1" customWidth="1"/>
    <col min="11266" max="11269" width="10.7109375" style="666" customWidth="1"/>
    <col min="11270" max="11520" width="9.140625" style="666"/>
    <col min="11521" max="11521" width="94" style="666" bestFit="1" customWidth="1"/>
    <col min="11522" max="11525" width="10.7109375" style="666" customWidth="1"/>
    <col min="11526" max="11776" width="9.140625" style="666"/>
    <col min="11777" max="11777" width="94" style="666" bestFit="1" customWidth="1"/>
    <col min="11778" max="11781" width="10.7109375" style="666" customWidth="1"/>
    <col min="11782" max="12032" width="9.140625" style="666"/>
    <col min="12033" max="12033" width="94" style="666" bestFit="1" customWidth="1"/>
    <col min="12034" max="12037" width="10.7109375" style="666" customWidth="1"/>
    <col min="12038" max="12288" width="9.140625" style="666"/>
    <col min="12289" max="12289" width="94" style="666" bestFit="1" customWidth="1"/>
    <col min="12290" max="12293" width="10.7109375" style="666" customWidth="1"/>
    <col min="12294" max="12544" width="9.140625" style="666"/>
    <col min="12545" max="12545" width="94" style="666" bestFit="1" customWidth="1"/>
    <col min="12546" max="12549" width="10.7109375" style="666" customWidth="1"/>
    <col min="12550" max="12800" width="9.140625" style="666"/>
    <col min="12801" max="12801" width="94" style="666" bestFit="1" customWidth="1"/>
    <col min="12802" max="12805" width="10.7109375" style="666" customWidth="1"/>
    <col min="12806" max="13056" width="9.140625" style="666"/>
    <col min="13057" max="13057" width="94" style="666" bestFit="1" customWidth="1"/>
    <col min="13058" max="13061" width="10.7109375" style="666" customWidth="1"/>
    <col min="13062" max="13312" width="9.140625" style="666"/>
    <col min="13313" max="13313" width="94" style="666" bestFit="1" customWidth="1"/>
    <col min="13314" max="13317" width="10.7109375" style="666" customWidth="1"/>
    <col min="13318" max="13568" width="9.140625" style="666"/>
    <col min="13569" max="13569" width="94" style="666" bestFit="1" customWidth="1"/>
    <col min="13570" max="13573" width="10.7109375" style="666" customWidth="1"/>
    <col min="13574" max="13824" width="9.140625" style="666"/>
    <col min="13825" max="13825" width="94" style="666" bestFit="1" customWidth="1"/>
    <col min="13826" max="13829" width="10.7109375" style="666" customWidth="1"/>
    <col min="13830" max="14080" width="9.140625" style="666"/>
    <col min="14081" max="14081" width="94" style="666" bestFit="1" customWidth="1"/>
    <col min="14082" max="14085" width="10.7109375" style="666" customWidth="1"/>
    <col min="14086" max="14336" width="9.140625" style="666"/>
    <col min="14337" max="14337" width="94" style="666" bestFit="1" customWidth="1"/>
    <col min="14338" max="14341" width="10.7109375" style="666" customWidth="1"/>
    <col min="14342" max="14592" width="9.140625" style="666"/>
    <col min="14593" max="14593" width="94" style="666" bestFit="1" customWidth="1"/>
    <col min="14594" max="14597" width="10.7109375" style="666" customWidth="1"/>
    <col min="14598" max="14848" width="9.140625" style="666"/>
    <col min="14849" max="14849" width="94" style="666" bestFit="1" customWidth="1"/>
    <col min="14850" max="14853" width="10.7109375" style="666" customWidth="1"/>
    <col min="14854" max="15104" width="9.140625" style="666"/>
    <col min="15105" max="15105" width="94" style="666" bestFit="1" customWidth="1"/>
    <col min="15106" max="15109" width="10.7109375" style="666" customWidth="1"/>
    <col min="15110" max="15360" width="9.140625" style="666"/>
    <col min="15361" max="15361" width="94" style="666" bestFit="1" customWidth="1"/>
    <col min="15362" max="15365" width="10.7109375" style="666" customWidth="1"/>
    <col min="15366" max="15616" width="9.140625" style="666"/>
    <col min="15617" max="15617" width="94" style="666" bestFit="1" customWidth="1"/>
    <col min="15618" max="15621" width="10.7109375" style="666" customWidth="1"/>
    <col min="15622" max="15872" width="9.140625" style="666"/>
    <col min="15873" max="15873" width="94" style="666" bestFit="1" customWidth="1"/>
    <col min="15874" max="15877" width="10.7109375" style="666" customWidth="1"/>
    <col min="15878" max="16128" width="9.140625" style="666"/>
    <col min="16129" max="16129" width="94" style="666" bestFit="1" customWidth="1"/>
    <col min="16130" max="16133" width="10.7109375" style="666" customWidth="1"/>
    <col min="16134" max="16384" width="9.140625" style="666"/>
  </cols>
  <sheetData>
    <row r="1" spans="1:9" s="664" customFormat="1" ht="30" customHeight="1" x14ac:dyDescent="0.3">
      <c r="A1" s="824" t="s">
        <v>1368</v>
      </c>
      <c r="B1" s="824"/>
      <c r="C1" s="824"/>
      <c r="D1" s="824"/>
      <c r="E1" s="824"/>
    </row>
    <row r="2" spans="1:9" s="664" customFormat="1" ht="15" customHeight="1" x14ac:dyDescent="0.3">
      <c r="A2" s="825" t="s">
        <v>316</v>
      </c>
      <c r="B2" s="825"/>
      <c r="C2" s="825"/>
      <c r="D2" s="825"/>
      <c r="E2" s="826"/>
    </row>
    <row r="3" spans="1:9" s="664" customFormat="1" ht="15" customHeight="1" x14ac:dyDescent="0.3">
      <c r="A3" s="825" t="s">
        <v>2</v>
      </c>
      <c r="B3" s="825"/>
      <c r="C3" s="825"/>
      <c r="D3" s="825"/>
      <c r="E3" s="825"/>
    </row>
    <row r="4" spans="1:9" s="693" customFormat="1" ht="30" customHeight="1" x14ac:dyDescent="0.25">
      <c r="A4" s="827" t="s">
        <v>3</v>
      </c>
      <c r="B4" s="827"/>
      <c r="C4" s="827"/>
      <c r="D4" s="827"/>
      <c r="E4" s="827"/>
    </row>
    <row r="5" spans="1:9" ht="3.75" customHeight="1" x14ac:dyDescent="0.2">
      <c r="A5" s="665"/>
      <c r="B5" s="694"/>
      <c r="C5" s="694"/>
      <c r="D5" s="694"/>
      <c r="E5" s="694"/>
    </row>
    <row r="6" spans="1:9" s="698" customFormat="1" ht="30" customHeight="1" thickBot="1" x14ac:dyDescent="0.25">
      <c r="A6" s="695"/>
      <c r="B6" s="696" t="s">
        <v>1107</v>
      </c>
      <c r="C6" s="696" t="s">
        <v>1109</v>
      </c>
      <c r="D6" s="696" t="s">
        <v>1111</v>
      </c>
      <c r="E6" s="697" t="s">
        <v>1369</v>
      </c>
    </row>
    <row r="7" spans="1:9" s="671" customFormat="1" ht="15" customHeight="1" x14ac:dyDescent="0.25">
      <c r="A7" s="699" t="s">
        <v>9</v>
      </c>
      <c r="B7" s="700">
        <v>525948.63624999998</v>
      </c>
      <c r="C7" s="700">
        <v>123803.81439000003</v>
      </c>
      <c r="D7" s="700">
        <v>379434.15364000015</v>
      </c>
      <c r="E7" s="700">
        <v>1029186.6042800001</v>
      </c>
    </row>
    <row r="8" spans="1:9" s="671" customFormat="1" ht="15" customHeight="1" x14ac:dyDescent="0.25">
      <c r="A8" s="672" t="s">
        <v>10</v>
      </c>
      <c r="B8" s="673">
        <v>33156.862700000005</v>
      </c>
      <c r="C8" s="673">
        <v>108.22295</v>
      </c>
      <c r="D8" s="673">
        <v>85145.540309999997</v>
      </c>
      <c r="E8" s="673">
        <v>118410.62596</v>
      </c>
    </row>
    <row r="9" spans="1:9" s="674" customFormat="1" ht="15" customHeight="1" x14ac:dyDescent="0.25">
      <c r="A9" s="672" t="s">
        <v>19</v>
      </c>
      <c r="B9" s="673">
        <v>48914.254930000003</v>
      </c>
      <c r="C9" s="673">
        <v>5679.1235299999998</v>
      </c>
      <c r="D9" s="673">
        <v>2.1</v>
      </c>
      <c r="E9" s="673">
        <v>54595.478459999998</v>
      </c>
    </row>
    <row r="10" spans="1:9" s="674" customFormat="1" ht="15" customHeight="1" x14ac:dyDescent="0.25">
      <c r="A10" s="672" t="s">
        <v>28</v>
      </c>
      <c r="B10" s="673">
        <v>397091.09628000006</v>
      </c>
      <c r="C10" s="673">
        <v>103958.51612</v>
      </c>
      <c r="D10" s="673">
        <v>288424.05253000004</v>
      </c>
      <c r="E10" s="673">
        <v>789473.66492999997</v>
      </c>
    </row>
    <row r="11" spans="1:9" s="674" customFormat="1" ht="15" customHeight="1" x14ac:dyDescent="0.25">
      <c r="A11" s="665" t="s">
        <v>30</v>
      </c>
      <c r="B11" s="673">
        <v>273572.49383999995</v>
      </c>
      <c r="C11" s="673">
        <v>39725.677040000002</v>
      </c>
      <c r="D11" s="673">
        <v>243006.30592000001</v>
      </c>
      <c r="E11" s="673">
        <v>556304.47679999995</v>
      </c>
    </row>
    <row r="12" spans="1:9" s="674" customFormat="1" ht="15" customHeight="1" x14ac:dyDescent="0.25">
      <c r="A12" s="665" t="s">
        <v>31</v>
      </c>
      <c r="B12" s="673">
        <v>114712.41803</v>
      </c>
      <c r="C12" s="673">
        <v>44625.307330000003</v>
      </c>
      <c r="D12" s="673">
        <v>35158.09188</v>
      </c>
      <c r="E12" s="673">
        <v>194495.81724000003</v>
      </c>
      <c r="G12" s="701"/>
    </row>
    <row r="13" spans="1:9" s="674" customFormat="1" ht="15" customHeight="1" x14ac:dyDescent="0.25">
      <c r="A13" s="665" t="s">
        <v>33</v>
      </c>
      <c r="B13" s="673">
        <v>324.00173000000001</v>
      </c>
      <c r="C13" s="673">
        <v>413.92670000000004</v>
      </c>
      <c r="D13" s="673">
        <v>114.49603999999999</v>
      </c>
      <c r="E13" s="673">
        <v>852.42446999999993</v>
      </c>
      <c r="F13" s="702"/>
      <c r="G13" s="702"/>
      <c r="H13" s="702"/>
      <c r="I13" s="702"/>
    </row>
    <row r="14" spans="1:9" s="674" customFormat="1" ht="15" customHeight="1" x14ac:dyDescent="0.25">
      <c r="A14" s="665" t="s">
        <v>34</v>
      </c>
      <c r="B14" s="673">
        <v>1785.81476</v>
      </c>
      <c r="C14" s="673">
        <v>4747.0612799999999</v>
      </c>
      <c r="D14" s="673">
        <v>1682.1782900000001</v>
      </c>
      <c r="E14" s="673">
        <v>8215.0543300000008</v>
      </c>
    </row>
    <row r="15" spans="1:9" s="674" customFormat="1" ht="15" customHeight="1" x14ac:dyDescent="0.25">
      <c r="A15" s="665" t="s">
        <v>36</v>
      </c>
      <c r="B15" s="673">
        <v>1524.2347500000001</v>
      </c>
      <c r="C15" s="673">
        <v>268.33028000000002</v>
      </c>
      <c r="D15" s="673">
        <v>1132.4889699999999</v>
      </c>
      <c r="E15" s="673">
        <v>2925.0540000000001</v>
      </c>
    </row>
    <row r="16" spans="1:9" s="674" customFormat="1" ht="15" customHeight="1" x14ac:dyDescent="0.25">
      <c r="A16" s="665" t="s">
        <v>37</v>
      </c>
      <c r="B16" s="673">
        <v>4642.7664199999999</v>
      </c>
      <c r="C16" s="673">
        <v>976.9815900000001</v>
      </c>
      <c r="D16" s="673">
        <v>841.89539000000002</v>
      </c>
      <c r="E16" s="673">
        <v>6461.6433999999999</v>
      </c>
    </row>
    <row r="17" spans="1:5" s="674" customFormat="1" ht="15" customHeight="1" x14ac:dyDescent="0.25">
      <c r="A17" s="665" t="s">
        <v>38</v>
      </c>
      <c r="B17" s="673">
        <v>12735.220239999999</v>
      </c>
      <c r="C17" s="673">
        <v>15896.329740000001</v>
      </c>
      <c r="D17" s="673">
        <v>9151.3840700000001</v>
      </c>
      <c r="E17" s="673">
        <v>37782.934049999996</v>
      </c>
    </row>
    <row r="18" spans="1:5" s="674" customFormat="1" ht="15" customHeight="1" x14ac:dyDescent="0.25">
      <c r="A18" s="665" t="s">
        <v>51</v>
      </c>
      <c r="B18" s="673">
        <v>-12205.853489999998</v>
      </c>
      <c r="C18" s="673">
        <v>-2695.0978399999999</v>
      </c>
      <c r="D18" s="673">
        <v>-2662.7880299999997</v>
      </c>
      <c r="E18" s="673">
        <v>-17563.73936</v>
      </c>
    </row>
    <row r="19" spans="1:5" s="674" customFormat="1" ht="15" customHeight="1" x14ac:dyDescent="0.25">
      <c r="A19" s="672" t="s">
        <v>68</v>
      </c>
      <c r="B19" s="673">
        <v>19643.359479999999</v>
      </c>
      <c r="C19" s="673">
        <v>8304.5223100000003</v>
      </c>
      <c r="D19" s="673">
        <v>4996.4123899999995</v>
      </c>
      <c r="E19" s="673">
        <v>32944.294179999997</v>
      </c>
    </row>
    <row r="20" spans="1:5" s="674" customFormat="1" ht="15" customHeight="1" x14ac:dyDescent="0.25">
      <c r="A20" s="672" t="s">
        <v>74</v>
      </c>
      <c r="B20" s="673">
        <v>21929.59057</v>
      </c>
      <c r="C20" s="673">
        <v>5648.3633300000001</v>
      </c>
      <c r="D20" s="673">
        <v>157.91399999999999</v>
      </c>
      <c r="E20" s="673">
        <v>27735.867900000001</v>
      </c>
    </row>
    <row r="21" spans="1:5" s="674" customFormat="1" ht="15" customHeight="1" x14ac:dyDescent="0.25">
      <c r="A21" s="672" t="s">
        <v>80</v>
      </c>
      <c r="B21" s="673">
        <v>18.716639999999998</v>
      </c>
      <c r="C21" s="673">
        <v>0</v>
      </c>
      <c r="D21" s="673">
        <v>0</v>
      </c>
      <c r="E21" s="673">
        <v>18.716639999999998</v>
      </c>
    </row>
    <row r="22" spans="1:5" s="674" customFormat="1" ht="15" customHeight="1" x14ac:dyDescent="0.25">
      <c r="A22" s="672" t="s">
        <v>84</v>
      </c>
      <c r="B22" s="673">
        <v>5132.7396599999993</v>
      </c>
      <c r="C22" s="673">
        <v>75.562990000000084</v>
      </c>
      <c r="D22" s="673">
        <v>514.63576999999987</v>
      </c>
      <c r="E22" s="673">
        <v>5722.9384199999986</v>
      </c>
    </row>
    <row r="23" spans="1:5" s="674" customFormat="1" ht="15" customHeight="1" x14ac:dyDescent="0.25">
      <c r="A23" s="672" t="s">
        <v>94</v>
      </c>
      <c r="B23" s="673">
        <v>62.015989999999995</v>
      </c>
      <c r="C23" s="673">
        <v>29.503160000000001</v>
      </c>
      <c r="D23" s="673">
        <v>193.49864000000002</v>
      </c>
      <c r="E23" s="673">
        <v>285.01778999999999</v>
      </c>
    </row>
    <row r="24" spans="1:5" s="671" customFormat="1" ht="15" customHeight="1" thickBot="1" x14ac:dyDescent="0.3">
      <c r="A24" s="672" t="s">
        <v>100</v>
      </c>
      <c r="B24" s="673">
        <v>0</v>
      </c>
      <c r="C24" s="673">
        <v>0</v>
      </c>
      <c r="D24" s="673">
        <v>0</v>
      </c>
      <c r="E24" s="673">
        <v>0</v>
      </c>
    </row>
    <row r="25" spans="1:5" ht="15" customHeight="1" x14ac:dyDescent="0.2">
      <c r="A25" s="703" t="s">
        <v>107</v>
      </c>
      <c r="B25" s="704">
        <v>484799.55586999998</v>
      </c>
      <c r="C25" s="704">
        <v>110202.95689000002</v>
      </c>
      <c r="D25" s="704">
        <v>335174.39579000004</v>
      </c>
      <c r="E25" s="700">
        <v>930176.90854999993</v>
      </c>
    </row>
    <row r="26" spans="1:5" ht="15" customHeight="1" x14ac:dyDescent="0.2">
      <c r="A26" s="672" t="s">
        <v>108</v>
      </c>
      <c r="B26" s="673">
        <v>0</v>
      </c>
      <c r="C26" s="673">
        <v>0</v>
      </c>
      <c r="D26" s="673">
        <v>0</v>
      </c>
      <c r="E26" s="673">
        <v>0</v>
      </c>
    </row>
    <row r="27" spans="1:5" ht="15" customHeight="1" x14ac:dyDescent="0.2">
      <c r="A27" s="665" t="s">
        <v>109</v>
      </c>
      <c r="B27" s="673">
        <v>0</v>
      </c>
      <c r="C27" s="673">
        <v>0</v>
      </c>
      <c r="D27" s="673">
        <v>0</v>
      </c>
      <c r="E27" s="673">
        <v>0</v>
      </c>
    </row>
    <row r="28" spans="1:5" ht="15" customHeight="1" x14ac:dyDescent="0.2">
      <c r="A28" s="665" t="s">
        <v>112</v>
      </c>
      <c r="B28" s="673">
        <v>0</v>
      </c>
      <c r="C28" s="673">
        <v>0</v>
      </c>
      <c r="D28" s="673">
        <v>0</v>
      </c>
      <c r="E28" s="673">
        <v>0</v>
      </c>
    </row>
    <row r="29" spans="1:5" ht="15" customHeight="1" x14ac:dyDescent="0.2">
      <c r="A29" s="665" t="s">
        <v>113</v>
      </c>
      <c r="B29" s="673">
        <v>0</v>
      </c>
      <c r="C29" s="673">
        <v>0</v>
      </c>
      <c r="D29" s="673">
        <v>0</v>
      </c>
      <c r="E29" s="673">
        <v>0</v>
      </c>
    </row>
    <row r="30" spans="1:5" ht="15" customHeight="1" x14ac:dyDescent="0.2">
      <c r="A30" s="665" t="s">
        <v>122</v>
      </c>
      <c r="B30" s="673">
        <v>0</v>
      </c>
      <c r="C30" s="673">
        <v>0</v>
      </c>
      <c r="D30" s="673">
        <v>0</v>
      </c>
      <c r="E30" s="673">
        <v>0</v>
      </c>
    </row>
    <row r="31" spans="1:5" ht="15" customHeight="1" x14ac:dyDescent="0.2">
      <c r="A31" s="665" t="s">
        <v>123</v>
      </c>
      <c r="B31" s="673">
        <v>0</v>
      </c>
      <c r="C31" s="673">
        <v>0</v>
      </c>
      <c r="D31" s="673">
        <v>0</v>
      </c>
      <c r="E31" s="673">
        <v>0</v>
      </c>
    </row>
    <row r="32" spans="1:5" ht="15" customHeight="1" x14ac:dyDescent="0.2">
      <c r="A32" s="665" t="s">
        <v>124</v>
      </c>
      <c r="B32" s="673">
        <v>0</v>
      </c>
      <c r="C32" s="673">
        <v>0</v>
      </c>
      <c r="D32" s="673">
        <v>0</v>
      </c>
      <c r="E32" s="673">
        <v>0</v>
      </c>
    </row>
    <row r="33" spans="1:5" ht="15" customHeight="1" x14ac:dyDescent="0.2">
      <c r="A33" s="672" t="s">
        <v>125</v>
      </c>
      <c r="B33" s="673">
        <v>0</v>
      </c>
      <c r="C33" s="673">
        <v>0</v>
      </c>
      <c r="D33" s="673">
        <v>0</v>
      </c>
      <c r="E33" s="673">
        <v>0</v>
      </c>
    </row>
    <row r="34" spans="1:5" ht="15" customHeight="1" x14ac:dyDescent="0.2">
      <c r="A34" s="672" t="s">
        <v>133</v>
      </c>
      <c r="B34" s="673">
        <v>168497.84074000001</v>
      </c>
      <c r="C34" s="673">
        <v>79438.620949999997</v>
      </c>
      <c r="D34" s="673">
        <v>74370.295450000005</v>
      </c>
      <c r="E34" s="673">
        <v>322306.75714</v>
      </c>
    </row>
    <row r="35" spans="1:5" ht="15" customHeight="1" x14ac:dyDescent="0.2">
      <c r="A35" s="672" t="s">
        <v>142</v>
      </c>
      <c r="B35" s="673">
        <v>13917.081630000001</v>
      </c>
      <c r="C35" s="673">
        <v>13130.578810000001</v>
      </c>
      <c r="D35" s="673">
        <v>3972.4125300000001</v>
      </c>
      <c r="E35" s="673">
        <v>31020.072970000001</v>
      </c>
    </row>
    <row r="36" spans="1:5" ht="15" customHeight="1" x14ac:dyDescent="0.2">
      <c r="A36" s="672" t="s">
        <v>145</v>
      </c>
      <c r="B36" s="673">
        <v>6639.00911</v>
      </c>
      <c r="C36" s="673">
        <v>1393.0444000000002</v>
      </c>
      <c r="D36" s="673">
        <v>1904.87727</v>
      </c>
      <c r="E36" s="673">
        <v>9936.9307799999988</v>
      </c>
    </row>
    <row r="37" spans="1:5" ht="15" customHeight="1" x14ac:dyDescent="0.2">
      <c r="A37" s="672" t="s">
        <v>152</v>
      </c>
      <c r="B37" s="673">
        <v>295745.62439000001</v>
      </c>
      <c r="C37" s="673">
        <v>16240.712730000001</v>
      </c>
      <c r="D37" s="673">
        <v>254926.81054000001</v>
      </c>
      <c r="E37" s="673">
        <v>566913.14766000002</v>
      </c>
    </row>
    <row r="38" spans="1:5" s="671" customFormat="1" ht="15" customHeight="1" x14ac:dyDescent="0.25">
      <c r="A38" s="672" t="s">
        <v>157</v>
      </c>
      <c r="B38" s="673">
        <v>0</v>
      </c>
      <c r="C38" s="673">
        <v>0</v>
      </c>
      <c r="D38" s="673">
        <v>0</v>
      </c>
      <c r="E38" s="673">
        <v>0</v>
      </c>
    </row>
    <row r="39" spans="1:5" s="671" customFormat="1" ht="15" customHeight="1" thickBot="1" x14ac:dyDescent="0.3">
      <c r="A39" s="672" t="s">
        <v>126</v>
      </c>
      <c r="B39" s="673">
        <v>0</v>
      </c>
      <c r="C39" s="673">
        <v>0</v>
      </c>
      <c r="D39" s="673">
        <v>0</v>
      </c>
      <c r="E39" s="673">
        <v>0</v>
      </c>
    </row>
    <row r="40" spans="1:5" ht="15" customHeight="1" x14ac:dyDescent="0.2">
      <c r="A40" s="703" t="s">
        <v>166</v>
      </c>
      <c r="B40" s="704">
        <v>41149.080379999992</v>
      </c>
      <c r="C40" s="704">
        <v>13600.857499999998</v>
      </c>
      <c r="D40" s="704">
        <v>44259.757859999998</v>
      </c>
      <c r="E40" s="700">
        <v>99009.695739999996</v>
      </c>
    </row>
    <row r="41" spans="1:5" ht="15" customHeight="1" x14ac:dyDescent="0.2">
      <c r="A41" s="672" t="s">
        <v>167</v>
      </c>
      <c r="B41" s="673">
        <v>17000</v>
      </c>
      <c r="C41" s="673">
        <v>16637.400000000001</v>
      </c>
      <c r="D41" s="673">
        <v>14861.6</v>
      </c>
      <c r="E41" s="673">
        <v>48499</v>
      </c>
    </row>
    <row r="42" spans="1:5" ht="15" customHeight="1" x14ac:dyDescent="0.2">
      <c r="A42" s="672" t="s">
        <v>171</v>
      </c>
      <c r="B42" s="673">
        <v>0</v>
      </c>
      <c r="C42" s="673">
        <v>0</v>
      </c>
      <c r="D42" s="673">
        <v>11662</v>
      </c>
      <c r="E42" s="673">
        <v>11662</v>
      </c>
    </row>
    <row r="43" spans="1:5" ht="15" customHeight="1" x14ac:dyDescent="0.2">
      <c r="A43" s="672" t="s">
        <v>175</v>
      </c>
      <c r="B43" s="673">
        <v>0</v>
      </c>
      <c r="C43" s="673">
        <v>0</v>
      </c>
      <c r="D43" s="673">
        <v>0</v>
      </c>
      <c r="E43" s="673">
        <v>0</v>
      </c>
    </row>
    <row r="44" spans="1:5" ht="15" customHeight="1" x14ac:dyDescent="0.2">
      <c r="A44" s="672" t="s">
        <v>177</v>
      </c>
      <c r="B44" s="673">
        <v>23417.963800000001</v>
      </c>
      <c r="C44" s="673">
        <v>1441.3443300000001</v>
      </c>
      <c r="D44" s="673">
        <v>15989.522869999999</v>
      </c>
      <c r="E44" s="673">
        <v>40848.830999999998</v>
      </c>
    </row>
    <row r="45" spans="1:5" ht="15" customHeight="1" x14ac:dyDescent="0.2">
      <c r="A45" s="672" t="s">
        <v>181</v>
      </c>
      <c r="B45" s="673">
        <v>731.11658000000011</v>
      </c>
      <c r="C45" s="673">
        <v>-4477.8868300000004</v>
      </c>
      <c r="D45" s="673">
        <v>1746.63499</v>
      </c>
      <c r="E45" s="673">
        <v>-2000.1352599999998</v>
      </c>
    </row>
    <row r="46" spans="1:5" ht="15" customHeight="1" x14ac:dyDescent="0.2">
      <c r="A46" s="665" t="s">
        <v>182</v>
      </c>
      <c r="B46" s="673">
        <v>0.1144</v>
      </c>
      <c r="C46" s="673">
        <v>-3877.3880199999994</v>
      </c>
      <c r="D46" s="673">
        <v>0</v>
      </c>
      <c r="E46" s="673">
        <v>-3877.2736199999995</v>
      </c>
    </row>
    <row r="47" spans="1:5" s="671" customFormat="1" ht="15" customHeight="1" thickBot="1" x14ac:dyDescent="0.3">
      <c r="A47" s="665" t="s">
        <v>183</v>
      </c>
      <c r="B47" s="673">
        <v>731.00218000000007</v>
      </c>
      <c r="C47" s="673">
        <v>-600.49881000000005</v>
      </c>
      <c r="D47" s="673">
        <v>1746.63499</v>
      </c>
      <c r="E47" s="673">
        <v>1877.1383599999999</v>
      </c>
    </row>
    <row r="48" spans="1:5" ht="15" customHeight="1" x14ac:dyDescent="0.2">
      <c r="A48" s="703" t="s">
        <v>184</v>
      </c>
      <c r="B48" s="704">
        <v>525948.63624999998</v>
      </c>
      <c r="C48" s="704">
        <v>123803.81439000001</v>
      </c>
      <c r="D48" s="704">
        <v>379434.15365000005</v>
      </c>
      <c r="E48" s="700">
        <v>1029186.6042899999</v>
      </c>
    </row>
    <row r="49" spans="1:5" ht="15" customHeight="1" x14ac:dyDescent="0.2">
      <c r="A49" s="665" t="s">
        <v>185</v>
      </c>
      <c r="B49" s="673">
        <v>0</v>
      </c>
      <c r="C49" s="673">
        <v>0</v>
      </c>
      <c r="D49" s="673">
        <v>0</v>
      </c>
      <c r="E49" s="673">
        <v>0</v>
      </c>
    </row>
    <row r="50" spans="1:5" ht="15" customHeight="1" thickBot="1" x14ac:dyDescent="0.25">
      <c r="A50" s="665" t="s">
        <v>205</v>
      </c>
      <c r="B50" s="673">
        <v>475698.21239</v>
      </c>
      <c r="C50" s="673">
        <v>437734.53224999999</v>
      </c>
      <c r="D50" s="673">
        <v>2061523.5410300002</v>
      </c>
      <c r="E50" s="673">
        <v>2974956.2856700006</v>
      </c>
    </row>
    <row r="51" spans="1:5" x14ac:dyDescent="0.2">
      <c r="A51" s="703" t="s">
        <v>242</v>
      </c>
      <c r="B51" s="704">
        <v>20001.775179999997</v>
      </c>
      <c r="C51" s="704">
        <v>4710.2727000000004</v>
      </c>
      <c r="D51" s="704">
        <v>12509.215620000001</v>
      </c>
      <c r="E51" s="700">
        <v>37221.263500000008</v>
      </c>
    </row>
    <row r="52" spans="1:5" ht="15" customHeight="1" x14ac:dyDescent="0.2">
      <c r="A52" s="665" t="s">
        <v>251</v>
      </c>
      <c r="B52" s="673">
        <v>11197.991400000001</v>
      </c>
      <c r="C52" s="673">
        <v>2802.62059</v>
      </c>
      <c r="D52" s="673">
        <v>6935.7492400000001</v>
      </c>
      <c r="E52" s="673">
        <v>20936.361230000002</v>
      </c>
    </row>
    <row r="53" spans="1:5" ht="15" customHeight="1" x14ac:dyDescent="0.2">
      <c r="A53" s="672" t="s">
        <v>259</v>
      </c>
      <c r="B53" s="673">
        <v>8803.7837799999961</v>
      </c>
      <c r="C53" s="673">
        <v>1907.6521100000004</v>
      </c>
      <c r="D53" s="673">
        <v>5573.4663800000008</v>
      </c>
      <c r="E53" s="673">
        <v>16284.902270000006</v>
      </c>
    </row>
    <row r="54" spans="1:5" ht="15" customHeight="1" x14ac:dyDescent="0.2">
      <c r="A54" s="665" t="s">
        <v>260</v>
      </c>
      <c r="B54" s="673">
        <v>2934.0317599999998</v>
      </c>
      <c r="C54" s="673">
        <v>1144.6692399999999</v>
      </c>
      <c r="D54" s="673">
        <v>542.26896999999997</v>
      </c>
      <c r="E54" s="673">
        <v>4620.9699700000001</v>
      </c>
    </row>
    <row r="55" spans="1:5" ht="15" customHeight="1" x14ac:dyDescent="0.2">
      <c r="A55" s="665" t="s">
        <v>267</v>
      </c>
      <c r="B55" s="673">
        <v>3271.8959300000001</v>
      </c>
      <c r="C55" s="673">
        <v>896.32582000000002</v>
      </c>
      <c r="D55" s="673">
        <v>676.84415999999987</v>
      </c>
      <c r="E55" s="673">
        <v>4845.0659100000003</v>
      </c>
    </row>
    <row r="56" spans="1:5" ht="15" customHeight="1" x14ac:dyDescent="0.2">
      <c r="A56" s="672" t="s">
        <v>273</v>
      </c>
      <c r="B56" s="673">
        <v>8465.9196099999954</v>
      </c>
      <c r="C56" s="673">
        <v>2155.9955300000001</v>
      </c>
      <c r="D56" s="673">
        <v>5438.8911900000012</v>
      </c>
      <c r="E56" s="673">
        <v>16060.806330000003</v>
      </c>
    </row>
    <row r="57" spans="1:5" ht="15" customHeight="1" x14ac:dyDescent="0.2">
      <c r="A57" s="665" t="s">
        <v>274</v>
      </c>
      <c r="B57" s="673">
        <v>1971.5788599999998</v>
      </c>
      <c r="C57" s="673">
        <v>1138.2801000000002</v>
      </c>
      <c r="D57" s="673">
        <v>1847.9283400000002</v>
      </c>
      <c r="E57" s="673">
        <v>4957.7873</v>
      </c>
    </row>
    <row r="58" spans="1:5" ht="15" customHeight="1" x14ac:dyDescent="0.2">
      <c r="A58" s="665" t="s">
        <v>282</v>
      </c>
      <c r="B58" s="673">
        <v>3749.82042</v>
      </c>
      <c r="C58" s="673">
        <v>2519.0252700000001</v>
      </c>
      <c r="D58" s="673">
        <v>1761.7546399999999</v>
      </c>
      <c r="E58" s="673">
        <v>8030.6003300000002</v>
      </c>
    </row>
    <row r="59" spans="1:5" ht="15" customHeight="1" x14ac:dyDescent="0.2">
      <c r="A59" s="672" t="s">
        <v>289</v>
      </c>
      <c r="B59" s="673">
        <v>6687.678049999995</v>
      </c>
      <c r="C59" s="673">
        <v>775.25036</v>
      </c>
      <c r="D59" s="673">
        <v>5525.0648900000015</v>
      </c>
      <c r="E59" s="673">
        <v>12987.993300000002</v>
      </c>
    </row>
    <row r="60" spans="1:5" ht="15" customHeight="1" x14ac:dyDescent="0.2">
      <c r="A60" s="665" t="s">
        <v>290</v>
      </c>
      <c r="B60" s="673">
        <v>6179.4279700000006</v>
      </c>
      <c r="C60" s="673">
        <v>1487.6143199999995</v>
      </c>
      <c r="D60" s="673">
        <v>3341.8441900000003</v>
      </c>
      <c r="E60" s="673">
        <v>11008.886480000003</v>
      </c>
    </row>
    <row r="61" spans="1:5" ht="15" customHeight="1" x14ac:dyDescent="0.2">
      <c r="A61" s="672" t="s">
        <v>300</v>
      </c>
      <c r="B61" s="673">
        <v>508.25007999999434</v>
      </c>
      <c r="C61" s="673">
        <v>-712.36395999999945</v>
      </c>
      <c r="D61" s="673">
        <v>2183.2207000000012</v>
      </c>
      <c r="E61" s="673">
        <v>1979.1068199999991</v>
      </c>
    </row>
    <row r="62" spans="1:5" ht="15" customHeight="1" x14ac:dyDescent="0.2">
      <c r="A62" s="665" t="s">
        <v>301</v>
      </c>
      <c r="B62" s="673">
        <v>380.34201000000002</v>
      </c>
      <c r="C62" s="673">
        <v>0</v>
      </c>
      <c r="D62" s="673">
        <v>652.15238999999997</v>
      </c>
      <c r="E62" s="673">
        <v>1032.4944</v>
      </c>
    </row>
    <row r="63" spans="1:5" ht="15" customHeight="1" x14ac:dyDescent="0.2">
      <c r="A63" s="665" t="s">
        <v>302</v>
      </c>
      <c r="B63" s="673">
        <v>380.34201000000002</v>
      </c>
      <c r="C63" s="673">
        <v>0</v>
      </c>
      <c r="D63" s="673">
        <v>652.15238999999997</v>
      </c>
      <c r="E63" s="673">
        <v>1032.4944</v>
      </c>
    </row>
    <row r="64" spans="1:5" ht="15" customHeight="1" x14ac:dyDescent="0.2">
      <c r="A64" s="665" t="s">
        <v>303</v>
      </c>
      <c r="B64" s="673">
        <v>0</v>
      </c>
      <c r="C64" s="673">
        <v>0</v>
      </c>
      <c r="D64" s="673">
        <v>0</v>
      </c>
      <c r="E64" s="673">
        <v>0</v>
      </c>
    </row>
    <row r="65" spans="1:5" ht="15" customHeight="1" x14ac:dyDescent="0.2">
      <c r="A65" s="665" t="s">
        <v>304</v>
      </c>
      <c r="B65" s="673">
        <v>13.003819999999999</v>
      </c>
      <c r="C65" s="673">
        <v>0</v>
      </c>
      <c r="D65" s="673">
        <v>0</v>
      </c>
      <c r="E65" s="673">
        <v>13.003819999999999</v>
      </c>
    </row>
    <row r="66" spans="1:5" ht="15" customHeight="1" x14ac:dyDescent="0.2">
      <c r="A66" s="665" t="s">
        <v>305</v>
      </c>
      <c r="B66" s="673">
        <v>13.003819999999999</v>
      </c>
      <c r="C66" s="673">
        <v>0</v>
      </c>
      <c r="D66" s="673">
        <v>0</v>
      </c>
      <c r="E66" s="673">
        <v>13.003819999999999</v>
      </c>
    </row>
    <row r="67" spans="1:5" ht="15" customHeight="1" x14ac:dyDescent="0.2">
      <c r="A67" s="665" t="s">
        <v>306</v>
      </c>
      <c r="B67" s="673">
        <v>0</v>
      </c>
      <c r="C67" s="673">
        <v>0</v>
      </c>
      <c r="D67" s="673">
        <v>0</v>
      </c>
      <c r="E67" s="673">
        <v>0</v>
      </c>
    </row>
    <row r="68" spans="1:5" ht="15" customHeight="1" x14ac:dyDescent="0.2">
      <c r="A68" s="672" t="s">
        <v>307</v>
      </c>
      <c r="B68" s="673">
        <v>875.5882699999944</v>
      </c>
      <c r="C68" s="673">
        <v>-712.36395999999945</v>
      </c>
      <c r="D68" s="673">
        <v>2835.373090000001</v>
      </c>
      <c r="E68" s="673">
        <v>2998.5973999999992</v>
      </c>
    </row>
    <row r="69" spans="1:5" ht="15" customHeight="1" x14ac:dyDescent="0.2">
      <c r="A69" s="665" t="s">
        <v>1370</v>
      </c>
      <c r="B69" s="673">
        <v>99.21202000000001</v>
      </c>
      <c r="C69" s="673">
        <v>0</v>
      </c>
      <c r="D69" s="673">
        <v>4.9375499999999999</v>
      </c>
      <c r="E69" s="673">
        <v>104.14957000000001</v>
      </c>
    </row>
    <row r="70" spans="1:5" ht="15" customHeight="1" x14ac:dyDescent="0.2">
      <c r="A70" s="665" t="s">
        <v>1371</v>
      </c>
      <c r="B70" s="673">
        <v>0</v>
      </c>
      <c r="C70" s="673">
        <v>0</v>
      </c>
      <c r="D70" s="673">
        <v>0</v>
      </c>
      <c r="E70" s="673">
        <v>0</v>
      </c>
    </row>
    <row r="71" spans="1:5" ht="15" customHeight="1" x14ac:dyDescent="0.2">
      <c r="A71" s="672" t="s">
        <v>309</v>
      </c>
      <c r="B71" s="705">
        <v>974.80028999999445</v>
      </c>
      <c r="C71" s="705">
        <v>-712.36395999999945</v>
      </c>
      <c r="D71" s="705">
        <v>2840.3106400000011</v>
      </c>
      <c r="E71" s="705">
        <v>3102.7469699999992</v>
      </c>
    </row>
    <row r="72" spans="1:5" ht="15" customHeight="1" x14ac:dyDescent="0.2">
      <c r="A72" s="665" t="s">
        <v>1372</v>
      </c>
      <c r="B72" s="706">
        <v>0</v>
      </c>
      <c r="C72" s="706">
        <v>198.31677999999999</v>
      </c>
      <c r="D72" s="706">
        <v>0</v>
      </c>
      <c r="E72" s="706">
        <v>198.31677999999999</v>
      </c>
    </row>
    <row r="73" spans="1:5" ht="15" customHeight="1" x14ac:dyDescent="0.2">
      <c r="A73" s="665" t="s">
        <v>1373</v>
      </c>
      <c r="B73" s="705">
        <v>0</v>
      </c>
      <c r="C73" s="705">
        <v>86.451630000000009</v>
      </c>
      <c r="D73" s="705">
        <v>0</v>
      </c>
      <c r="E73" s="705">
        <v>86.451630000000009</v>
      </c>
    </row>
    <row r="74" spans="1:5" ht="15" customHeight="1" x14ac:dyDescent="0.2">
      <c r="A74" s="672" t="s">
        <v>311</v>
      </c>
      <c r="B74" s="705">
        <v>974.80028999999445</v>
      </c>
      <c r="C74" s="705">
        <v>-600.49880999999948</v>
      </c>
      <c r="D74" s="705">
        <v>2840.3106400000011</v>
      </c>
      <c r="E74" s="705">
        <v>3214.6121199999993</v>
      </c>
    </row>
    <row r="75" spans="1:5" ht="15" customHeight="1" x14ac:dyDescent="0.2">
      <c r="A75" s="665" t="s">
        <v>312</v>
      </c>
      <c r="B75" s="705">
        <v>0</v>
      </c>
      <c r="C75" s="705">
        <v>0</v>
      </c>
      <c r="D75" s="705">
        <v>0</v>
      </c>
      <c r="E75" s="705">
        <v>0</v>
      </c>
    </row>
    <row r="76" spans="1:5" ht="15" customHeight="1" x14ac:dyDescent="0.2">
      <c r="A76" s="672" t="s">
        <v>313</v>
      </c>
      <c r="B76" s="705">
        <v>974.80028999999445</v>
      </c>
      <c r="C76" s="705">
        <v>-600.49880999999948</v>
      </c>
      <c r="D76" s="705">
        <v>2840.3106400000011</v>
      </c>
      <c r="E76" s="705">
        <v>3214.6121199999993</v>
      </c>
    </row>
    <row r="77" spans="1:5" s="671" customFormat="1" ht="15" customHeight="1" x14ac:dyDescent="0.25">
      <c r="A77" s="692" t="s">
        <v>314</v>
      </c>
      <c r="B77" s="706">
        <v>243.79810999999998</v>
      </c>
      <c r="C77" s="706">
        <v>0</v>
      </c>
      <c r="D77" s="706">
        <v>1093.6756499999999</v>
      </c>
      <c r="E77" s="706">
        <v>1337.4737599999999</v>
      </c>
    </row>
    <row r="78" spans="1:5" ht="15" customHeight="1" x14ac:dyDescent="0.2">
      <c r="A78" s="707" t="s">
        <v>315</v>
      </c>
      <c r="B78" s="708">
        <v>731.0021799999945</v>
      </c>
      <c r="C78" s="708">
        <v>-600.49880999999948</v>
      </c>
      <c r="D78" s="708">
        <v>1746.6349900000012</v>
      </c>
      <c r="E78" s="708">
        <v>1877.1383599999995</v>
      </c>
    </row>
    <row r="79" spans="1:5" ht="3.75" customHeight="1" thickBot="1" x14ac:dyDescent="0.25">
      <c r="A79" s="709"/>
      <c r="B79" s="710"/>
      <c r="C79" s="711"/>
      <c r="D79" s="711"/>
      <c r="E79" s="711"/>
    </row>
    <row r="80" spans="1:5" s="698" customFormat="1" ht="15" customHeight="1" thickTop="1" x14ac:dyDescent="0.2">
      <c r="A80" s="672"/>
      <c r="B80" s="712"/>
      <c r="C80" s="712"/>
      <c r="D80" s="712"/>
      <c r="E80" s="713"/>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08EC7C-68CB-4143-AE4B-2B6E25DCA127}">
  <dimension ref="A1"/>
  <sheetViews>
    <sheetView workbookViewId="0">
      <selection activeCell="F25" sqref="F25"/>
    </sheetView>
  </sheetViews>
  <sheetFormatPr baseColWidth="10" defaultRowHeight="15" x14ac:dyDescent="0.25"/>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932A5-7D31-46FA-B087-55AC1ACED7D8}">
  <sheetPr codeName="Sheet2">
    <pageSetUpPr fitToPage="1"/>
  </sheetPr>
  <dimension ref="A1:D63"/>
  <sheetViews>
    <sheetView zoomScaleNormal="100" workbookViewId="0">
      <selection activeCell="A33" sqref="A33"/>
    </sheetView>
  </sheetViews>
  <sheetFormatPr baseColWidth="10" defaultColWidth="9.140625" defaultRowHeight="12.75" x14ac:dyDescent="0.2"/>
  <cols>
    <col min="1" max="1" width="91.28515625" style="689" customWidth="1"/>
    <col min="2" max="4" width="12.7109375" style="666" customWidth="1"/>
    <col min="5" max="256" width="9.140625" style="666"/>
    <col min="257" max="257" width="91.28515625" style="666" customWidth="1"/>
    <col min="258" max="260" width="12.7109375" style="666" customWidth="1"/>
    <col min="261" max="512" width="9.140625" style="666"/>
    <col min="513" max="513" width="91.28515625" style="666" customWidth="1"/>
    <col min="514" max="516" width="12.7109375" style="666" customWidth="1"/>
    <col min="517" max="768" width="9.140625" style="666"/>
    <col min="769" max="769" width="91.28515625" style="666" customWidth="1"/>
    <col min="770" max="772" width="12.7109375" style="666" customWidth="1"/>
    <col min="773" max="1024" width="9.140625" style="666"/>
    <col min="1025" max="1025" width="91.28515625" style="666" customWidth="1"/>
    <col min="1026" max="1028" width="12.7109375" style="666" customWidth="1"/>
    <col min="1029" max="1280" width="9.140625" style="666"/>
    <col min="1281" max="1281" width="91.28515625" style="666" customWidth="1"/>
    <col min="1282" max="1284" width="12.7109375" style="666" customWidth="1"/>
    <col min="1285" max="1536" width="9.140625" style="666"/>
    <col min="1537" max="1537" width="91.28515625" style="666" customWidth="1"/>
    <col min="1538" max="1540" width="12.7109375" style="666" customWidth="1"/>
    <col min="1541" max="1792" width="9.140625" style="666"/>
    <col min="1793" max="1793" width="91.28515625" style="666" customWidth="1"/>
    <col min="1794" max="1796" width="12.7109375" style="666" customWidth="1"/>
    <col min="1797" max="2048" width="9.140625" style="666"/>
    <col min="2049" max="2049" width="91.28515625" style="666" customWidth="1"/>
    <col min="2050" max="2052" width="12.7109375" style="666" customWidth="1"/>
    <col min="2053" max="2304" width="9.140625" style="666"/>
    <col min="2305" max="2305" width="91.28515625" style="666" customWidth="1"/>
    <col min="2306" max="2308" width="12.7109375" style="666" customWidth="1"/>
    <col min="2309" max="2560" width="9.140625" style="666"/>
    <col min="2561" max="2561" width="91.28515625" style="666" customWidth="1"/>
    <col min="2562" max="2564" width="12.7109375" style="666" customWidth="1"/>
    <col min="2565" max="2816" width="9.140625" style="666"/>
    <col min="2817" max="2817" width="91.28515625" style="666" customWidth="1"/>
    <col min="2818" max="2820" width="12.7109375" style="666" customWidth="1"/>
    <col min="2821" max="3072" width="9.140625" style="666"/>
    <col min="3073" max="3073" width="91.28515625" style="666" customWidth="1"/>
    <col min="3074" max="3076" width="12.7109375" style="666" customWidth="1"/>
    <col min="3077" max="3328" width="9.140625" style="666"/>
    <col min="3329" max="3329" width="91.28515625" style="666" customWidth="1"/>
    <col min="3330" max="3332" width="12.7109375" style="666" customWidth="1"/>
    <col min="3333" max="3584" width="9.140625" style="666"/>
    <col min="3585" max="3585" width="91.28515625" style="666" customWidth="1"/>
    <col min="3586" max="3588" width="12.7109375" style="666" customWidth="1"/>
    <col min="3589" max="3840" width="9.140625" style="666"/>
    <col min="3841" max="3841" width="91.28515625" style="666" customWidth="1"/>
    <col min="3842" max="3844" width="12.7109375" style="666" customWidth="1"/>
    <col min="3845" max="4096" width="9.140625" style="666"/>
    <col min="4097" max="4097" width="91.28515625" style="666" customWidth="1"/>
    <col min="4098" max="4100" width="12.7109375" style="666" customWidth="1"/>
    <col min="4101" max="4352" width="9.140625" style="666"/>
    <col min="4353" max="4353" width="91.28515625" style="666" customWidth="1"/>
    <col min="4354" max="4356" width="12.7109375" style="666" customWidth="1"/>
    <col min="4357" max="4608" width="9.140625" style="666"/>
    <col min="4609" max="4609" width="91.28515625" style="666" customWidth="1"/>
    <col min="4610" max="4612" width="12.7109375" style="666" customWidth="1"/>
    <col min="4613" max="4864" width="9.140625" style="666"/>
    <col min="4865" max="4865" width="91.28515625" style="666" customWidth="1"/>
    <col min="4866" max="4868" width="12.7109375" style="666" customWidth="1"/>
    <col min="4869" max="5120" width="9.140625" style="666"/>
    <col min="5121" max="5121" width="91.28515625" style="666" customWidth="1"/>
    <col min="5122" max="5124" width="12.7109375" style="666" customWidth="1"/>
    <col min="5125" max="5376" width="9.140625" style="666"/>
    <col min="5377" max="5377" width="91.28515625" style="666" customWidth="1"/>
    <col min="5378" max="5380" width="12.7109375" style="666" customWidth="1"/>
    <col min="5381" max="5632" width="9.140625" style="666"/>
    <col min="5633" max="5633" width="91.28515625" style="666" customWidth="1"/>
    <col min="5634" max="5636" width="12.7109375" style="666" customWidth="1"/>
    <col min="5637" max="5888" width="9.140625" style="666"/>
    <col min="5889" max="5889" width="91.28515625" style="666" customWidth="1"/>
    <col min="5890" max="5892" width="12.7109375" style="666" customWidth="1"/>
    <col min="5893" max="6144" width="9.140625" style="666"/>
    <col min="6145" max="6145" width="91.28515625" style="666" customWidth="1"/>
    <col min="6146" max="6148" width="12.7109375" style="666" customWidth="1"/>
    <col min="6149" max="6400" width="9.140625" style="666"/>
    <col min="6401" max="6401" width="91.28515625" style="666" customWidth="1"/>
    <col min="6402" max="6404" width="12.7109375" style="666" customWidth="1"/>
    <col min="6405" max="6656" width="9.140625" style="666"/>
    <col min="6657" max="6657" width="91.28515625" style="666" customWidth="1"/>
    <col min="6658" max="6660" width="12.7109375" style="666" customWidth="1"/>
    <col min="6661" max="6912" width="9.140625" style="666"/>
    <col min="6913" max="6913" width="91.28515625" style="666" customWidth="1"/>
    <col min="6914" max="6916" width="12.7109375" style="666" customWidth="1"/>
    <col min="6917" max="7168" width="9.140625" style="666"/>
    <col min="7169" max="7169" width="91.28515625" style="666" customWidth="1"/>
    <col min="7170" max="7172" width="12.7109375" style="666" customWidth="1"/>
    <col min="7173" max="7424" width="9.140625" style="666"/>
    <col min="7425" max="7425" width="91.28515625" style="666" customWidth="1"/>
    <col min="7426" max="7428" width="12.7109375" style="666" customWidth="1"/>
    <col min="7429" max="7680" width="9.140625" style="666"/>
    <col min="7681" max="7681" width="91.28515625" style="666" customWidth="1"/>
    <col min="7682" max="7684" width="12.7109375" style="666" customWidth="1"/>
    <col min="7685" max="7936" width="9.140625" style="666"/>
    <col min="7937" max="7937" width="91.28515625" style="666" customWidth="1"/>
    <col min="7938" max="7940" width="12.7109375" style="666" customWidth="1"/>
    <col min="7941" max="8192" width="9.140625" style="666"/>
    <col min="8193" max="8193" width="91.28515625" style="666" customWidth="1"/>
    <col min="8194" max="8196" width="12.7109375" style="666" customWidth="1"/>
    <col min="8197" max="8448" width="9.140625" style="666"/>
    <col min="8449" max="8449" width="91.28515625" style="666" customWidth="1"/>
    <col min="8450" max="8452" width="12.7109375" style="666" customWidth="1"/>
    <col min="8453" max="8704" width="9.140625" style="666"/>
    <col min="8705" max="8705" width="91.28515625" style="666" customWidth="1"/>
    <col min="8706" max="8708" width="12.7109375" style="666" customWidth="1"/>
    <col min="8709" max="8960" width="9.140625" style="666"/>
    <col min="8961" max="8961" width="91.28515625" style="666" customWidth="1"/>
    <col min="8962" max="8964" width="12.7109375" style="666" customWidth="1"/>
    <col min="8965" max="9216" width="9.140625" style="666"/>
    <col min="9217" max="9217" width="91.28515625" style="666" customWidth="1"/>
    <col min="9218" max="9220" width="12.7109375" style="666" customWidth="1"/>
    <col min="9221" max="9472" width="9.140625" style="666"/>
    <col min="9473" max="9473" width="91.28515625" style="666" customWidth="1"/>
    <col min="9474" max="9476" width="12.7109375" style="666" customWidth="1"/>
    <col min="9477" max="9728" width="9.140625" style="666"/>
    <col min="9729" max="9729" width="91.28515625" style="666" customWidth="1"/>
    <col min="9730" max="9732" width="12.7109375" style="666" customWidth="1"/>
    <col min="9733" max="9984" width="9.140625" style="666"/>
    <col min="9985" max="9985" width="91.28515625" style="666" customWidth="1"/>
    <col min="9986" max="9988" width="12.7109375" style="666" customWidth="1"/>
    <col min="9989" max="10240" width="9.140625" style="666"/>
    <col min="10241" max="10241" width="91.28515625" style="666" customWidth="1"/>
    <col min="10242" max="10244" width="12.7109375" style="666" customWidth="1"/>
    <col min="10245" max="10496" width="9.140625" style="666"/>
    <col min="10497" max="10497" width="91.28515625" style="666" customWidth="1"/>
    <col min="10498" max="10500" width="12.7109375" style="666" customWidth="1"/>
    <col min="10501" max="10752" width="9.140625" style="666"/>
    <col min="10753" max="10753" width="91.28515625" style="666" customWidth="1"/>
    <col min="10754" max="10756" width="12.7109375" style="666" customWidth="1"/>
    <col min="10757" max="11008" width="9.140625" style="666"/>
    <col min="11009" max="11009" width="91.28515625" style="666" customWidth="1"/>
    <col min="11010" max="11012" width="12.7109375" style="666" customWidth="1"/>
    <col min="11013" max="11264" width="9.140625" style="666"/>
    <col min="11265" max="11265" width="91.28515625" style="666" customWidth="1"/>
    <col min="11266" max="11268" width="12.7109375" style="666" customWidth="1"/>
    <col min="11269" max="11520" width="9.140625" style="666"/>
    <col min="11521" max="11521" width="91.28515625" style="666" customWidth="1"/>
    <col min="11522" max="11524" width="12.7109375" style="666" customWidth="1"/>
    <col min="11525" max="11776" width="9.140625" style="666"/>
    <col min="11777" max="11777" width="91.28515625" style="666" customWidth="1"/>
    <col min="11778" max="11780" width="12.7109375" style="666" customWidth="1"/>
    <col min="11781" max="12032" width="9.140625" style="666"/>
    <col min="12033" max="12033" width="91.28515625" style="666" customWidth="1"/>
    <col min="12034" max="12036" width="12.7109375" style="666" customWidth="1"/>
    <col min="12037" max="12288" width="9.140625" style="666"/>
    <col min="12289" max="12289" width="91.28515625" style="666" customWidth="1"/>
    <col min="12290" max="12292" width="12.7109375" style="666" customWidth="1"/>
    <col min="12293" max="12544" width="9.140625" style="666"/>
    <col min="12545" max="12545" width="91.28515625" style="666" customWidth="1"/>
    <col min="12546" max="12548" width="12.7109375" style="666" customWidth="1"/>
    <col min="12549" max="12800" width="9.140625" style="666"/>
    <col min="12801" max="12801" width="91.28515625" style="666" customWidth="1"/>
    <col min="12802" max="12804" width="12.7109375" style="666" customWidth="1"/>
    <col min="12805" max="13056" width="9.140625" style="666"/>
    <col min="13057" max="13057" width="91.28515625" style="666" customWidth="1"/>
    <col min="13058" max="13060" width="12.7109375" style="666" customWidth="1"/>
    <col min="13061" max="13312" width="9.140625" style="666"/>
    <col min="13313" max="13313" width="91.28515625" style="666" customWidth="1"/>
    <col min="13314" max="13316" width="12.7109375" style="666" customWidth="1"/>
    <col min="13317" max="13568" width="9.140625" style="666"/>
    <col min="13569" max="13569" width="91.28515625" style="666" customWidth="1"/>
    <col min="13570" max="13572" width="12.7109375" style="666" customWidth="1"/>
    <col min="13573" max="13824" width="9.140625" style="666"/>
    <col min="13825" max="13825" width="91.28515625" style="666" customWidth="1"/>
    <col min="13826" max="13828" width="12.7109375" style="666" customWidth="1"/>
    <col min="13829" max="14080" width="9.140625" style="666"/>
    <col min="14081" max="14081" width="91.28515625" style="666" customWidth="1"/>
    <col min="14082" max="14084" width="12.7109375" style="666" customWidth="1"/>
    <col min="14085" max="14336" width="9.140625" style="666"/>
    <col min="14337" max="14337" width="91.28515625" style="666" customWidth="1"/>
    <col min="14338" max="14340" width="12.7109375" style="666" customWidth="1"/>
    <col min="14341" max="14592" width="9.140625" style="666"/>
    <col min="14593" max="14593" width="91.28515625" style="666" customWidth="1"/>
    <col min="14594" max="14596" width="12.7109375" style="666" customWidth="1"/>
    <col min="14597" max="14848" width="9.140625" style="666"/>
    <col min="14849" max="14849" width="91.28515625" style="666" customWidth="1"/>
    <col min="14850" max="14852" width="12.7109375" style="666" customWidth="1"/>
    <col min="14853" max="15104" width="9.140625" style="666"/>
    <col min="15105" max="15105" width="91.28515625" style="666" customWidth="1"/>
    <col min="15106" max="15108" width="12.7109375" style="666" customWidth="1"/>
    <col min="15109" max="15360" width="9.140625" style="666"/>
    <col min="15361" max="15361" width="91.28515625" style="666" customWidth="1"/>
    <col min="15362" max="15364" width="12.7109375" style="666" customWidth="1"/>
    <col min="15365" max="15616" width="9.140625" style="666"/>
    <col min="15617" max="15617" width="91.28515625" style="666" customWidth="1"/>
    <col min="15618" max="15620" width="12.7109375" style="666" customWidth="1"/>
    <col min="15621" max="15872" width="9.140625" style="666"/>
    <col min="15873" max="15873" width="91.28515625" style="666" customWidth="1"/>
    <col min="15874" max="15876" width="12.7109375" style="666" customWidth="1"/>
    <col min="15877" max="16128" width="9.140625" style="666"/>
    <col min="16129" max="16129" width="91.28515625" style="666" customWidth="1"/>
    <col min="16130" max="16132" width="12.7109375" style="666" customWidth="1"/>
    <col min="16133" max="16384" width="9.140625" style="666"/>
  </cols>
  <sheetData>
    <row r="1" spans="1:4" s="664" customFormat="1" ht="30" customHeight="1" x14ac:dyDescent="0.3">
      <c r="A1" s="824" t="s">
        <v>1318</v>
      </c>
      <c r="B1" s="824"/>
      <c r="C1" s="824"/>
      <c r="D1" s="824"/>
    </row>
    <row r="2" spans="1:4" s="664" customFormat="1" ht="15" customHeight="1" x14ac:dyDescent="0.3">
      <c r="A2" s="825" t="s">
        <v>316</v>
      </c>
      <c r="B2" s="825"/>
      <c r="C2" s="825"/>
      <c r="D2" s="825"/>
    </row>
    <row r="3" spans="1:4" s="664" customFormat="1" ht="15" customHeight="1" x14ac:dyDescent="0.3">
      <c r="A3" s="825" t="s">
        <v>2</v>
      </c>
      <c r="B3" s="825"/>
      <c r="C3" s="825"/>
      <c r="D3" s="825"/>
    </row>
    <row r="4" spans="1:4" s="664" customFormat="1" ht="30" customHeight="1" x14ac:dyDescent="0.3">
      <c r="A4" s="827" t="s">
        <v>3</v>
      </c>
      <c r="B4" s="827"/>
      <c r="C4" s="827"/>
      <c r="D4" s="827"/>
    </row>
    <row r="5" spans="1:4" ht="3.75" customHeight="1" x14ac:dyDescent="0.2">
      <c r="A5" s="665"/>
      <c r="B5" s="665"/>
      <c r="C5" s="665"/>
      <c r="D5" s="665"/>
    </row>
    <row r="6" spans="1:4" ht="30" customHeight="1" thickBot="1" x14ac:dyDescent="0.25">
      <c r="A6" s="667"/>
      <c r="B6" s="668" t="s">
        <v>1121</v>
      </c>
      <c r="C6" s="668" t="s">
        <v>1123</v>
      </c>
      <c r="D6" s="668" t="s">
        <v>1319</v>
      </c>
    </row>
    <row r="7" spans="1:4" s="671" customFormat="1" ht="15" customHeight="1" x14ac:dyDescent="0.25">
      <c r="A7" s="669" t="s">
        <v>459</v>
      </c>
      <c r="B7" s="670">
        <v>47095.338699999986</v>
      </c>
      <c r="C7" s="670">
        <v>3501.19436</v>
      </c>
      <c r="D7" s="670">
        <v>50596.533059999987</v>
      </c>
    </row>
    <row r="8" spans="1:4" s="671" customFormat="1" ht="15" customHeight="1" x14ac:dyDescent="0.25">
      <c r="A8" s="672" t="s">
        <v>1320</v>
      </c>
      <c r="B8" s="673">
        <v>4208.8896699999996</v>
      </c>
      <c r="C8" s="673">
        <v>814.32183999999995</v>
      </c>
      <c r="D8" s="673">
        <v>5023.2115100000001</v>
      </c>
    </row>
    <row r="9" spans="1:4" s="674" customFormat="1" ht="15" customHeight="1" x14ac:dyDescent="0.25">
      <c r="A9" s="672" t="s">
        <v>1321</v>
      </c>
      <c r="B9" s="673">
        <v>21089.856219999998</v>
      </c>
      <c r="C9" s="673">
        <v>0</v>
      </c>
      <c r="D9" s="673">
        <v>21089.856219999998</v>
      </c>
    </row>
    <row r="10" spans="1:4" s="674" customFormat="1" ht="15" customHeight="1" x14ac:dyDescent="0.25">
      <c r="A10" s="672" t="s">
        <v>1322</v>
      </c>
      <c r="B10" s="673">
        <v>8917.2738000000008</v>
      </c>
      <c r="C10" s="673">
        <v>1330.4943700000001</v>
      </c>
      <c r="D10" s="673">
        <v>10247.768170000001</v>
      </c>
    </row>
    <row r="11" spans="1:4" s="674" customFormat="1" ht="15" customHeight="1" x14ac:dyDescent="0.25">
      <c r="A11" s="672" t="s">
        <v>1323</v>
      </c>
      <c r="B11" s="673">
        <v>1.7000000000000001E-2</v>
      </c>
      <c r="C11" s="673">
        <v>0</v>
      </c>
      <c r="D11" s="673">
        <v>1.7000000000000001E-2</v>
      </c>
    </row>
    <row r="12" spans="1:4" s="674" customFormat="1" ht="15" customHeight="1" x14ac:dyDescent="0.25">
      <c r="A12" s="672" t="s">
        <v>1324</v>
      </c>
      <c r="B12" s="673">
        <v>7014.4408899999999</v>
      </c>
      <c r="C12" s="673">
        <v>0</v>
      </c>
      <c r="D12" s="673">
        <v>7014.4408899999999</v>
      </c>
    </row>
    <row r="13" spans="1:4" s="674" customFormat="1" ht="15" customHeight="1" x14ac:dyDescent="0.25">
      <c r="A13" s="672" t="s">
        <v>1325</v>
      </c>
      <c r="B13" s="673">
        <v>4514.9077299999999</v>
      </c>
      <c r="C13" s="673">
        <v>0</v>
      </c>
      <c r="D13" s="673">
        <v>4514.9077299999999</v>
      </c>
    </row>
    <row r="14" spans="1:4" s="674" customFormat="1" ht="15" customHeight="1" x14ac:dyDescent="0.25">
      <c r="A14" s="672" t="s">
        <v>1326</v>
      </c>
      <c r="B14" s="673">
        <v>1349.9533899999999</v>
      </c>
      <c r="C14" s="673">
        <v>1356.37815</v>
      </c>
      <c r="D14" s="673">
        <v>2706.3315400000001</v>
      </c>
    </row>
    <row r="15" spans="1:4" s="671" customFormat="1" ht="15" customHeight="1" x14ac:dyDescent="0.25">
      <c r="A15" s="672" t="s">
        <v>1327</v>
      </c>
      <c r="B15" s="675">
        <v>0</v>
      </c>
      <c r="C15" s="675">
        <v>0</v>
      </c>
      <c r="D15" s="675">
        <v>0</v>
      </c>
    </row>
    <row r="16" spans="1:4" s="671" customFormat="1" ht="15" customHeight="1" x14ac:dyDescent="0.25">
      <c r="A16" s="667" t="s">
        <v>1328</v>
      </c>
      <c r="B16" s="676">
        <v>10182.518169999998</v>
      </c>
      <c r="C16" s="676">
        <v>428.61286000000001</v>
      </c>
      <c r="D16" s="676">
        <v>10611.131029999999</v>
      </c>
    </row>
    <row r="17" spans="1:4" s="671" customFormat="1" ht="15" customHeight="1" x14ac:dyDescent="0.25">
      <c r="A17" s="672" t="s">
        <v>108</v>
      </c>
      <c r="B17" s="673">
        <v>0</v>
      </c>
      <c r="C17" s="673">
        <v>0</v>
      </c>
      <c r="D17" s="673">
        <v>0</v>
      </c>
    </row>
    <row r="18" spans="1:4" s="671" customFormat="1" ht="15" customHeight="1" x14ac:dyDescent="0.25">
      <c r="A18" s="672" t="s">
        <v>1329</v>
      </c>
      <c r="B18" s="673">
        <v>0</v>
      </c>
      <c r="C18" s="673">
        <v>0</v>
      </c>
      <c r="D18" s="673">
        <v>0</v>
      </c>
    </row>
    <row r="19" spans="1:4" s="674" customFormat="1" ht="15" customHeight="1" x14ac:dyDescent="0.25">
      <c r="A19" s="672" t="s">
        <v>1330</v>
      </c>
      <c r="B19" s="673">
        <v>10182.518169999998</v>
      </c>
      <c r="C19" s="673">
        <v>428.61286000000001</v>
      </c>
      <c r="D19" s="673">
        <v>10611.131029999999</v>
      </c>
    </row>
    <row r="20" spans="1:4" s="674" customFormat="1" ht="15" customHeight="1" x14ac:dyDescent="0.25">
      <c r="A20" s="672" t="s">
        <v>1331</v>
      </c>
      <c r="B20" s="673">
        <v>0</v>
      </c>
      <c r="C20" s="673">
        <v>0</v>
      </c>
      <c r="D20" s="673">
        <v>0</v>
      </c>
    </row>
    <row r="21" spans="1:4" s="674" customFormat="1" ht="15" customHeight="1" x14ac:dyDescent="0.25">
      <c r="A21" s="672" t="s">
        <v>1332</v>
      </c>
      <c r="B21" s="673">
        <v>0</v>
      </c>
      <c r="C21" s="673">
        <v>0</v>
      </c>
      <c r="D21" s="673">
        <v>0</v>
      </c>
    </row>
    <row r="22" spans="1:4" s="674" customFormat="1" ht="15" customHeight="1" x14ac:dyDescent="0.25">
      <c r="A22" s="672" t="s">
        <v>1333</v>
      </c>
      <c r="B22" s="673">
        <v>0</v>
      </c>
      <c r="C22" s="673">
        <v>0</v>
      </c>
      <c r="D22" s="673">
        <v>0</v>
      </c>
    </row>
    <row r="23" spans="1:4" s="674" customFormat="1" ht="15" customHeight="1" x14ac:dyDescent="0.25">
      <c r="A23" s="672" t="s">
        <v>821</v>
      </c>
      <c r="B23" s="673">
        <v>0</v>
      </c>
      <c r="C23" s="673">
        <v>0</v>
      </c>
      <c r="D23" s="673">
        <v>0</v>
      </c>
    </row>
    <row r="24" spans="1:4" ht="15" customHeight="1" x14ac:dyDescent="0.2">
      <c r="A24" s="667" t="s">
        <v>484</v>
      </c>
      <c r="B24" s="676">
        <v>36912.820530000005</v>
      </c>
      <c r="C24" s="676">
        <v>3072.5814999999998</v>
      </c>
      <c r="D24" s="676">
        <v>39985.402030000005</v>
      </c>
    </row>
    <row r="25" spans="1:4" s="671" customFormat="1" ht="15" customHeight="1" x14ac:dyDescent="0.25">
      <c r="A25" s="672" t="s">
        <v>1334</v>
      </c>
      <c r="B25" s="673">
        <v>13000</v>
      </c>
      <c r="C25" s="673">
        <v>16191.2</v>
      </c>
      <c r="D25" s="673">
        <v>29191.200000000001</v>
      </c>
    </row>
    <row r="26" spans="1:4" s="674" customFormat="1" ht="15" customHeight="1" x14ac:dyDescent="0.25">
      <c r="A26" s="672" t="s">
        <v>1335</v>
      </c>
      <c r="B26" s="673">
        <v>0</v>
      </c>
      <c r="C26" s="673">
        <v>0</v>
      </c>
      <c r="D26" s="673">
        <v>0</v>
      </c>
    </row>
    <row r="27" spans="1:4" s="674" customFormat="1" ht="15" customHeight="1" x14ac:dyDescent="0.25">
      <c r="A27" s="672" t="s">
        <v>1336</v>
      </c>
      <c r="B27" s="673">
        <v>0</v>
      </c>
      <c r="C27" s="673">
        <v>0</v>
      </c>
      <c r="D27" s="673">
        <v>0</v>
      </c>
    </row>
    <row r="28" spans="1:4" s="674" customFormat="1" ht="15" customHeight="1" x14ac:dyDescent="0.25">
      <c r="A28" s="672" t="s">
        <v>1337</v>
      </c>
      <c r="B28" s="673">
        <v>8367.9322900000006</v>
      </c>
      <c r="C28" s="673">
        <v>32.524230000000003</v>
      </c>
      <c r="D28" s="673">
        <v>8400.4565199999997</v>
      </c>
    </row>
    <row r="29" spans="1:4" s="674" customFormat="1" ht="15" customHeight="1" x14ac:dyDescent="0.25">
      <c r="A29" s="672" t="s">
        <v>1338</v>
      </c>
      <c r="B29" s="673">
        <v>15544.88824</v>
      </c>
      <c r="C29" s="673">
        <v>-13151.14273</v>
      </c>
      <c r="D29" s="673">
        <v>2393.7455099999997</v>
      </c>
    </row>
    <row r="30" spans="1:4" s="674" customFormat="1" ht="15" customHeight="1" x14ac:dyDescent="0.25">
      <c r="A30" s="677" t="s">
        <v>1339</v>
      </c>
      <c r="B30" s="673">
        <v>0</v>
      </c>
      <c r="C30" s="673">
        <v>-12212.18073</v>
      </c>
      <c r="D30" s="673">
        <v>-12212.18073</v>
      </c>
    </row>
    <row r="31" spans="1:4" s="674" customFormat="1" ht="15" customHeight="1" x14ac:dyDescent="0.25">
      <c r="A31" s="677" t="s">
        <v>1340</v>
      </c>
      <c r="B31" s="673">
        <v>15544.88824</v>
      </c>
      <c r="C31" s="673">
        <v>-938.96199999999999</v>
      </c>
      <c r="D31" s="673">
        <v>14605.926240000001</v>
      </c>
    </row>
    <row r="32" spans="1:4" s="674" customFormat="1" ht="15" customHeight="1" x14ac:dyDescent="0.25">
      <c r="A32" s="678" t="s">
        <v>488</v>
      </c>
      <c r="B32" s="679">
        <v>47095.3387</v>
      </c>
      <c r="C32" s="679">
        <v>3501.19436</v>
      </c>
      <c r="D32" s="679">
        <v>50596.533060000002</v>
      </c>
    </row>
    <row r="33" spans="1:4" s="674" customFormat="1" ht="15" customHeight="1" x14ac:dyDescent="0.25">
      <c r="A33" s="672" t="s">
        <v>1341</v>
      </c>
      <c r="B33" s="673">
        <v>0</v>
      </c>
      <c r="C33" s="673">
        <v>0</v>
      </c>
      <c r="D33" s="673">
        <v>0</v>
      </c>
    </row>
    <row r="34" spans="1:4" s="674" customFormat="1" ht="15" customHeight="1" x14ac:dyDescent="0.25">
      <c r="A34" s="672" t="s">
        <v>1342</v>
      </c>
      <c r="B34" s="673">
        <v>36966.825659999995</v>
      </c>
      <c r="C34" s="673">
        <v>8947.5691400000014</v>
      </c>
      <c r="D34" s="673">
        <v>45914.394799999995</v>
      </c>
    </row>
    <row r="35" spans="1:4" s="671" customFormat="1" x14ac:dyDescent="0.25">
      <c r="A35" s="678" t="s">
        <v>1343</v>
      </c>
      <c r="B35" s="679">
        <v>433.62717000000004</v>
      </c>
      <c r="C35" s="679">
        <v>0</v>
      </c>
      <c r="D35" s="679">
        <v>433.62717000000004</v>
      </c>
    </row>
    <row r="36" spans="1:4" s="671" customFormat="1" ht="15" customHeight="1" x14ac:dyDescent="0.25">
      <c r="A36" s="665" t="s">
        <v>1344</v>
      </c>
      <c r="B36" s="673">
        <v>0</v>
      </c>
      <c r="C36" s="673">
        <v>0.1305</v>
      </c>
      <c r="D36" s="673">
        <v>0.1305</v>
      </c>
    </row>
    <row r="37" spans="1:4" s="671" customFormat="1" ht="15" customHeight="1" x14ac:dyDescent="0.25">
      <c r="A37" s="672" t="s">
        <v>498</v>
      </c>
      <c r="B37" s="673">
        <v>433.62717000000004</v>
      </c>
      <c r="C37" s="673">
        <v>-0.1305</v>
      </c>
      <c r="D37" s="673">
        <v>433.49667000000005</v>
      </c>
    </row>
    <row r="38" spans="1:4" s="671" customFormat="1" ht="15" customHeight="1" x14ac:dyDescent="0.25">
      <c r="A38" s="680" t="s">
        <v>1345</v>
      </c>
      <c r="B38" s="673">
        <v>30258.056710000001</v>
      </c>
      <c r="C38" s="673">
        <v>19.480150000000002</v>
      </c>
      <c r="D38" s="673">
        <v>30277.53686</v>
      </c>
    </row>
    <row r="39" spans="1:4" s="671" customFormat="1" ht="15" customHeight="1" x14ac:dyDescent="0.25">
      <c r="A39" s="665" t="s">
        <v>1346</v>
      </c>
      <c r="B39" s="673">
        <v>84.400950000000009</v>
      </c>
      <c r="C39" s="673">
        <v>11.04987</v>
      </c>
      <c r="D39" s="673">
        <v>95.450820000000007</v>
      </c>
    </row>
    <row r="40" spans="1:4" s="671" customFormat="1" ht="15" customHeight="1" x14ac:dyDescent="0.25">
      <c r="A40" s="672" t="s">
        <v>1347</v>
      </c>
      <c r="B40" s="673">
        <v>30607.282930000001</v>
      </c>
      <c r="C40" s="673">
        <v>8.2997800000000002</v>
      </c>
      <c r="D40" s="673">
        <v>30615.582710000002</v>
      </c>
    </row>
    <row r="41" spans="1:4" s="671" customFormat="1" ht="15" customHeight="1" x14ac:dyDescent="0.25">
      <c r="A41" s="680" t="s">
        <v>1348</v>
      </c>
      <c r="B41" s="673">
        <v>0</v>
      </c>
      <c r="C41" s="673">
        <v>0</v>
      </c>
      <c r="D41" s="673">
        <v>0</v>
      </c>
    </row>
    <row r="42" spans="1:4" s="671" customFormat="1" ht="15" customHeight="1" x14ac:dyDescent="0.25">
      <c r="A42" s="665" t="s">
        <v>1349</v>
      </c>
      <c r="B42" s="673">
        <v>0</v>
      </c>
      <c r="C42" s="673">
        <v>0</v>
      </c>
      <c r="D42" s="673">
        <v>0</v>
      </c>
    </row>
    <row r="43" spans="1:4" s="671" customFormat="1" ht="15" customHeight="1" x14ac:dyDescent="0.25">
      <c r="A43" s="672" t="s">
        <v>1350</v>
      </c>
      <c r="B43" s="673">
        <v>30607.282930000001</v>
      </c>
      <c r="C43" s="673">
        <v>8.2997800000000002</v>
      </c>
      <c r="D43" s="673">
        <v>30615.582710000002</v>
      </c>
    </row>
    <row r="44" spans="1:4" s="671" customFormat="1" ht="15" customHeight="1" x14ac:dyDescent="0.25">
      <c r="A44" s="680" t="s">
        <v>1351</v>
      </c>
      <c r="B44" s="673">
        <v>10837.36233</v>
      </c>
      <c r="C44" s="673">
        <v>984.51194999999996</v>
      </c>
      <c r="D44" s="673">
        <v>11821.87428</v>
      </c>
    </row>
    <row r="45" spans="1:4" s="671" customFormat="1" ht="15" customHeight="1" x14ac:dyDescent="0.25">
      <c r="A45" s="672" t="s">
        <v>1352</v>
      </c>
      <c r="B45" s="673">
        <v>19769.920600000001</v>
      </c>
      <c r="C45" s="673">
        <v>-976.2121699999999</v>
      </c>
      <c r="D45" s="673">
        <v>18793.708430000002</v>
      </c>
    </row>
    <row r="46" spans="1:4" s="671" customFormat="1" ht="15" customHeight="1" x14ac:dyDescent="0.25">
      <c r="A46" s="680" t="s">
        <v>1353</v>
      </c>
      <c r="B46" s="673">
        <v>0</v>
      </c>
      <c r="C46" s="673">
        <v>166.32585999999998</v>
      </c>
      <c r="D46" s="673">
        <v>166.32585999999998</v>
      </c>
    </row>
    <row r="47" spans="1:4" s="671" customFormat="1" ht="15" customHeight="1" x14ac:dyDescent="0.25">
      <c r="A47" s="681" t="s">
        <v>1354</v>
      </c>
      <c r="B47" s="682">
        <v>0</v>
      </c>
      <c r="C47" s="682">
        <v>8.1999999999999998E-4</v>
      </c>
      <c r="D47" s="673">
        <v>8.1999999999999998E-4</v>
      </c>
    </row>
    <row r="48" spans="1:4" s="671" customFormat="1" ht="15" customHeight="1" x14ac:dyDescent="0.25">
      <c r="A48" s="680" t="s">
        <v>1355</v>
      </c>
      <c r="B48" s="682">
        <v>0</v>
      </c>
      <c r="C48" s="682">
        <v>166.32503999999997</v>
      </c>
      <c r="D48" s="673">
        <v>166.32503999999997</v>
      </c>
    </row>
    <row r="49" spans="1:4" s="671" customFormat="1" ht="15" customHeight="1" x14ac:dyDescent="0.25">
      <c r="A49" s="665" t="s">
        <v>1356</v>
      </c>
      <c r="B49" s="682">
        <v>0</v>
      </c>
      <c r="C49" s="682">
        <v>-130.43168</v>
      </c>
      <c r="D49" s="682">
        <v>-130.43168</v>
      </c>
    </row>
    <row r="50" spans="1:4" s="671" customFormat="1" ht="15" customHeight="1" x14ac:dyDescent="0.25">
      <c r="A50" s="681" t="s">
        <v>1357</v>
      </c>
      <c r="B50" s="682">
        <v>0</v>
      </c>
      <c r="C50" s="682">
        <v>-130.43168</v>
      </c>
      <c r="D50" s="682">
        <v>-130.43168</v>
      </c>
    </row>
    <row r="51" spans="1:4" s="671" customFormat="1" ht="15" customHeight="1" x14ac:dyDescent="0.25">
      <c r="A51" s="680" t="s">
        <v>1358</v>
      </c>
      <c r="B51" s="682">
        <v>0</v>
      </c>
      <c r="C51" s="682">
        <v>0</v>
      </c>
      <c r="D51" s="682">
        <v>0</v>
      </c>
    </row>
    <row r="52" spans="1:4" s="671" customFormat="1" ht="15" customHeight="1" x14ac:dyDescent="0.25">
      <c r="A52" s="672" t="s">
        <v>1359</v>
      </c>
      <c r="B52" s="683">
        <v>19769.920600000001</v>
      </c>
      <c r="C52" s="683">
        <v>-940.3179899999999</v>
      </c>
      <c r="D52" s="683">
        <v>18829.602610000002</v>
      </c>
    </row>
    <row r="53" spans="1:4" s="671" customFormat="1" ht="15" customHeight="1" x14ac:dyDescent="0.25">
      <c r="A53" s="680" t="s">
        <v>1360</v>
      </c>
      <c r="B53" s="683">
        <v>1.3904799999999999</v>
      </c>
      <c r="C53" s="683">
        <v>0</v>
      </c>
      <c r="D53" s="683">
        <v>1.3904799999999999</v>
      </c>
    </row>
    <row r="54" spans="1:4" s="671" customFormat="1" ht="15" customHeight="1" x14ac:dyDescent="0.25">
      <c r="A54" s="672" t="s">
        <v>515</v>
      </c>
      <c r="B54" s="683">
        <v>19771.311079999999</v>
      </c>
      <c r="C54" s="683">
        <v>-940.3179899999999</v>
      </c>
      <c r="D54" s="683">
        <v>18830.99309</v>
      </c>
    </row>
    <row r="55" spans="1:4" s="671" customFormat="1" ht="15" customHeight="1" x14ac:dyDescent="0.25">
      <c r="A55" s="680" t="s">
        <v>1361</v>
      </c>
      <c r="B55" s="684">
        <v>252.76664000000002</v>
      </c>
      <c r="C55" s="684">
        <v>1.35599</v>
      </c>
      <c r="D55" s="684">
        <v>253.88141000000002</v>
      </c>
    </row>
    <row r="56" spans="1:4" s="671" customFormat="1" ht="15" customHeight="1" x14ac:dyDescent="0.25">
      <c r="A56" s="665" t="s">
        <v>1362</v>
      </c>
      <c r="B56" s="683">
        <v>-0.24121999999999999</v>
      </c>
      <c r="C56" s="683">
        <v>-0.16100999999999999</v>
      </c>
      <c r="D56" s="683">
        <v>-0.40223000000000003</v>
      </c>
    </row>
    <row r="57" spans="1:4" s="671" customFormat="1" ht="15" customHeight="1" x14ac:dyDescent="0.25">
      <c r="A57" s="672" t="s">
        <v>517</v>
      </c>
      <c r="B57" s="683">
        <v>20024.077720000001</v>
      </c>
      <c r="C57" s="683">
        <v>-938.96199999999988</v>
      </c>
      <c r="D57" s="683">
        <v>19084.874500000002</v>
      </c>
    </row>
    <row r="58" spans="1:4" s="671" customFormat="1" ht="15" customHeight="1" x14ac:dyDescent="0.25">
      <c r="A58" s="680" t="s">
        <v>1363</v>
      </c>
      <c r="B58" s="683">
        <v>0</v>
      </c>
      <c r="C58" s="683">
        <v>0</v>
      </c>
      <c r="D58" s="683">
        <v>0</v>
      </c>
    </row>
    <row r="59" spans="1:4" s="671" customFormat="1" ht="15" customHeight="1" x14ac:dyDescent="0.25">
      <c r="A59" s="672" t="s">
        <v>1364</v>
      </c>
      <c r="B59" s="683">
        <v>20024.077720000001</v>
      </c>
      <c r="C59" s="683">
        <v>-938.96199999999988</v>
      </c>
      <c r="D59" s="683">
        <v>19084.874500000002</v>
      </c>
    </row>
    <row r="60" spans="1:4" s="671" customFormat="1" ht="15" customHeight="1" thickBot="1" x14ac:dyDescent="0.3">
      <c r="A60" s="680" t="s">
        <v>1365</v>
      </c>
      <c r="B60" s="684">
        <v>4478.9482600000001</v>
      </c>
      <c r="C60" s="684">
        <v>0</v>
      </c>
      <c r="D60" s="684">
        <v>4478.9482600000001</v>
      </c>
    </row>
    <row r="61" spans="1:4" s="671" customFormat="1" ht="15" customHeight="1" thickTop="1" x14ac:dyDescent="0.25">
      <c r="A61" s="667" t="s">
        <v>1366</v>
      </c>
      <c r="B61" s="685">
        <v>15545.12946</v>
      </c>
      <c r="C61" s="685">
        <v>-938.96199999999988</v>
      </c>
      <c r="D61" s="685">
        <v>14605.926240000001</v>
      </c>
    </row>
    <row r="62" spans="1:4" ht="3.75" customHeight="1" thickBot="1" x14ac:dyDescent="0.25">
      <c r="A62" s="686"/>
      <c r="B62" s="687"/>
      <c r="C62" s="687"/>
      <c r="D62" s="687"/>
    </row>
    <row r="63" spans="1:4" ht="15" customHeight="1" thickTop="1" x14ac:dyDescent="0.2">
      <c r="A63" s="665"/>
      <c r="B63" s="688"/>
      <c r="C63" s="688"/>
      <c r="D63" s="688"/>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83039-7200-4304-A4F1-00FB6387477C}">
  <sheetPr codeName="Sheet3">
    <pageSetUpPr fitToPage="1"/>
  </sheetPr>
  <dimension ref="A1:D62"/>
  <sheetViews>
    <sheetView zoomScaleNormal="100" workbookViewId="0">
      <selection activeCell="A33" sqref="A33"/>
    </sheetView>
  </sheetViews>
  <sheetFormatPr baseColWidth="10" defaultColWidth="9.140625" defaultRowHeight="12.75" x14ac:dyDescent="0.2"/>
  <cols>
    <col min="1" max="1" width="89.85546875" style="689" bestFit="1" customWidth="1"/>
    <col min="2" max="4" width="12.7109375" style="666" customWidth="1"/>
    <col min="5" max="256" width="9.140625" style="666"/>
    <col min="257" max="257" width="89.85546875" style="666" bestFit="1" customWidth="1"/>
    <col min="258" max="260" width="12.7109375" style="666" customWidth="1"/>
    <col min="261" max="512" width="9.140625" style="666"/>
    <col min="513" max="513" width="89.85546875" style="666" bestFit="1" customWidth="1"/>
    <col min="514" max="516" width="12.7109375" style="666" customWidth="1"/>
    <col min="517" max="768" width="9.140625" style="666"/>
    <col min="769" max="769" width="89.85546875" style="666" bestFit="1" customWidth="1"/>
    <col min="770" max="772" width="12.7109375" style="666" customWidth="1"/>
    <col min="773" max="1024" width="9.140625" style="666"/>
    <col min="1025" max="1025" width="89.85546875" style="666" bestFit="1" customWidth="1"/>
    <col min="1026" max="1028" width="12.7109375" style="666" customWidth="1"/>
    <col min="1029" max="1280" width="9.140625" style="666"/>
    <col min="1281" max="1281" width="89.85546875" style="666" bestFit="1" customWidth="1"/>
    <col min="1282" max="1284" width="12.7109375" style="666" customWidth="1"/>
    <col min="1285" max="1536" width="9.140625" style="666"/>
    <col min="1537" max="1537" width="89.85546875" style="666" bestFit="1" customWidth="1"/>
    <col min="1538" max="1540" width="12.7109375" style="666" customWidth="1"/>
    <col min="1541" max="1792" width="9.140625" style="666"/>
    <col min="1793" max="1793" width="89.85546875" style="666" bestFit="1" customWidth="1"/>
    <col min="1794" max="1796" width="12.7109375" style="666" customWidth="1"/>
    <col min="1797" max="2048" width="9.140625" style="666"/>
    <col min="2049" max="2049" width="89.85546875" style="666" bestFit="1" customWidth="1"/>
    <col min="2050" max="2052" width="12.7109375" style="666" customWidth="1"/>
    <col min="2053" max="2304" width="9.140625" style="666"/>
    <col min="2305" max="2305" width="89.85546875" style="666" bestFit="1" customWidth="1"/>
    <col min="2306" max="2308" width="12.7109375" style="666" customWidth="1"/>
    <col min="2309" max="2560" width="9.140625" style="666"/>
    <col min="2561" max="2561" width="89.85546875" style="666" bestFit="1" customWidth="1"/>
    <col min="2562" max="2564" width="12.7109375" style="666" customWidth="1"/>
    <col min="2565" max="2816" width="9.140625" style="666"/>
    <col min="2817" max="2817" width="89.85546875" style="666" bestFit="1" customWidth="1"/>
    <col min="2818" max="2820" width="12.7109375" style="666" customWidth="1"/>
    <col min="2821" max="3072" width="9.140625" style="666"/>
    <col min="3073" max="3073" width="89.85546875" style="666" bestFit="1" customWidth="1"/>
    <col min="3074" max="3076" width="12.7109375" style="666" customWidth="1"/>
    <col min="3077" max="3328" width="9.140625" style="666"/>
    <col min="3329" max="3329" width="89.85546875" style="666" bestFit="1" customWidth="1"/>
    <col min="3330" max="3332" width="12.7109375" style="666" customWidth="1"/>
    <col min="3333" max="3584" width="9.140625" style="666"/>
    <col min="3585" max="3585" width="89.85546875" style="666" bestFit="1" customWidth="1"/>
    <col min="3586" max="3588" width="12.7109375" style="666" customWidth="1"/>
    <col min="3589" max="3840" width="9.140625" style="666"/>
    <col min="3841" max="3841" width="89.85546875" style="666" bestFit="1" customWidth="1"/>
    <col min="3842" max="3844" width="12.7109375" style="666" customWidth="1"/>
    <col min="3845" max="4096" width="9.140625" style="666"/>
    <col min="4097" max="4097" width="89.85546875" style="666" bestFit="1" customWidth="1"/>
    <col min="4098" max="4100" width="12.7109375" style="666" customWidth="1"/>
    <col min="4101" max="4352" width="9.140625" style="666"/>
    <col min="4353" max="4353" width="89.85546875" style="666" bestFit="1" customWidth="1"/>
    <col min="4354" max="4356" width="12.7109375" style="666" customWidth="1"/>
    <col min="4357" max="4608" width="9.140625" style="666"/>
    <col min="4609" max="4609" width="89.85546875" style="666" bestFit="1" customWidth="1"/>
    <col min="4610" max="4612" width="12.7109375" style="666" customWidth="1"/>
    <col min="4613" max="4864" width="9.140625" style="666"/>
    <col min="4865" max="4865" width="89.85546875" style="666" bestFit="1" customWidth="1"/>
    <col min="4866" max="4868" width="12.7109375" style="666" customWidth="1"/>
    <col min="4869" max="5120" width="9.140625" style="666"/>
    <col min="5121" max="5121" width="89.85546875" style="666" bestFit="1" customWidth="1"/>
    <col min="5122" max="5124" width="12.7109375" style="666" customWidth="1"/>
    <col min="5125" max="5376" width="9.140625" style="666"/>
    <col min="5377" max="5377" width="89.85546875" style="666" bestFit="1" customWidth="1"/>
    <col min="5378" max="5380" width="12.7109375" style="666" customWidth="1"/>
    <col min="5381" max="5632" width="9.140625" style="666"/>
    <col min="5633" max="5633" width="89.85546875" style="666" bestFit="1" customWidth="1"/>
    <col min="5634" max="5636" width="12.7109375" style="666" customWidth="1"/>
    <col min="5637" max="5888" width="9.140625" style="666"/>
    <col min="5889" max="5889" width="89.85546875" style="666" bestFit="1" customWidth="1"/>
    <col min="5890" max="5892" width="12.7109375" style="666" customWidth="1"/>
    <col min="5893" max="6144" width="9.140625" style="666"/>
    <col min="6145" max="6145" width="89.85546875" style="666" bestFit="1" customWidth="1"/>
    <col min="6146" max="6148" width="12.7109375" style="666" customWidth="1"/>
    <col min="6149" max="6400" width="9.140625" style="666"/>
    <col min="6401" max="6401" width="89.85546875" style="666" bestFit="1" customWidth="1"/>
    <col min="6402" max="6404" width="12.7109375" style="666" customWidth="1"/>
    <col min="6405" max="6656" width="9.140625" style="666"/>
    <col min="6657" max="6657" width="89.85546875" style="666" bestFit="1" customWidth="1"/>
    <col min="6658" max="6660" width="12.7109375" style="666" customWidth="1"/>
    <col min="6661" max="6912" width="9.140625" style="666"/>
    <col min="6913" max="6913" width="89.85546875" style="666" bestFit="1" customWidth="1"/>
    <col min="6914" max="6916" width="12.7109375" style="666" customWidth="1"/>
    <col min="6917" max="7168" width="9.140625" style="666"/>
    <col min="7169" max="7169" width="89.85546875" style="666" bestFit="1" customWidth="1"/>
    <col min="7170" max="7172" width="12.7109375" style="666" customWidth="1"/>
    <col min="7173" max="7424" width="9.140625" style="666"/>
    <col min="7425" max="7425" width="89.85546875" style="666" bestFit="1" customWidth="1"/>
    <col min="7426" max="7428" width="12.7109375" style="666" customWidth="1"/>
    <col min="7429" max="7680" width="9.140625" style="666"/>
    <col min="7681" max="7681" width="89.85546875" style="666" bestFit="1" customWidth="1"/>
    <col min="7682" max="7684" width="12.7109375" style="666" customWidth="1"/>
    <col min="7685" max="7936" width="9.140625" style="666"/>
    <col min="7937" max="7937" width="89.85546875" style="666" bestFit="1" customWidth="1"/>
    <col min="7938" max="7940" width="12.7109375" style="666" customWidth="1"/>
    <col min="7941" max="8192" width="9.140625" style="666"/>
    <col min="8193" max="8193" width="89.85546875" style="666" bestFit="1" customWidth="1"/>
    <col min="8194" max="8196" width="12.7109375" style="666" customWidth="1"/>
    <col min="8197" max="8448" width="9.140625" style="666"/>
    <col min="8449" max="8449" width="89.85546875" style="666" bestFit="1" customWidth="1"/>
    <col min="8450" max="8452" width="12.7109375" style="666" customWidth="1"/>
    <col min="8453" max="8704" width="9.140625" style="666"/>
    <col min="8705" max="8705" width="89.85546875" style="666" bestFit="1" customWidth="1"/>
    <col min="8706" max="8708" width="12.7109375" style="666" customWidth="1"/>
    <col min="8709" max="8960" width="9.140625" style="666"/>
    <col min="8961" max="8961" width="89.85546875" style="666" bestFit="1" customWidth="1"/>
    <col min="8962" max="8964" width="12.7109375" style="666" customWidth="1"/>
    <col min="8965" max="9216" width="9.140625" style="666"/>
    <col min="9217" max="9217" width="89.85546875" style="666" bestFit="1" customWidth="1"/>
    <col min="9218" max="9220" width="12.7109375" style="666" customWidth="1"/>
    <col min="9221" max="9472" width="9.140625" style="666"/>
    <col min="9473" max="9473" width="89.85546875" style="666" bestFit="1" customWidth="1"/>
    <col min="9474" max="9476" width="12.7109375" style="666" customWidth="1"/>
    <col min="9477" max="9728" width="9.140625" style="666"/>
    <col min="9729" max="9729" width="89.85546875" style="666" bestFit="1" customWidth="1"/>
    <col min="9730" max="9732" width="12.7109375" style="666" customWidth="1"/>
    <col min="9733" max="9984" width="9.140625" style="666"/>
    <col min="9985" max="9985" width="89.85546875" style="666" bestFit="1" customWidth="1"/>
    <col min="9986" max="9988" width="12.7109375" style="666" customWidth="1"/>
    <col min="9989" max="10240" width="9.140625" style="666"/>
    <col min="10241" max="10241" width="89.85546875" style="666" bestFit="1" customWidth="1"/>
    <col min="10242" max="10244" width="12.7109375" style="666" customWidth="1"/>
    <col min="10245" max="10496" width="9.140625" style="666"/>
    <col min="10497" max="10497" width="89.85546875" style="666" bestFit="1" customWidth="1"/>
    <col min="10498" max="10500" width="12.7109375" style="666" customWidth="1"/>
    <col min="10501" max="10752" width="9.140625" style="666"/>
    <col min="10753" max="10753" width="89.85546875" style="666" bestFit="1" customWidth="1"/>
    <col min="10754" max="10756" width="12.7109375" style="666" customWidth="1"/>
    <col min="10757" max="11008" width="9.140625" style="666"/>
    <col min="11009" max="11009" width="89.85546875" style="666" bestFit="1" customWidth="1"/>
    <col min="11010" max="11012" width="12.7109375" style="666" customWidth="1"/>
    <col min="11013" max="11264" width="9.140625" style="666"/>
    <col min="11265" max="11265" width="89.85546875" style="666" bestFit="1" customWidth="1"/>
    <col min="11266" max="11268" width="12.7109375" style="666" customWidth="1"/>
    <col min="11269" max="11520" width="9.140625" style="666"/>
    <col min="11521" max="11521" width="89.85546875" style="666" bestFit="1" customWidth="1"/>
    <col min="11522" max="11524" width="12.7109375" style="666" customWidth="1"/>
    <col min="11525" max="11776" width="9.140625" style="666"/>
    <col min="11777" max="11777" width="89.85546875" style="666" bestFit="1" customWidth="1"/>
    <col min="11778" max="11780" width="12.7109375" style="666" customWidth="1"/>
    <col min="11781" max="12032" width="9.140625" style="666"/>
    <col min="12033" max="12033" width="89.85546875" style="666" bestFit="1" customWidth="1"/>
    <col min="12034" max="12036" width="12.7109375" style="666" customWidth="1"/>
    <col min="12037" max="12288" width="9.140625" style="666"/>
    <col min="12289" max="12289" width="89.85546875" style="666" bestFit="1" customWidth="1"/>
    <col min="12290" max="12292" width="12.7109375" style="666" customWidth="1"/>
    <col min="12293" max="12544" width="9.140625" style="666"/>
    <col min="12545" max="12545" width="89.85546875" style="666" bestFit="1" customWidth="1"/>
    <col min="12546" max="12548" width="12.7109375" style="666" customWidth="1"/>
    <col min="12549" max="12800" width="9.140625" style="666"/>
    <col min="12801" max="12801" width="89.85546875" style="666" bestFit="1" customWidth="1"/>
    <col min="12802" max="12804" width="12.7109375" style="666" customWidth="1"/>
    <col min="12805" max="13056" width="9.140625" style="666"/>
    <col min="13057" max="13057" width="89.85546875" style="666" bestFit="1" customWidth="1"/>
    <col min="13058" max="13060" width="12.7109375" style="666" customWidth="1"/>
    <col min="13061" max="13312" width="9.140625" style="666"/>
    <col min="13313" max="13313" width="89.85546875" style="666" bestFit="1" customWidth="1"/>
    <col min="13314" max="13316" width="12.7109375" style="666" customWidth="1"/>
    <col min="13317" max="13568" width="9.140625" style="666"/>
    <col min="13569" max="13569" width="89.85546875" style="666" bestFit="1" customWidth="1"/>
    <col min="13570" max="13572" width="12.7109375" style="666" customWidth="1"/>
    <col min="13573" max="13824" width="9.140625" style="666"/>
    <col min="13825" max="13825" width="89.85546875" style="666" bestFit="1" customWidth="1"/>
    <col min="13826" max="13828" width="12.7109375" style="666" customWidth="1"/>
    <col min="13829" max="14080" width="9.140625" style="666"/>
    <col min="14081" max="14081" width="89.85546875" style="666" bestFit="1" customWidth="1"/>
    <col min="14082" max="14084" width="12.7109375" style="666" customWidth="1"/>
    <col min="14085" max="14336" width="9.140625" style="666"/>
    <col min="14337" max="14337" width="89.85546875" style="666" bestFit="1" customWidth="1"/>
    <col min="14338" max="14340" width="12.7109375" style="666" customWidth="1"/>
    <col min="14341" max="14592" width="9.140625" style="666"/>
    <col min="14593" max="14593" width="89.85546875" style="666" bestFit="1" customWidth="1"/>
    <col min="14594" max="14596" width="12.7109375" style="666" customWidth="1"/>
    <col min="14597" max="14848" width="9.140625" style="666"/>
    <col min="14849" max="14849" width="89.85546875" style="666" bestFit="1" customWidth="1"/>
    <col min="14850" max="14852" width="12.7109375" style="666" customWidth="1"/>
    <col min="14853" max="15104" width="9.140625" style="666"/>
    <col min="15105" max="15105" width="89.85546875" style="666" bestFit="1" customWidth="1"/>
    <col min="15106" max="15108" width="12.7109375" style="666" customWidth="1"/>
    <col min="15109" max="15360" width="9.140625" style="666"/>
    <col min="15361" max="15361" width="89.85546875" style="666" bestFit="1" customWidth="1"/>
    <col min="15362" max="15364" width="12.7109375" style="666" customWidth="1"/>
    <col min="15365" max="15616" width="9.140625" style="666"/>
    <col min="15617" max="15617" width="89.85546875" style="666" bestFit="1" customWidth="1"/>
    <col min="15618" max="15620" width="12.7109375" style="666" customWidth="1"/>
    <col min="15621" max="15872" width="9.140625" style="666"/>
    <col min="15873" max="15873" width="89.85546875" style="666" bestFit="1" customWidth="1"/>
    <col min="15874" max="15876" width="12.7109375" style="666" customWidth="1"/>
    <col min="15877" max="16128" width="9.140625" style="666"/>
    <col min="16129" max="16129" width="89.85546875" style="666" bestFit="1" customWidth="1"/>
    <col min="16130" max="16132" width="12.7109375" style="666" customWidth="1"/>
    <col min="16133" max="16384" width="9.140625" style="666"/>
  </cols>
  <sheetData>
    <row r="1" spans="1:4" s="664" customFormat="1" ht="30" customHeight="1" x14ac:dyDescent="0.3">
      <c r="A1" s="824" t="s">
        <v>1367</v>
      </c>
      <c r="B1" s="824"/>
      <c r="C1" s="824"/>
      <c r="D1" s="824"/>
    </row>
    <row r="2" spans="1:4" s="664" customFormat="1" ht="15" customHeight="1" x14ac:dyDescent="0.3">
      <c r="A2" s="825" t="s">
        <v>316</v>
      </c>
      <c r="B2" s="825"/>
      <c r="C2" s="825"/>
      <c r="D2" s="825"/>
    </row>
    <row r="3" spans="1:4" s="664" customFormat="1" ht="15" customHeight="1" x14ac:dyDescent="0.3">
      <c r="A3" s="825" t="s">
        <v>2</v>
      </c>
      <c r="B3" s="825"/>
      <c r="C3" s="825"/>
      <c r="D3" s="825"/>
    </row>
    <row r="4" spans="1:4" s="664" customFormat="1" ht="30" customHeight="1" x14ac:dyDescent="0.3">
      <c r="A4" s="827" t="s">
        <v>3</v>
      </c>
      <c r="B4" s="827"/>
      <c r="C4" s="827"/>
      <c r="D4" s="827"/>
    </row>
    <row r="5" spans="1:4" ht="3.75" customHeight="1" x14ac:dyDescent="0.2">
      <c r="A5" s="665"/>
      <c r="B5" s="665"/>
      <c r="C5" s="665"/>
      <c r="D5" s="665"/>
    </row>
    <row r="6" spans="1:4" ht="30" customHeight="1" thickBot="1" x14ac:dyDescent="0.25">
      <c r="A6" s="690"/>
      <c r="B6" s="668" t="s">
        <v>1126</v>
      </c>
      <c r="C6" s="668" t="s">
        <v>1128</v>
      </c>
      <c r="D6" s="668" t="s">
        <v>1319</v>
      </c>
    </row>
    <row r="7" spans="1:4" s="671" customFormat="1" ht="15" customHeight="1" x14ac:dyDescent="0.25">
      <c r="A7" s="669" t="s">
        <v>459</v>
      </c>
      <c r="B7" s="670">
        <v>17287.214360000002</v>
      </c>
      <c r="C7" s="670">
        <v>21001.643690000001</v>
      </c>
      <c r="D7" s="670">
        <v>38288.858050000003</v>
      </c>
    </row>
    <row r="8" spans="1:4" s="671" customFormat="1" ht="15" customHeight="1" x14ac:dyDescent="0.25">
      <c r="A8" s="672" t="s">
        <v>1320</v>
      </c>
      <c r="B8" s="673">
        <v>1029.2878499999999</v>
      </c>
      <c r="C8" s="673">
        <v>1662.54593</v>
      </c>
      <c r="D8" s="673">
        <v>2691.8337799999999</v>
      </c>
    </row>
    <row r="9" spans="1:4" s="674" customFormat="1" ht="15" customHeight="1" x14ac:dyDescent="0.25">
      <c r="A9" s="672" t="s">
        <v>1321</v>
      </c>
      <c r="B9" s="673">
        <v>0</v>
      </c>
      <c r="C9" s="673">
        <v>2529.9190900000003</v>
      </c>
      <c r="D9" s="673">
        <v>2529.9190900000003</v>
      </c>
    </row>
    <row r="10" spans="1:4" s="674" customFormat="1" ht="15" customHeight="1" x14ac:dyDescent="0.25">
      <c r="A10" s="672" t="s">
        <v>1322</v>
      </c>
      <c r="B10" s="673">
        <v>13371.07878</v>
      </c>
      <c r="C10" s="673">
        <v>2887.0279600000003</v>
      </c>
      <c r="D10" s="673">
        <v>16258.106740000001</v>
      </c>
    </row>
    <row r="11" spans="1:4" s="674" customFormat="1" ht="15" customHeight="1" x14ac:dyDescent="0.25">
      <c r="A11" s="672" t="s">
        <v>1323</v>
      </c>
      <c r="B11" s="673">
        <v>4.8748699999999996</v>
      </c>
      <c r="C11" s="673">
        <v>0</v>
      </c>
      <c r="D11" s="673">
        <v>4.8748699999999996</v>
      </c>
    </row>
    <row r="12" spans="1:4" s="674" customFormat="1" ht="15" customHeight="1" x14ac:dyDescent="0.25">
      <c r="A12" s="672" t="s">
        <v>1324</v>
      </c>
      <c r="B12" s="673">
        <v>146.41339000000002</v>
      </c>
      <c r="C12" s="673">
        <v>471.64080999999999</v>
      </c>
      <c r="D12" s="673">
        <v>618.05419999999992</v>
      </c>
    </row>
    <row r="13" spans="1:4" s="674" customFormat="1" ht="15" customHeight="1" x14ac:dyDescent="0.25">
      <c r="A13" s="672" t="s">
        <v>1325</v>
      </c>
      <c r="B13" s="673">
        <v>912.07943999999986</v>
      </c>
      <c r="C13" s="673">
        <v>13071.475419999999</v>
      </c>
      <c r="D13" s="673">
        <v>13983.55486</v>
      </c>
    </row>
    <row r="14" spans="1:4" s="674" customFormat="1" ht="15" customHeight="1" x14ac:dyDescent="0.25">
      <c r="A14" s="672" t="s">
        <v>1326</v>
      </c>
      <c r="B14" s="673">
        <v>1823.4800299999999</v>
      </c>
      <c r="C14" s="673">
        <v>379.03447999999997</v>
      </c>
      <c r="D14" s="673">
        <v>2202.51451</v>
      </c>
    </row>
    <row r="15" spans="1:4" s="671" customFormat="1" ht="15" customHeight="1" x14ac:dyDescent="0.25">
      <c r="A15" s="672" t="s">
        <v>1327</v>
      </c>
      <c r="B15" s="673">
        <v>0</v>
      </c>
      <c r="C15" s="673">
        <v>0</v>
      </c>
      <c r="D15" s="673">
        <v>0</v>
      </c>
    </row>
    <row r="16" spans="1:4" s="671" customFormat="1" ht="15" customHeight="1" x14ac:dyDescent="0.25">
      <c r="A16" s="667" t="s">
        <v>1328</v>
      </c>
      <c r="B16" s="676">
        <v>10586.13092</v>
      </c>
      <c r="C16" s="676">
        <v>2482.3247500000002</v>
      </c>
      <c r="D16" s="679">
        <v>13068.455670000003</v>
      </c>
    </row>
    <row r="17" spans="1:4" s="671" customFormat="1" ht="15" customHeight="1" x14ac:dyDescent="0.25">
      <c r="A17" s="672" t="s">
        <v>1329</v>
      </c>
      <c r="B17" s="673">
        <v>1029</v>
      </c>
      <c r="C17" s="673">
        <v>0</v>
      </c>
      <c r="D17" s="673">
        <v>1029</v>
      </c>
    </row>
    <row r="18" spans="1:4" s="674" customFormat="1" ht="15" customHeight="1" x14ac:dyDescent="0.25">
      <c r="A18" s="672" t="s">
        <v>1330</v>
      </c>
      <c r="B18" s="673">
        <v>9136.2331999999988</v>
      </c>
      <c r="C18" s="673">
        <v>2482.3247500000002</v>
      </c>
      <c r="D18" s="673">
        <v>11618.55795</v>
      </c>
    </row>
    <row r="19" spans="1:4" s="674" customFormat="1" ht="15" customHeight="1" x14ac:dyDescent="0.25">
      <c r="A19" s="672" t="s">
        <v>1331</v>
      </c>
      <c r="B19" s="673">
        <v>420.89771999999999</v>
      </c>
      <c r="C19" s="673">
        <v>0</v>
      </c>
      <c r="D19" s="673">
        <v>420.89771999999999</v>
      </c>
    </row>
    <row r="20" spans="1:4" s="674" customFormat="1" ht="15" customHeight="1" x14ac:dyDescent="0.25">
      <c r="A20" s="672" t="s">
        <v>1332</v>
      </c>
      <c r="B20" s="673">
        <v>0</v>
      </c>
      <c r="C20" s="673">
        <v>0</v>
      </c>
      <c r="D20" s="673">
        <v>0</v>
      </c>
    </row>
    <row r="21" spans="1:4" s="674" customFormat="1" ht="15" customHeight="1" x14ac:dyDescent="0.25">
      <c r="A21" s="672" t="s">
        <v>1333</v>
      </c>
      <c r="B21" s="673">
        <v>0</v>
      </c>
      <c r="C21" s="673">
        <v>0</v>
      </c>
      <c r="D21" s="673">
        <v>0</v>
      </c>
    </row>
    <row r="22" spans="1:4" s="674" customFormat="1" ht="15" customHeight="1" x14ac:dyDescent="0.25">
      <c r="A22" s="672" t="s">
        <v>821</v>
      </c>
      <c r="B22" s="673">
        <v>0</v>
      </c>
      <c r="C22" s="673">
        <v>0</v>
      </c>
      <c r="D22" s="673">
        <v>0</v>
      </c>
    </row>
    <row r="23" spans="1:4" ht="15" customHeight="1" x14ac:dyDescent="0.2">
      <c r="A23" s="667" t="s">
        <v>484</v>
      </c>
      <c r="B23" s="676">
        <v>6701.083419999999</v>
      </c>
      <c r="C23" s="676">
        <v>18519.318940000001</v>
      </c>
      <c r="D23" s="679">
        <v>25220.402360000004</v>
      </c>
    </row>
    <row r="24" spans="1:4" s="671" customFormat="1" ht="15" customHeight="1" x14ac:dyDescent="0.25">
      <c r="A24" s="672" t="s">
        <v>1334</v>
      </c>
      <c r="B24" s="673">
        <v>5072</v>
      </c>
      <c r="C24" s="673">
        <v>14284.6</v>
      </c>
      <c r="D24" s="673">
        <v>19356.599999999999</v>
      </c>
    </row>
    <row r="25" spans="1:4" s="674" customFormat="1" ht="15" customHeight="1" x14ac:dyDescent="0.25">
      <c r="A25" s="672" t="s">
        <v>1335</v>
      </c>
      <c r="B25" s="673">
        <v>0.58213999999999999</v>
      </c>
      <c r="C25" s="673">
        <v>0</v>
      </c>
      <c r="D25" s="673">
        <v>0.58213999999999999</v>
      </c>
    </row>
    <row r="26" spans="1:4" s="674" customFormat="1" ht="15" customHeight="1" x14ac:dyDescent="0.25">
      <c r="A26" s="672" t="s">
        <v>1336</v>
      </c>
      <c r="B26" s="673">
        <v>0</v>
      </c>
      <c r="C26" s="673">
        <v>0</v>
      </c>
      <c r="D26" s="673">
        <v>0</v>
      </c>
    </row>
    <row r="27" spans="1:4" s="674" customFormat="1" ht="15" customHeight="1" x14ac:dyDescent="0.25">
      <c r="A27" s="672" t="s">
        <v>1337</v>
      </c>
      <c r="B27" s="673">
        <v>507.41931</v>
      </c>
      <c r="C27" s="673">
        <v>4417.1475899999996</v>
      </c>
      <c r="D27" s="673">
        <v>4924.5668999999998</v>
      </c>
    </row>
    <row r="28" spans="1:4" s="674" customFormat="1" ht="15" customHeight="1" x14ac:dyDescent="0.25">
      <c r="A28" s="672" t="s">
        <v>1338</v>
      </c>
      <c r="B28" s="673">
        <v>1121.08197</v>
      </c>
      <c r="C28" s="673">
        <v>-182.42865</v>
      </c>
      <c r="D28" s="673">
        <v>938.65332000000012</v>
      </c>
    </row>
    <row r="29" spans="1:4" s="674" customFormat="1" ht="15" customHeight="1" x14ac:dyDescent="0.25">
      <c r="A29" s="677" t="s">
        <v>1339</v>
      </c>
      <c r="B29" s="673">
        <v>896.49929000000009</v>
      </c>
      <c r="C29" s="673">
        <v>13.68291</v>
      </c>
      <c r="D29" s="673">
        <v>910.18220000000008</v>
      </c>
    </row>
    <row r="30" spans="1:4" s="674" customFormat="1" ht="15" customHeight="1" x14ac:dyDescent="0.25">
      <c r="A30" s="677" t="s">
        <v>1340</v>
      </c>
      <c r="B30" s="673">
        <v>224.58267999999998</v>
      </c>
      <c r="C30" s="673">
        <v>-196.11156</v>
      </c>
      <c r="D30" s="673">
        <v>28.471119999999996</v>
      </c>
    </row>
    <row r="31" spans="1:4" s="674" customFormat="1" ht="15" customHeight="1" x14ac:dyDescent="0.25">
      <c r="A31" s="678" t="s">
        <v>488</v>
      </c>
      <c r="B31" s="679">
        <v>17287.214339999999</v>
      </c>
      <c r="C31" s="679">
        <v>21001.643690000001</v>
      </c>
      <c r="D31" s="679">
        <v>38288.858030000003</v>
      </c>
    </row>
    <row r="32" spans="1:4" s="674" customFormat="1" ht="15" customHeight="1" x14ac:dyDescent="0.25">
      <c r="A32" s="672" t="s">
        <v>1341</v>
      </c>
      <c r="B32" s="673">
        <v>0</v>
      </c>
      <c r="C32" s="673">
        <v>0</v>
      </c>
      <c r="D32" s="673">
        <v>0</v>
      </c>
    </row>
    <row r="33" spans="1:4" s="674" customFormat="1" ht="15" customHeight="1" x14ac:dyDescent="0.25">
      <c r="A33" s="672" t="s">
        <v>1342</v>
      </c>
      <c r="B33" s="673">
        <v>40286.365660000003</v>
      </c>
      <c r="C33" s="673">
        <v>25643.337779999998</v>
      </c>
      <c r="D33" s="673">
        <v>65929.703439999997</v>
      </c>
    </row>
    <row r="34" spans="1:4" s="671" customFormat="1" x14ac:dyDescent="0.25">
      <c r="A34" s="678" t="s">
        <v>1343</v>
      </c>
      <c r="B34" s="679">
        <v>0.29226999999999997</v>
      </c>
      <c r="C34" s="679">
        <v>66.517549999999986</v>
      </c>
      <c r="D34" s="679">
        <v>66.809819999999988</v>
      </c>
    </row>
    <row r="35" spans="1:4" s="671" customFormat="1" ht="15" customHeight="1" x14ac:dyDescent="0.25">
      <c r="A35" s="665" t="s">
        <v>1344</v>
      </c>
      <c r="B35" s="673">
        <v>103.13885000000001</v>
      </c>
      <c r="C35" s="673">
        <v>0</v>
      </c>
      <c r="D35" s="673">
        <v>103.13885000000001</v>
      </c>
    </row>
    <row r="36" spans="1:4" s="671" customFormat="1" ht="15" customHeight="1" x14ac:dyDescent="0.25">
      <c r="A36" s="672" t="s">
        <v>498</v>
      </c>
      <c r="B36" s="673">
        <v>-102.84658</v>
      </c>
      <c r="C36" s="673">
        <v>66.517549999999986</v>
      </c>
      <c r="D36" s="673">
        <v>-36.329030000000017</v>
      </c>
    </row>
    <row r="37" spans="1:4" s="671" customFormat="1" ht="15" customHeight="1" x14ac:dyDescent="0.25">
      <c r="A37" s="680" t="s">
        <v>1345</v>
      </c>
      <c r="B37" s="673">
        <v>5844.61607</v>
      </c>
      <c r="C37" s="673">
        <v>6074.8938000000007</v>
      </c>
      <c r="D37" s="673">
        <v>11919.509870000002</v>
      </c>
    </row>
    <row r="38" spans="1:4" s="671" customFormat="1" ht="15" customHeight="1" x14ac:dyDescent="0.25">
      <c r="A38" s="665" t="s">
        <v>1346</v>
      </c>
      <c r="B38" s="673">
        <v>7.7849799999999991</v>
      </c>
      <c r="C38" s="673">
        <v>108.70763000000001</v>
      </c>
      <c r="D38" s="673">
        <v>116.49261</v>
      </c>
    </row>
    <row r="39" spans="1:4" s="671" customFormat="1" ht="15" customHeight="1" x14ac:dyDescent="0.25">
      <c r="A39" s="672" t="s">
        <v>1347</v>
      </c>
      <c r="B39" s="673">
        <v>5733.9845099999993</v>
      </c>
      <c r="C39" s="673">
        <v>6032.7037200000004</v>
      </c>
      <c r="D39" s="673">
        <v>11766.688230000002</v>
      </c>
    </row>
    <row r="40" spans="1:4" s="671" customFormat="1" ht="15" customHeight="1" x14ac:dyDescent="0.25">
      <c r="A40" s="680" t="s">
        <v>1348</v>
      </c>
      <c r="B40" s="673">
        <v>0</v>
      </c>
      <c r="C40" s="673">
        <v>0</v>
      </c>
      <c r="D40" s="673">
        <v>0</v>
      </c>
    </row>
    <row r="41" spans="1:4" s="671" customFormat="1" ht="15" customHeight="1" x14ac:dyDescent="0.25">
      <c r="A41" s="665" t="s">
        <v>1349</v>
      </c>
      <c r="B41" s="673">
        <v>1.9</v>
      </c>
      <c r="C41" s="673">
        <v>0</v>
      </c>
      <c r="D41" s="673">
        <v>1.9</v>
      </c>
    </row>
    <row r="42" spans="1:4" s="671" customFormat="1" ht="15" customHeight="1" x14ac:dyDescent="0.25">
      <c r="A42" s="672" t="s">
        <v>1350</v>
      </c>
      <c r="B42" s="673">
        <v>5732.0845099999997</v>
      </c>
      <c r="C42" s="673">
        <v>6032.7037200000004</v>
      </c>
      <c r="D42" s="673">
        <v>11764.788230000002</v>
      </c>
    </row>
    <row r="43" spans="1:4" s="671" customFormat="1" ht="15" customHeight="1" x14ac:dyDescent="0.25">
      <c r="A43" s="680" t="s">
        <v>1351</v>
      </c>
      <c r="B43" s="673">
        <v>5095.9933599999995</v>
      </c>
      <c r="C43" s="673">
        <v>6211.5288300000011</v>
      </c>
      <c r="D43" s="673">
        <v>11307.522190000002</v>
      </c>
    </row>
    <row r="44" spans="1:4" s="671" customFormat="1" ht="15" customHeight="1" x14ac:dyDescent="0.25">
      <c r="A44" s="672" t="s">
        <v>1352</v>
      </c>
      <c r="B44" s="673">
        <v>636.0911500000002</v>
      </c>
      <c r="C44" s="673">
        <v>-178.82511000000068</v>
      </c>
      <c r="D44" s="673">
        <v>457.26604000000043</v>
      </c>
    </row>
    <row r="45" spans="1:4" s="671" customFormat="1" ht="15" customHeight="1" x14ac:dyDescent="0.25">
      <c r="A45" s="680" t="s">
        <v>1353</v>
      </c>
      <c r="B45" s="673">
        <v>0</v>
      </c>
      <c r="C45" s="673">
        <v>2.5899999999999999E-3</v>
      </c>
      <c r="D45" s="673">
        <v>2.5899999999999999E-3</v>
      </c>
    </row>
    <row r="46" spans="1:4" s="671" customFormat="1" ht="15" customHeight="1" x14ac:dyDescent="0.25">
      <c r="A46" s="681" t="s">
        <v>1354</v>
      </c>
      <c r="B46" s="673">
        <v>0</v>
      </c>
      <c r="C46" s="673">
        <v>2.5899999999999999E-3</v>
      </c>
      <c r="D46" s="673">
        <v>2.5899999999999999E-3</v>
      </c>
    </row>
    <row r="47" spans="1:4" s="671" customFormat="1" ht="15" customHeight="1" x14ac:dyDescent="0.25">
      <c r="A47" s="680" t="s">
        <v>1355</v>
      </c>
      <c r="B47" s="673">
        <v>0</v>
      </c>
      <c r="C47" s="673">
        <v>0</v>
      </c>
      <c r="D47" s="673">
        <v>0</v>
      </c>
    </row>
    <row r="48" spans="1:4" s="671" customFormat="1" ht="15" customHeight="1" x14ac:dyDescent="0.25">
      <c r="A48" s="665" t="s">
        <v>1356</v>
      </c>
      <c r="B48" s="684">
        <v>214.12063000000001</v>
      </c>
      <c r="C48" s="684">
        <v>1.15364</v>
      </c>
      <c r="D48" s="684">
        <v>215.27427000000003</v>
      </c>
    </row>
    <row r="49" spans="1:4" s="671" customFormat="1" ht="15" customHeight="1" x14ac:dyDescent="0.25">
      <c r="A49" s="681" t="s">
        <v>1357</v>
      </c>
      <c r="B49" s="684">
        <v>214.12063000000001</v>
      </c>
      <c r="C49" s="684">
        <v>1.15364</v>
      </c>
      <c r="D49" s="684">
        <v>215.27427000000003</v>
      </c>
    </row>
    <row r="50" spans="1:4" s="671" customFormat="1" ht="15" customHeight="1" x14ac:dyDescent="0.25">
      <c r="A50" s="680" t="s">
        <v>1358</v>
      </c>
      <c r="B50" s="673">
        <v>0</v>
      </c>
      <c r="C50" s="673">
        <v>0</v>
      </c>
      <c r="D50" s="673">
        <v>0</v>
      </c>
    </row>
    <row r="51" spans="1:4" s="671" customFormat="1" ht="15" customHeight="1" x14ac:dyDescent="0.25">
      <c r="A51" s="672" t="s">
        <v>1359</v>
      </c>
      <c r="B51" s="673">
        <v>421.97052000000019</v>
      </c>
      <c r="C51" s="673">
        <v>-179.97616000000068</v>
      </c>
      <c r="D51" s="673">
        <v>241.9943600000004</v>
      </c>
    </row>
    <row r="52" spans="1:4" s="671" customFormat="1" ht="15" customHeight="1" x14ac:dyDescent="0.25">
      <c r="A52" s="680" t="s">
        <v>1360</v>
      </c>
      <c r="B52" s="673">
        <v>0</v>
      </c>
      <c r="C52" s="673">
        <v>0</v>
      </c>
      <c r="D52" s="673">
        <v>0</v>
      </c>
    </row>
    <row r="53" spans="1:4" s="671" customFormat="1" ht="15" customHeight="1" x14ac:dyDescent="0.25">
      <c r="A53" s="672" t="s">
        <v>515</v>
      </c>
      <c r="B53" s="673">
        <v>421.97052000000019</v>
      </c>
      <c r="C53" s="673">
        <v>-179.97616000000068</v>
      </c>
      <c r="D53" s="673">
        <v>241.9943600000004</v>
      </c>
    </row>
    <row r="54" spans="1:4" s="671" customFormat="1" ht="15" customHeight="1" x14ac:dyDescent="0.25">
      <c r="A54" s="680" t="s">
        <v>1361</v>
      </c>
      <c r="B54" s="673">
        <v>-11.421799999999999</v>
      </c>
      <c r="C54" s="673">
        <v>0</v>
      </c>
      <c r="D54" s="673">
        <v>-11.421799999999999</v>
      </c>
    </row>
    <row r="55" spans="1:4" s="671" customFormat="1" ht="15" customHeight="1" x14ac:dyDescent="0.25">
      <c r="A55" s="665" t="s">
        <v>1362</v>
      </c>
      <c r="B55" s="673">
        <v>0</v>
      </c>
      <c r="C55" s="673">
        <v>0</v>
      </c>
      <c r="D55" s="673">
        <v>0</v>
      </c>
    </row>
    <row r="56" spans="1:4" s="671" customFormat="1" ht="15" customHeight="1" x14ac:dyDescent="0.25">
      <c r="A56" s="672" t="s">
        <v>517</v>
      </c>
      <c r="B56" s="673">
        <v>410.54872000000017</v>
      </c>
      <c r="C56" s="673">
        <v>-179.97616000000068</v>
      </c>
      <c r="D56" s="673">
        <v>230.57256000000041</v>
      </c>
    </row>
    <row r="57" spans="1:4" s="671" customFormat="1" ht="15" customHeight="1" x14ac:dyDescent="0.25">
      <c r="A57" s="680" t="s">
        <v>1363</v>
      </c>
      <c r="B57" s="673">
        <v>0</v>
      </c>
      <c r="C57" s="673">
        <v>0</v>
      </c>
      <c r="D57" s="673">
        <v>0</v>
      </c>
    </row>
    <row r="58" spans="1:4" s="671" customFormat="1" ht="15" customHeight="1" x14ac:dyDescent="0.25">
      <c r="A58" s="672" t="s">
        <v>1364</v>
      </c>
      <c r="B58" s="673">
        <v>410.54872000000017</v>
      </c>
      <c r="C58" s="673">
        <v>-179.97616000000068</v>
      </c>
      <c r="D58" s="673">
        <v>230.57256000000041</v>
      </c>
    </row>
    <row r="59" spans="1:4" s="671" customFormat="1" ht="15" customHeight="1" x14ac:dyDescent="0.25">
      <c r="A59" s="680" t="s">
        <v>1365</v>
      </c>
      <c r="B59" s="673">
        <v>185.96604000000002</v>
      </c>
      <c r="C59" s="673">
        <v>16.135400000000001</v>
      </c>
      <c r="D59" s="673">
        <v>202.10144</v>
      </c>
    </row>
    <row r="60" spans="1:4" s="671" customFormat="1" ht="15" customHeight="1" x14ac:dyDescent="0.25">
      <c r="A60" s="667" t="s">
        <v>1366</v>
      </c>
      <c r="B60" s="676">
        <v>224.58268000000015</v>
      </c>
      <c r="C60" s="676">
        <v>-196.11156000000068</v>
      </c>
      <c r="D60" s="679">
        <v>28.471120000000411</v>
      </c>
    </row>
    <row r="61" spans="1:4" ht="3.75" customHeight="1" thickBot="1" x14ac:dyDescent="0.25">
      <c r="A61" s="691"/>
      <c r="B61" s="691"/>
      <c r="C61" s="691"/>
      <c r="D61" s="691"/>
    </row>
    <row r="62" spans="1:4" ht="15" customHeight="1" thickTop="1" x14ac:dyDescent="0.2">
      <c r="A62" s="692"/>
      <c r="B62" s="688"/>
      <c r="C62" s="688"/>
      <c r="D62" s="688"/>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D4AA0-0C39-4DF9-8C11-46870D12B626}">
  <sheetPr codeName="Sheet4">
    <pageSetUpPr fitToPage="1"/>
  </sheetPr>
  <dimension ref="A1:C63"/>
  <sheetViews>
    <sheetView zoomScaleNormal="100" workbookViewId="0">
      <selection activeCell="A33" sqref="A33"/>
    </sheetView>
  </sheetViews>
  <sheetFormatPr baseColWidth="10" defaultColWidth="9.140625" defaultRowHeight="12.75" x14ac:dyDescent="0.2"/>
  <cols>
    <col min="1" max="1" width="89.85546875" style="689" bestFit="1" customWidth="1"/>
    <col min="2" max="3" width="12.7109375" style="666" customWidth="1"/>
    <col min="4" max="256" width="9.140625" style="666"/>
    <col min="257" max="257" width="89.85546875" style="666" bestFit="1" customWidth="1"/>
    <col min="258" max="259" width="12.7109375" style="666" customWidth="1"/>
    <col min="260" max="512" width="9.140625" style="666"/>
    <col min="513" max="513" width="89.85546875" style="666" bestFit="1" customWidth="1"/>
    <col min="514" max="515" width="12.7109375" style="666" customWidth="1"/>
    <col min="516" max="768" width="9.140625" style="666"/>
    <col min="769" max="769" width="89.85546875" style="666" bestFit="1" customWidth="1"/>
    <col min="770" max="771" width="12.7109375" style="666" customWidth="1"/>
    <col min="772" max="1024" width="9.140625" style="666"/>
    <col min="1025" max="1025" width="89.85546875" style="666" bestFit="1" customWidth="1"/>
    <col min="1026" max="1027" width="12.7109375" style="666" customWidth="1"/>
    <col min="1028" max="1280" width="9.140625" style="666"/>
    <col min="1281" max="1281" width="89.85546875" style="666" bestFit="1" customWidth="1"/>
    <col min="1282" max="1283" width="12.7109375" style="666" customWidth="1"/>
    <col min="1284" max="1536" width="9.140625" style="666"/>
    <col min="1537" max="1537" width="89.85546875" style="666" bestFit="1" customWidth="1"/>
    <col min="1538" max="1539" width="12.7109375" style="666" customWidth="1"/>
    <col min="1540" max="1792" width="9.140625" style="666"/>
    <col min="1793" max="1793" width="89.85546875" style="666" bestFit="1" customWidth="1"/>
    <col min="1794" max="1795" width="12.7109375" style="666" customWidth="1"/>
    <col min="1796" max="2048" width="9.140625" style="666"/>
    <col min="2049" max="2049" width="89.85546875" style="666" bestFit="1" customWidth="1"/>
    <col min="2050" max="2051" width="12.7109375" style="666" customWidth="1"/>
    <col min="2052" max="2304" width="9.140625" style="666"/>
    <col min="2305" max="2305" width="89.85546875" style="666" bestFit="1" customWidth="1"/>
    <col min="2306" max="2307" width="12.7109375" style="666" customWidth="1"/>
    <col min="2308" max="2560" width="9.140625" style="666"/>
    <col min="2561" max="2561" width="89.85546875" style="666" bestFit="1" customWidth="1"/>
    <col min="2562" max="2563" width="12.7109375" style="666" customWidth="1"/>
    <col min="2564" max="2816" width="9.140625" style="666"/>
    <col min="2817" max="2817" width="89.85546875" style="666" bestFit="1" customWidth="1"/>
    <col min="2818" max="2819" width="12.7109375" style="666" customWidth="1"/>
    <col min="2820" max="3072" width="9.140625" style="666"/>
    <col min="3073" max="3073" width="89.85546875" style="666" bestFit="1" customWidth="1"/>
    <col min="3074" max="3075" width="12.7109375" style="666" customWidth="1"/>
    <col min="3076" max="3328" width="9.140625" style="666"/>
    <col min="3329" max="3329" width="89.85546875" style="666" bestFit="1" customWidth="1"/>
    <col min="3330" max="3331" width="12.7109375" style="666" customWidth="1"/>
    <col min="3332" max="3584" width="9.140625" style="666"/>
    <col min="3585" max="3585" width="89.85546875" style="666" bestFit="1" customWidth="1"/>
    <col min="3586" max="3587" width="12.7109375" style="666" customWidth="1"/>
    <col min="3588" max="3840" width="9.140625" style="666"/>
    <col min="3841" max="3841" width="89.85546875" style="666" bestFit="1" customWidth="1"/>
    <col min="3842" max="3843" width="12.7109375" style="666" customWidth="1"/>
    <col min="3844" max="4096" width="9.140625" style="666"/>
    <col min="4097" max="4097" width="89.85546875" style="666" bestFit="1" customWidth="1"/>
    <col min="4098" max="4099" width="12.7109375" style="666" customWidth="1"/>
    <col min="4100" max="4352" width="9.140625" style="666"/>
    <col min="4353" max="4353" width="89.85546875" style="666" bestFit="1" customWidth="1"/>
    <col min="4354" max="4355" width="12.7109375" style="666" customWidth="1"/>
    <col min="4356" max="4608" width="9.140625" style="666"/>
    <col min="4609" max="4609" width="89.85546875" style="666" bestFit="1" customWidth="1"/>
    <col min="4610" max="4611" width="12.7109375" style="666" customWidth="1"/>
    <col min="4612" max="4864" width="9.140625" style="666"/>
    <col min="4865" max="4865" width="89.85546875" style="666" bestFit="1" customWidth="1"/>
    <col min="4866" max="4867" width="12.7109375" style="666" customWidth="1"/>
    <col min="4868" max="5120" width="9.140625" style="666"/>
    <col min="5121" max="5121" width="89.85546875" style="666" bestFit="1" customWidth="1"/>
    <col min="5122" max="5123" width="12.7109375" style="666" customWidth="1"/>
    <col min="5124" max="5376" width="9.140625" style="666"/>
    <col min="5377" max="5377" width="89.85546875" style="666" bestFit="1" customWidth="1"/>
    <col min="5378" max="5379" width="12.7109375" style="666" customWidth="1"/>
    <col min="5380" max="5632" width="9.140625" style="666"/>
    <col min="5633" max="5633" width="89.85546875" style="666" bestFit="1" customWidth="1"/>
    <col min="5634" max="5635" width="12.7109375" style="666" customWidth="1"/>
    <col min="5636" max="5888" width="9.140625" style="666"/>
    <col min="5889" max="5889" width="89.85546875" style="666" bestFit="1" customWidth="1"/>
    <col min="5890" max="5891" width="12.7109375" style="666" customWidth="1"/>
    <col min="5892" max="6144" width="9.140625" style="666"/>
    <col min="6145" max="6145" width="89.85546875" style="666" bestFit="1" customWidth="1"/>
    <col min="6146" max="6147" width="12.7109375" style="666" customWidth="1"/>
    <col min="6148" max="6400" width="9.140625" style="666"/>
    <col min="6401" max="6401" width="89.85546875" style="666" bestFit="1" customWidth="1"/>
    <col min="6402" max="6403" width="12.7109375" style="666" customWidth="1"/>
    <col min="6404" max="6656" width="9.140625" style="666"/>
    <col min="6657" max="6657" width="89.85546875" style="666" bestFit="1" customWidth="1"/>
    <col min="6658" max="6659" width="12.7109375" style="666" customWidth="1"/>
    <col min="6660" max="6912" width="9.140625" style="666"/>
    <col min="6913" max="6913" width="89.85546875" style="666" bestFit="1" customWidth="1"/>
    <col min="6914" max="6915" width="12.7109375" style="666" customWidth="1"/>
    <col min="6916" max="7168" width="9.140625" style="666"/>
    <col min="7169" max="7169" width="89.85546875" style="666" bestFit="1" customWidth="1"/>
    <col min="7170" max="7171" width="12.7109375" style="666" customWidth="1"/>
    <col min="7172" max="7424" width="9.140625" style="666"/>
    <col min="7425" max="7425" width="89.85546875" style="666" bestFit="1" customWidth="1"/>
    <col min="7426" max="7427" width="12.7109375" style="666" customWidth="1"/>
    <col min="7428" max="7680" width="9.140625" style="666"/>
    <col min="7681" max="7681" width="89.85546875" style="666" bestFit="1" customWidth="1"/>
    <col min="7682" max="7683" width="12.7109375" style="666" customWidth="1"/>
    <col min="7684" max="7936" width="9.140625" style="666"/>
    <col min="7937" max="7937" width="89.85546875" style="666" bestFit="1" customWidth="1"/>
    <col min="7938" max="7939" width="12.7109375" style="666" customWidth="1"/>
    <col min="7940" max="8192" width="9.140625" style="666"/>
    <col min="8193" max="8193" width="89.85546875" style="666" bestFit="1" customWidth="1"/>
    <col min="8194" max="8195" width="12.7109375" style="666" customWidth="1"/>
    <col min="8196" max="8448" width="9.140625" style="666"/>
    <col min="8449" max="8449" width="89.85546875" style="666" bestFit="1" customWidth="1"/>
    <col min="8450" max="8451" width="12.7109375" style="666" customWidth="1"/>
    <col min="8452" max="8704" width="9.140625" style="666"/>
    <col min="8705" max="8705" width="89.85546875" style="666" bestFit="1" customWidth="1"/>
    <col min="8706" max="8707" width="12.7109375" style="666" customWidth="1"/>
    <col min="8708" max="8960" width="9.140625" style="666"/>
    <col min="8961" max="8961" width="89.85546875" style="666" bestFit="1" customWidth="1"/>
    <col min="8962" max="8963" width="12.7109375" style="666" customWidth="1"/>
    <col min="8964" max="9216" width="9.140625" style="666"/>
    <col min="9217" max="9217" width="89.85546875" style="666" bestFit="1" customWidth="1"/>
    <col min="9218" max="9219" width="12.7109375" style="666" customWidth="1"/>
    <col min="9220" max="9472" width="9.140625" style="666"/>
    <col min="9473" max="9473" width="89.85546875" style="666" bestFit="1" customWidth="1"/>
    <col min="9474" max="9475" width="12.7109375" style="666" customWidth="1"/>
    <col min="9476" max="9728" width="9.140625" style="666"/>
    <col min="9729" max="9729" width="89.85546875" style="666" bestFit="1" customWidth="1"/>
    <col min="9730" max="9731" width="12.7109375" style="666" customWidth="1"/>
    <col min="9732" max="9984" width="9.140625" style="666"/>
    <col min="9985" max="9985" width="89.85546875" style="666" bestFit="1" customWidth="1"/>
    <col min="9986" max="9987" width="12.7109375" style="666" customWidth="1"/>
    <col min="9988" max="10240" width="9.140625" style="666"/>
    <col min="10241" max="10241" width="89.85546875" style="666" bestFit="1" customWidth="1"/>
    <col min="10242" max="10243" width="12.7109375" style="666" customWidth="1"/>
    <col min="10244" max="10496" width="9.140625" style="666"/>
    <col min="10497" max="10497" width="89.85546875" style="666" bestFit="1" customWidth="1"/>
    <col min="10498" max="10499" width="12.7109375" style="666" customWidth="1"/>
    <col min="10500" max="10752" width="9.140625" style="666"/>
    <col min="10753" max="10753" width="89.85546875" style="666" bestFit="1" customWidth="1"/>
    <col min="10754" max="10755" width="12.7109375" style="666" customWidth="1"/>
    <col min="10756" max="11008" width="9.140625" style="666"/>
    <col min="11009" max="11009" width="89.85546875" style="666" bestFit="1" customWidth="1"/>
    <col min="11010" max="11011" width="12.7109375" style="666" customWidth="1"/>
    <col min="11012" max="11264" width="9.140625" style="666"/>
    <col min="11265" max="11265" width="89.85546875" style="666" bestFit="1" customWidth="1"/>
    <col min="11266" max="11267" width="12.7109375" style="666" customWidth="1"/>
    <col min="11268" max="11520" width="9.140625" style="666"/>
    <col min="11521" max="11521" width="89.85546875" style="666" bestFit="1" customWidth="1"/>
    <col min="11522" max="11523" width="12.7109375" style="666" customWidth="1"/>
    <col min="11524" max="11776" width="9.140625" style="666"/>
    <col min="11777" max="11777" width="89.85546875" style="666" bestFit="1" customWidth="1"/>
    <col min="11778" max="11779" width="12.7109375" style="666" customWidth="1"/>
    <col min="11780" max="12032" width="9.140625" style="666"/>
    <col min="12033" max="12033" width="89.85546875" style="666" bestFit="1" customWidth="1"/>
    <col min="12034" max="12035" width="12.7109375" style="666" customWidth="1"/>
    <col min="12036" max="12288" width="9.140625" style="666"/>
    <col min="12289" max="12289" width="89.85546875" style="666" bestFit="1" customWidth="1"/>
    <col min="12290" max="12291" width="12.7109375" style="666" customWidth="1"/>
    <col min="12292" max="12544" width="9.140625" style="666"/>
    <col min="12545" max="12545" width="89.85546875" style="666" bestFit="1" customWidth="1"/>
    <col min="12546" max="12547" width="12.7109375" style="666" customWidth="1"/>
    <col min="12548" max="12800" width="9.140625" style="666"/>
    <col min="12801" max="12801" width="89.85546875" style="666" bestFit="1" customWidth="1"/>
    <col min="12802" max="12803" width="12.7109375" style="666" customWidth="1"/>
    <col min="12804" max="13056" width="9.140625" style="666"/>
    <col min="13057" max="13057" width="89.85546875" style="666" bestFit="1" customWidth="1"/>
    <col min="13058" max="13059" width="12.7109375" style="666" customWidth="1"/>
    <col min="13060" max="13312" width="9.140625" style="666"/>
    <col min="13313" max="13313" width="89.85546875" style="666" bestFit="1" customWidth="1"/>
    <col min="13314" max="13315" width="12.7109375" style="666" customWidth="1"/>
    <col min="13316" max="13568" width="9.140625" style="666"/>
    <col min="13569" max="13569" width="89.85546875" style="666" bestFit="1" customWidth="1"/>
    <col min="13570" max="13571" width="12.7109375" style="666" customWidth="1"/>
    <col min="13572" max="13824" width="9.140625" style="666"/>
    <col min="13825" max="13825" width="89.85546875" style="666" bestFit="1" customWidth="1"/>
    <col min="13826" max="13827" width="12.7109375" style="666" customWidth="1"/>
    <col min="13828" max="14080" width="9.140625" style="666"/>
    <col min="14081" max="14081" width="89.85546875" style="666" bestFit="1" customWidth="1"/>
    <col min="14082" max="14083" width="12.7109375" style="666" customWidth="1"/>
    <col min="14084" max="14336" width="9.140625" style="666"/>
    <col min="14337" max="14337" width="89.85546875" style="666" bestFit="1" customWidth="1"/>
    <col min="14338" max="14339" width="12.7109375" style="666" customWidth="1"/>
    <col min="14340" max="14592" width="9.140625" style="666"/>
    <col min="14593" max="14593" width="89.85546875" style="666" bestFit="1" customWidth="1"/>
    <col min="14594" max="14595" width="12.7109375" style="666" customWidth="1"/>
    <col min="14596" max="14848" width="9.140625" style="666"/>
    <col min="14849" max="14849" width="89.85546875" style="666" bestFit="1" customWidth="1"/>
    <col min="14850" max="14851" width="12.7109375" style="666" customWidth="1"/>
    <col min="14852" max="15104" width="9.140625" style="666"/>
    <col min="15105" max="15105" width="89.85546875" style="666" bestFit="1" customWidth="1"/>
    <col min="15106" max="15107" width="12.7109375" style="666" customWidth="1"/>
    <col min="15108" max="15360" width="9.140625" style="666"/>
    <col min="15361" max="15361" width="89.85546875" style="666" bestFit="1" customWidth="1"/>
    <col min="15362" max="15363" width="12.7109375" style="666" customWidth="1"/>
    <col min="15364" max="15616" width="9.140625" style="666"/>
    <col min="15617" max="15617" width="89.85546875" style="666" bestFit="1" customWidth="1"/>
    <col min="15618" max="15619" width="12.7109375" style="666" customWidth="1"/>
    <col min="15620" max="15872" width="9.140625" style="666"/>
    <col min="15873" max="15873" width="89.85546875" style="666" bestFit="1" customWidth="1"/>
    <col min="15874" max="15875" width="12.7109375" style="666" customWidth="1"/>
    <col min="15876" max="16128" width="9.140625" style="666"/>
    <col min="16129" max="16129" width="89.85546875" style="666" bestFit="1" customWidth="1"/>
    <col min="16130" max="16131" width="12.7109375" style="666" customWidth="1"/>
    <col min="16132" max="16384" width="9.140625" style="666"/>
  </cols>
  <sheetData>
    <row r="1" spans="1:3" s="664" customFormat="1" ht="30" customHeight="1" x14ac:dyDescent="0.3">
      <c r="A1" s="824" t="s">
        <v>1374</v>
      </c>
      <c r="B1" s="824"/>
      <c r="C1" s="824"/>
    </row>
    <row r="2" spans="1:3" s="664" customFormat="1" ht="15" customHeight="1" x14ac:dyDescent="0.3">
      <c r="A2" s="825" t="s">
        <v>316</v>
      </c>
      <c r="B2" s="825"/>
      <c r="C2" s="825"/>
    </row>
    <row r="3" spans="1:3" s="664" customFormat="1" ht="15" customHeight="1" x14ac:dyDescent="0.3">
      <c r="A3" s="825" t="s">
        <v>2</v>
      </c>
      <c r="B3" s="825"/>
      <c r="C3" s="825"/>
    </row>
    <row r="4" spans="1:3" s="664" customFormat="1" ht="30" customHeight="1" x14ac:dyDescent="0.3">
      <c r="A4" s="827" t="s">
        <v>3</v>
      </c>
      <c r="B4" s="827"/>
      <c r="C4" s="827"/>
    </row>
    <row r="5" spans="1:3" ht="3.75" customHeight="1" x14ac:dyDescent="0.2">
      <c r="A5" s="665"/>
      <c r="B5" s="665"/>
      <c r="C5" s="665"/>
    </row>
    <row r="6" spans="1:3" ht="30" customHeight="1" thickBot="1" x14ac:dyDescent="0.25">
      <c r="A6" s="690"/>
      <c r="B6" s="668" t="s">
        <v>1131</v>
      </c>
      <c r="C6" s="715" t="s">
        <v>8</v>
      </c>
    </row>
    <row r="7" spans="1:3" s="671" customFormat="1" ht="15" customHeight="1" thickTop="1" thickBot="1" x14ac:dyDescent="0.3">
      <c r="A7" s="669" t="s">
        <v>459</v>
      </c>
      <c r="B7" s="716">
        <v>138446.24217000001</v>
      </c>
      <c r="C7" s="716">
        <v>138446.24217000001</v>
      </c>
    </row>
    <row r="8" spans="1:3" s="671" customFormat="1" ht="15" customHeight="1" thickTop="1" x14ac:dyDescent="0.25">
      <c r="A8" s="672" t="s">
        <v>1320</v>
      </c>
      <c r="B8" s="717">
        <v>55481.018820000005</v>
      </c>
      <c r="C8" s="717">
        <v>55481.018820000005</v>
      </c>
    </row>
    <row r="9" spans="1:3" s="674" customFormat="1" ht="15" customHeight="1" x14ac:dyDescent="0.25">
      <c r="A9" s="672" t="s">
        <v>1321</v>
      </c>
      <c r="B9" s="718">
        <v>0</v>
      </c>
      <c r="C9" s="718">
        <v>0</v>
      </c>
    </row>
    <row r="10" spans="1:3" s="674" customFormat="1" ht="15" customHeight="1" x14ac:dyDescent="0.25">
      <c r="A10" s="672" t="s">
        <v>1322</v>
      </c>
      <c r="B10" s="718">
        <v>4428.9350400000003</v>
      </c>
      <c r="C10" s="718">
        <v>4428.9350400000003</v>
      </c>
    </row>
    <row r="11" spans="1:3" s="674" customFormat="1" ht="15" customHeight="1" x14ac:dyDescent="0.25">
      <c r="A11" s="672" t="s">
        <v>1323</v>
      </c>
      <c r="B11" s="718">
        <v>0</v>
      </c>
      <c r="C11" s="718">
        <v>0</v>
      </c>
    </row>
    <row r="12" spans="1:3" s="674" customFormat="1" ht="15" customHeight="1" x14ac:dyDescent="0.25">
      <c r="A12" s="672" t="s">
        <v>1324</v>
      </c>
      <c r="B12" s="718">
        <v>0</v>
      </c>
      <c r="C12" s="718">
        <v>0</v>
      </c>
    </row>
    <row r="13" spans="1:3" s="674" customFormat="1" ht="15" customHeight="1" x14ac:dyDescent="0.25">
      <c r="A13" s="672" t="s">
        <v>1325</v>
      </c>
      <c r="B13" s="718">
        <v>0</v>
      </c>
      <c r="C13" s="718">
        <v>0</v>
      </c>
    </row>
    <row r="14" spans="1:3" s="674" customFormat="1" ht="15" customHeight="1" x14ac:dyDescent="0.25">
      <c r="A14" s="672" t="s">
        <v>1326</v>
      </c>
      <c r="B14" s="718">
        <v>6845.2915000000003</v>
      </c>
      <c r="C14" s="718">
        <v>6845.2915000000003</v>
      </c>
    </row>
    <row r="15" spans="1:3" s="674" customFormat="1" ht="15" customHeight="1" thickBot="1" x14ac:dyDescent="0.3">
      <c r="A15" s="672" t="s">
        <v>1327</v>
      </c>
      <c r="B15" s="718">
        <v>71690.996809999997</v>
      </c>
      <c r="C15" s="718">
        <v>71690.996809999997</v>
      </c>
    </row>
    <row r="16" spans="1:3" s="671" customFormat="1" ht="15" customHeight="1" thickTop="1" thickBot="1" x14ac:dyDescent="0.3">
      <c r="A16" s="667" t="s">
        <v>1328</v>
      </c>
      <c r="B16" s="716">
        <v>88583.925940000001</v>
      </c>
      <c r="C16" s="716">
        <v>88583.925940000001</v>
      </c>
    </row>
    <row r="17" spans="1:3" s="671" customFormat="1" ht="15" customHeight="1" thickTop="1" x14ac:dyDescent="0.25">
      <c r="A17" s="672" t="s">
        <v>108</v>
      </c>
      <c r="B17" s="717">
        <v>53665.383560000002</v>
      </c>
      <c r="C17" s="717">
        <v>53665.383560000002</v>
      </c>
    </row>
    <row r="18" spans="1:3" s="671" customFormat="1" ht="15" customHeight="1" x14ac:dyDescent="0.25">
      <c r="A18" s="672" t="s">
        <v>1329</v>
      </c>
      <c r="B18" s="717">
        <v>0</v>
      </c>
      <c r="C18" s="717">
        <v>0</v>
      </c>
    </row>
    <row r="19" spans="1:3" s="674" customFormat="1" ht="15" customHeight="1" x14ac:dyDescent="0.25">
      <c r="A19" s="672" t="s">
        <v>1330</v>
      </c>
      <c r="B19" s="718">
        <v>34741.290540000002</v>
      </c>
      <c r="C19" s="718">
        <v>34741.290540000002</v>
      </c>
    </row>
    <row r="20" spans="1:3" s="674" customFormat="1" ht="15" customHeight="1" x14ac:dyDescent="0.25">
      <c r="A20" s="672" t="s">
        <v>1331</v>
      </c>
      <c r="B20" s="718">
        <v>177.25183999999999</v>
      </c>
      <c r="C20" s="718">
        <v>177.25183999999999</v>
      </c>
    </row>
    <row r="21" spans="1:3" s="674" customFormat="1" ht="15" customHeight="1" x14ac:dyDescent="0.25">
      <c r="A21" s="672" t="s">
        <v>1332</v>
      </c>
      <c r="B21" s="718">
        <v>0</v>
      </c>
      <c r="C21" s="718">
        <v>0</v>
      </c>
    </row>
    <row r="22" spans="1:3" s="674" customFormat="1" ht="15" customHeight="1" x14ac:dyDescent="0.25">
      <c r="A22" s="672" t="s">
        <v>1333</v>
      </c>
      <c r="B22" s="718">
        <v>0</v>
      </c>
      <c r="C22" s="718">
        <v>0</v>
      </c>
    </row>
    <row r="23" spans="1:3" s="674" customFormat="1" ht="15" customHeight="1" thickBot="1" x14ac:dyDescent="0.3">
      <c r="A23" s="672" t="s">
        <v>821</v>
      </c>
      <c r="B23" s="718">
        <v>0</v>
      </c>
      <c r="C23" s="718">
        <v>0</v>
      </c>
    </row>
    <row r="24" spans="1:3" ht="15" customHeight="1" thickTop="1" thickBot="1" x14ac:dyDescent="0.25">
      <c r="A24" s="667" t="s">
        <v>484</v>
      </c>
      <c r="B24" s="719">
        <v>49862.316230000004</v>
      </c>
      <c r="C24" s="719">
        <v>49862.316230000004</v>
      </c>
    </row>
    <row r="25" spans="1:3" s="671" customFormat="1" ht="15" customHeight="1" thickTop="1" x14ac:dyDescent="0.25">
      <c r="A25" s="672" t="s">
        <v>1334</v>
      </c>
      <c r="B25" s="717">
        <v>39748</v>
      </c>
      <c r="C25" s="717">
        <v>39748</v>
      </c>
    </row>
    <row r="26" spans="1:3" s="674" customFormat="1" ht="15" customHeight="1" x14ac:dyDescent="0.25">
      <c r="A26" s="672" t="s">
        <v>1335</v>
      </c>
      <c r="B26" s="718">
        <v>0</v>
      </c>
      <c r="C26" s="718">
        <v>0</v>
      </c>
    </row>
    <row r="27" spans="1:3" s="674" customFormat="1" ht="15" customHeight="1" x14ac:dyDescent="0.25">
      <c r="A27" s="672" t="s">
        <v>1336</v>
      </c>
      <c r="B27" s="718">
        <v>0</v>
      </c>
      <c r="C27" s="718">
        <v>0</v>
      </c>
    </row>
    <row r="28" spans="1:3" s="674" customFormat="1" ht="15" customHeight="1" x14ac:dyDescent="0.25">
      <c r="A28" s="672" t="s">
        <v>1337</v>
      </c>
      <c r="B28" s="718">
        <v>9716.3189999999995</v>
      </c>
      <c r="C28" s="718">
        <v>9716.3189999999995</v>
      </c>
    </row>
    <row r="29" spans="1:3" s="674" customFormat="1" ht="15" customHeight="1" x14ac:dyDescent="0.25">
      <c r="A29" s="672" t="s">
        <v>1338</v>
      </c>
      <c r="B29" s="718">
        <v>397.99723000000006</v>
      </c>
      <c r="C29" s="718">
        <v>397.99723000000006</v>
      </c>
    </row>
    <row r="30" spans="1:3" s="674" customFormat="1" ht="15" customHeight="1" x14ac:dyDescent="0.25">
      <c r="A30" s="677" t="s">
        <v>1339</v>
      </c>
      <c r="B30" s="718">
        <v>-9.3480000000000008E-2</v>
      </c>
      <c r="C30" s="718">
        <v>-9.3480000000000008E-2</v>
      </c>
    </row>
    <row r="31" spans="1:3" s="674" customFormat="1" ht="15" customHeight="1" thickBot="1" x14ac:dyDescent="0.3">
      <c r="A31" s="677" t="s">
        <v>1340</v>
      </c>
      <c r="B31" s="718">
        <v>398.09071</v>
      </c>
      <c r="C31" s="718">
        <v>398.09071</v>
      </c>
    </row>
    <row r="32" spans="1:3" s="674" customFormat="1" ht="15" customHeight="1" thickTop="1" thickBot="1" x14ac:dyDescent="0.3">
      <c r="A32" s="678" t="s">
        <v>488</v>
      </c>
      <c r="B32" s="716">
        <v>138446.24217000001</v>
      </c>
      <c r="C32" s="716">
        <v>138446.24217000001</v>
      </c>
    </row>
    <row r="33" spans="1:3" s="674" customFormat="1" ht="15" customHeight="1" thickTop="1" x14ac:dyDescent="0.25">
      <c r="A33" s="672" t="s">
        <v>1341</v>
      </c>
      <c r="B33" s="718">
        <v>0</v>
      </c>
      <c r="C33" s="718">
        <v>0</v>
      </c>
    </row>
    <row r="34" spans="1:3" s="674" customFormat="1" ht="15" customHeight="1" x14ac:dyDescent="0.25">
      <c r="A34" s="672" t="s">
        <v>1342</v>
      </c>
      <c r="B34" s="718">
        <v>125911.44963000002</v>
      </c>
      <c r="C34" s="718">
        <v>125911.44963000002</v>
      </c>
    </row>
    <row r="35" spans="1:3" s="671" customFormat="1" ht="14.25" x14ac:dyDescent="0.25">
      <c r="A35" s="678" t="s">
        <v>1343</v>
      </c>
      <c r="B35" s="720">
        <v>21.37894</v>
      </c>
      <c r="C35" s="720">
        <v>21.37894</v>
      </c>
    </row>
    <row r="36" spans="1:3" s="671" customFormat="1" ht="15" customHeight="1" x14ac:dyDescent="0.25">
      <c r="A36" s="665" t="s">
        <v>1344</v>
      </c>
      <c r="B36" s="721">
        <v>0</v>
      </c>
      <c r="C36" s="721">
        <v>0</v>
      </c>
    </row>
    <row r="37" spans="1:3" s="671" customFormat="1" ht="15" customHeight="1" x14ac:dyDescent="0.25">
      <c r="A37" s="672" t="s">
        <v>498</v>
      </c>
      <c r="B37" s="721">
        <v>21.37894</v>
      </c>
      <c r="C37" s="721">
        <v>21.37894</v>
      </c>
    </row>
    <row r="38" spans="1:3" s="671" customFormat="1" ht="15" customHeight="1" x14ac:dyDescent="0.25">
      <c r="A38" s="680" t="s">
        <v>1345</v>
      </c>
      <c r="B38" s="721">
        <v>16902.01872</v>
      </c>
      <c r="C38" s="721">
        <v>16902.01872</v>
      </c>
    </row>
    <row r="39" spans="1:3" s="671" customFormat="1" ht="15" customHeight="1" x14ac:dyDescent="0.25">
      <c r="A39" s="665" t="s">
        <v>1346</v>
      </c>
      <c r="B39" s="721">
        <v>5567.3538900000003</v>
      </c>
      <c r="C39" s="721">
        <v>5567.3538900000003</v>
      </c>
    </row>
    <row r="40" spans="1:3" s="671" customFormat="1" ht="15" customHeight="1" x14ac:dyDescent="0.25">
      <c r="A40" s="672" t="s">
        <v>1347</v>
      </c>
      <c r="B40" s="721">
        <v>11356.043769999998</v>
      </c>
      <c r="C40" s="721">
        <v>11356.043769999998</v>
      </c>
    </row>
    <row r="41" spans="1:3" s="671" customFormat="1" ht="15" customHeight="1" x14ac:dyDescent="0.25">
      <c r="A41" s="680" t="s">
        <v>1348</v>
      </c>
      <c r="B41" s="721">
        <v>0</v>
      </c>
      <c r="C41" s="721">
        <v>0</v>
      </c>
    </row>
    <row r="42" spans="1:3" s="671" customFormat="1" ht="15" customHeight="1" x14ac:dyDescent="0.25">
      <c r="A42" s="665" t="s">
        <v>1349</v>
      </c>
      <c r="B42" s="721">
        <v>0</v>
      </c>
      <c r="C42" s="721">
        <v>0</v>
      </c>
    </row>
    <row r="43" spans="1:3" s="671" customFormat="1" ht="15" customHeight="1" x14ac:dyDescent="0.25">
      <c r="A43" s="672" t="s">
        <v>1350</v>
      </c>
      <c r="B43" s="721">
        <v>11356.043769999998</v>
      </c>
      <c r="C43" s="721">
        <v>11356.043769999998</v>
      </c>
    </row>
    <row r="44" spans="1:3" s="671" customFormat="1" ht="15" customHeight="1" x14ac:dyDescent="0.25">
      <c r="A44" s="680" t="s">
        <v>1351</v>
      </c>
      <c r="B44" s="721">
        <v>10972.851450000002</v>
      </c>
      <c r="C44" s="721">
        <v>10972.851450000002</v>
      </c>
    </row>
    <row r="45" spans="1:3" s="671" customFormat="1" ht="15" customHeight="1" x14ac:dyDescent="0.25">
      <c r="A45" s="672" t="s">
        <v>1352</v>
      </c>
      <c r="B45" s="721">
        <v>383.19231999999647</v>
      </c>
      <c r="C45" s="721">
        <v>383.19231999999647</v>
      </c>
    </row>
    <row r="46" spans="1:3" s="671" customFormat="1" ht="15" customHeight="1" x14ac:dyDescent="0.25">
      <c r="A46" s="680" t="s">
        <v>1353</v>
      </c>
      <c r="B46" s="721">
        <v>15.605</v>
      </c>
      <c r="C46" s="721">
        <v>15.605</v>
      </c>
    </row>
    <row r="47" spans="1:3" s="671" customFormat="1" ht="15" customHeight="1" x14ac:dyDescent="0.25">
      <c r="A47" s="681" t="s">
        <v>1354</v>
      </c>
      <c r="B47" s="721">
        <v>0</v>
      </c>
      <c r="C47" s="721">
        <v>0</v>
      </c>
    </row>
    <row r="48" spans="1:3" s="671" customFormat="1" ht="15" customHeight="1" x14ac:dyDescent="0.25">
      <c r="A48" s="680" t="s">
        <v>1355</v>
      </c>
      <c r="B48" s="721">
        <v>15.605</v>
      </c>
      <c r="C48" s="721">
        <v>15.605</v>
      </c>
    </row>
    <row r="49" spans="1:3" s="671" customFormat="1" ht="15" customHeight="1" x14ac:dyDescent="0.25">
      <c r="A49" s="665" t="s">
        <v>1356</v>
      </c>
      <c r="B49" s="721">
        <v>12.111829999999999</v>
      </c>
      <c r="C49" s="721">
        <v>12.111829999999999</v>
      </c>
    </row>
    <row r="50" spans="1:3" s="671" customFormat="1" ht="15" customHeight="1" x14ac:dyDescent="0.25">
      <c r="A50" s="681" t="s">
        <v>1357</v>
      </c>
      <c r="B50" s="721">
        <v>12.111829999999999</v>
      </c>
      <c r="C50" s="721">
        <v>12.111829999999999</v>
      </c>
    </row>
    <row r="51" spans="1:3" s="671" customFormat="1" ht="15" customHeight="1" x14ac:dyDescent="0.25">
      <c r="A51" s="680" t="s">
        <v>1358</v>
      </c>
      <c r="B51" s="721">
        <v>0</v>
      </c>
      <c r="C51" s="721">
        <v>0</v>
      </c>
    </row>
    <row r="52" spans="1:3" s="671" customFormat="1" ht="15" customHeight="1" x14ac:dyDescent="0.25">
      <c r="A52" s="672" t="s">
        <v>1359</v>
      </c>
      <c r="B52" s="721">
        <v>386.68548999999649</v>
      </c>
      <c r="C52" s="721">
        <v>386.68548999999649</v>
      </c>
    </row>
    <row r="53" spans="1:3" s="671" customFormat="1" ht="15" customHeight="1" x14ac:dyDescent="0.25">
      <c r="A53" s="680" t="s">
        <v>1360</v>
      </c>
      <c r="B53" s="721">
        <v>0</v>
      </c>
      <c r="C53" s="721">
        <v>0</v>
      </c>
    </row>
    <row r="54" spans="1:3" s="671" customFormat="1" ht="15" customHeight="1" x14ac:dyDescent="0.25">
      <c r="A54" s="672" t="s">
        <v>515</v>
      </c>
      <c r="B54" s="721">
        <v>386.68548999999649</v>
      </c>
      <c r="C54" s="721">
        <v>386.68548999999649</v>
      </c>
    </row>
    <row r="55" spans="1:3" s="671" customFormat="1" ht="15" customHeight="1" x14ac:dyDescent="0.25">
      <c r="A55" s="680" t="s">
        <v>1361</v>
      </c>
      <c r="B55" s="721">
        <v>11.40522</v>
      </c>
      <c r="C55" s="721">
        <v>11.40522</v>
      </c>
    </row>
    <row r="56" spans="1:3" s="671" customFormat="1" ht="15" customHeight="1" x14ac:dyDescent="0.25">
      <c r="A56" s="665" t="s">
        <v>1362</v>
      </c>
      <c r="B56" s="721">
        <v>0</v>
      </c>
      <c r="C56" s="721">
        <v>0</v>
      </c>
    </row>
    <row r="57" spans="1:3" s="671" customFormat="1" ht="15" customHeight="1" x14ac:dyDescent="0.25">
      <c r="A57" s="672" t="s">
        <v>517</v>
      </c>
      <c r="B57" s="721">
        <v>398.09070999999648</v>
      </c>
      <c r="C57" s="721">
        <v>398.09070999999648</v>
      </c>
    </row>
    <row r="58" spans="1:3" s="671" customFormat="1" ht="15" customHeight="1" x14ac:dyDescent="0.25">
      <c r="A58" s="680" t="s">
        <v>1363</v>
      </c>
      <c r="B58" s="721">
        <v>0</v>
      </c>
      <c r="C58" s="721">
        <v>0</v>
      </c>
    </row>
    <row r="59" spans="1:3" s="671" customFormat="1" ht="15" customHeight="1" x14ac:dyDescent="0.25">
      <c r="A59" s="672" t="s">
        <v>1364</v>
      </c>
      <c r="B59" s="721">
        <v>398.09070999999648</v>
      </c>
      <c r="C59" s="721">
        <v>398.09070999999648</v>
      </c>
    </row>
    <row r="60" spans="1:3" s="671" customFormat="1" ht="15" customHeight="1" x14ac:dyDescent="0.25">
      <c r="A60" s="680" t="s">
        <v>1365</v>
      </c>
      <c r="B60" s="721">
        <v>0</v>
      </c>
      <c r="C60" s="721">
        <v>0</v>
      </c>
    </row>
    <row r="61" spans="1:3" s="671" customFormat="1" ht="15" customHeight="1" x14ac:dyDescent="0.25">
      <c r="A61" s="667" t="s">
        <v>1366</v>
      </c>
      <c r="B61" s="722">
        <v>398.09070999999648</v>
      </c>
      <c r="C61" s="722">
        <v>398.09070999999648</v>
      </c>
    </row>
    <row r="62" spans="1:3" ht="3.75" customHeight="1" thickBot="1" x14ac:dyDescent="0.25">
      <c r="A62" s="723"/>
      <c r="B62" s="724"/>
      <c r="C62" s="724"/>
    </row>
    <row r="63" spans="1:3" ht="15" customHeight="1" thickTop="1" x14ac:dyDescent="0.2">
      <c r="A63" s="725"/>
      <c r="B63" s="665"/>
      <c r="C63" s="688"/>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E5909-DA16-4EB3-807C-7681C58ADEA2}">
  <dimension ref="A1:D58"/>
  <sheetViews>
    <sheetView zoomScaleNormal="100" workbookViewId="0">
      <selection activeCell="A33" sqref="A33"/>
    </sheetView>
  </sheetViews>
  <sheetFormatPr baseColWidth="10" defaultColWidth="9.140625"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828" t="s">
        <v>1375</v>
      </c>
      <c r="B1" s="828"/>
      <c r="C1" s="828"/>
      <c r="D1" s="828"/>
    </row>
    <row r="2" spans="1:4" ht="15" customHeight="1" x14ac:dyDescent="0.25">
      <c r="A2" s="829" t="s">
        <v>316</v>
      </c>
      <c r="B2" s="829"/>
      <c r="C2" s="829"/>
      <c r="D2" s="829"/>
    </row>
    <row r="3" spans="1:4" ht="15" customHeight="1" x14ac:dyDescent="0.25">
      <c r="A3" s="829" t="s">
        <v>2</v>
      </c>
      <c r="B3" s="829"/>
      <c r="C3" s="829"/>
      <c r="D3" s="829"/>
    </row>
    <row r="4" spans="1:4" ht="31.5" customHeight="1" x14ac:dyDescent="0.25">
      <c r="A4" s="830" t="s">
        <v>3</v>
      </c>
      <c r="B4" s="830"/>
      <c r="C4" s="830"/>
      <c r="D4" s="830"/>
    </row>
    <row r="5" spans="1:4" ht="3.75" customHeight="1" x14ac:dyDescent="0.25">
      <c r="A5" s="662"/>
      <c r="B5" s="662"/>
      <c r="C5" s="662"/>
      <c r="D5" s="662"/>
    </row>
    <row r="6" spans="1:4" ht="30" customHeight="1" thickBot="1" x14ac:dyDescent="0.3">
      <c r="A6" s="726"/>
      <c r="B6" s="727" t="s">
        <v>1136</v>
      </c>
      <c r="C6" s="727" t="s">
        <v>1134</v>
      </c>
      <c r="D6" s="728" t="s">
        <v>8</v>
      </c>
    </row>
    <row r="7" spans="1:4" ht="15" customHeight="1" thickTop="1" thickBot="1" x14ac:dyDescent="0.3">
      <c r="A7" s="729" t="s">
        <v>459</v>
      </c>
      <c r="B7" s="730">
        <v>69593.484720000008</v>
      </c>
      <c r="C7" s="730">
        <v>38855.015559999985</v>
      </c>
      <c r="D7" s="730">
        <v>108448.50027999999</v>
      </c>
    </row>
    <row r="8" spans="1:4" ht="15" customHeight="1" thickTop="1" x14ac:dyDescent="0.25">
      <c r="A8" s="731" t="s">
        <v>1320</v>
      </c>
      <c r="B8" s="732">
        <v>3862.9752000000003</v>
      </c>
      <c r="C8" s="732">
        <v>26639.074129999997</v>
      </c>
      <c r="D8" s="732">
        <v>30502.049329999998</v>
      </c>
    </row>
    <row r="9" spans="1:4" ht="15" customHeight="1" x14ac:dyDescent="0.25">
      <c r="A9" s="731" t="s">
        <v>1321</v>
      </c>
      <c r="B9" s="732">
        <v>1746.6423900000002</v>
      </c>
      <c r="C9" s="732">
        <v>0</v>
      </c>
      <c r="D9" s="732">
        <v>1746.6423900000002</v>
      </c>
    </row>
    <row r="10" spans="1:4" ht="15" customHeight="1" x14ac:dyDescent="0.25">
      <c r="A10" s="731" t="s">
        <v>1322</v>
      </c>
      <c r="B10" s="732">
        <v>8545.311459999999</v>
      </c>
      <c r="C10" s="732">
        <v>8004.3097899999993</v>
      </c>
      <c r="D10" s="732">
        <v>16549.621249999997</v>
      </c>
    </row>
    <row r="11" spans="1:4" ht="15" customHeight="1" x14ac:dyDescent="0.25">
      <c r="A11" s="731" t="s">
        <v>1323</v>
      </c>
      <c r="B11" s="732">
        <v>500.2246100000001</v>
      </c>
      <c r="C11" s="732">
        <v>0</v>
      </c>
      <c r="D11" s="732">
        <v>500.2246100000001</v>
      </c>
    </row>
    <row r="12" spans="1:4" ht="15" customHeight="1" x14ac:dyDescent="0.25">
      <c r="A12" s="731" t="s">
        <v>1324</v>
      </c>
      <c r="B12" s="732">
        <v>4.8869999999999996</v>
      </c>
      <c r="C12" s="732">
        <v>27.439399999999996</v>
      </c>
      <c r="D12" s="732">
        <v>32.326399999999992</v>
      </c>
    </row>
    <row r="13" spans="1:4" ht="15" customHeight="1" x14ac:dyDescent="0.25">
      <c r="A13" s="731" t="s">
        <v>1325</v>
      </c>
      <c r="B13" s="732">
        <v>47495.925470000009</v>
      </c>
      <c r="C13" s="732">
        <v>2344.0531899999978</v>
      </c>
      <c r="D13" s="732">
        <v>49839.978660000001</v>
      </c>
    </row>
    <row r="14" spans="1:4" ht="15" customHeight="1" x14ac:dyDescent="0.25">
      <c r="A14" s="731" t="s">
        <v>1326</v>
      </c>
      <c r="B14" s="732">
        <v>7437.5185899999997</v>
      </c>
      <c r="C14" s="732">
        <v>1840.13905</v>
      </c>
      <c r="D14" s="732">
        <v>9277.6576400000013</v>
      </c>
    </row>
    <row r="15" spans="1:4" ht="15" customHeight="1" thickBot="1" x14ac:dyDescent="0.3">
      <c r="A15" s="731" t="s">
        <v>1327</v>
      </c>
      <c r="B15" s="732">
        <v>0</v>
      </c>
      <c r="C15" s="732">
        <v>0</v>
      </c>
      <c r="D15" s="732">
        <v>0</v>
      </c>
    </row>
    <row r="16" spans="1:4" ht="15" customHeight="1" thickTop="1" thickBot="1" x14ac:dyDescent="0.3">
      <c r="A16" s="729" t="s">
        <v>1328</v>
      </c>
      <c r="B16" s="730">
        <v>24587.023530000002</v>
      </c>
      <c r="C16" s="730">
        <v>19344.088889999999</v>
      </c>
      <c r="D16" s="730">
        <v>43931.112420000012</v>
      </c>
    </row>
    <row r="17" spans="1:4" ht="15" customHeight="1" thickTop="1" x14ac:dyDescent="0.25">
      <c r="A17" s="731" t="s">
        <v>1329</v>
      </c>
      <c r="B17" s="732">
        <v>14153.213220000001</v>
      </c>
      <c r="C17" s="732">
        <v>0</v>
      </c>
      <c r="D17" s="732">
        <v>14153.213220000001</v>
      </c>
    </row>
    <row r="18" spans="1:4" ht="15" customHeight="1" x14ac:dyDescent="0.25">
      <c r="A18" s="731" t="s">
        <v>1330</v>
      </c>
      <c r="B18" s="732">
        <v>10433.810309999999</v>
      </c>
      <c r="C18" s="732">
        <v>18912.8603</v>
      </c>
      <c r="D18" s="732">
        <v>29346.670610000001</v>
      </c>
    </row>
    <row r="19" spans="1:4" ht="15" customHeight="1" x14ac:dyDescent="0.25">
      <c r="A19" s="731" t="s">
        <v>1331</v>
      </c>
      <c r="B19" s="732">
        <v>0</v>
      </c>
      <c r="C19" s="732">
        <v>431.22859000000005</v>
      </c>
      <c r="D19" s="732">
        <v>431.22859000000005</v>
      </c>
    </row>
    <row r="20" spans="1:4" ht="15" customHeight="1" x14ac:dyDescent="0.25">
      <c r="A20" s="731" t="s">
        <v>1332</v>
      </c>
      <c r="B20" s="732">
        <v>0</v>
      </c>
      <c r="C20" s="732">
        <v>0</v>
      </c>
      <c r="D20" s="732">
        <v>0</v>
      </c>
    </row>
    <row r="21" spans="1:4" ht="15" customHeight="1" x14ac:dyDescent="0.25">
      <c r="A21" s="731" t="s">
        <v>1333</v>
      </c>
      <c r="B21" s="732">
        <v>0</v>
      </c>
      <c r="C21" s="732">
        <v>0</v>
      </c>
      <c r="D21" s="732">
        <v>0</v>
      </c>
    </row>
    <row r="22" spans="1:4" ht="15" customHeight="1" thickBot="1" x14ac:dyDescent="0.3">
      <c r="A22" s="731" t="s">
        <v>821</v>
      </c>
      <c r="B22" s="732">
        <v>0</v>
      </c>
      <c r="C22" s="732">
        <v>0</v>
      </c>
      <c r="D22" s="732">
        <v>0</v>
      </c>
    </row>
    <row r="23" spans="1:4" ht="15" customHeight="1" thickTop="1" thickBot="1" x14ac:dyDescent="0.3">
      <c r="A23" s="729" t="s">
        <v>484</v>
      </c>
      <c r="B23" s="730">
        <v>45006.461190000002</v>
      </c>
      <c r="C23" s="730">
        <v>19510.926670000001</v>
      </c>
      <c r="D23" s="730">
        <v>64517.38786000001</v>
      </c>
    </row>
    <row r="24" spans="1:4" ht="15" customHeight="1" thickTop="1" x14ac:dyDescent="0.25">
      <c r="A24" s="731" t="s">
        <v>1334</v>
      </c>
      <c r="B24" s="732">
        <v>38120.300000000003</v>
      </c>
      <c r="C24" s="732">
        <v>10896.1</v>
      </c>
      <c r="D24" s="732">
        <v>49016.4</v>
      </c>
    </row>
    <row r="25" spans="1:4" ht="15" customHeight="1" x14ac:dyDescent="0.25">
      <c r="A25" s="731" t="s">
        <v>1335</v>
      </c>
      <c r="B25" s="732">
        <v>0</v>
      </c>
      <c r="C25" s="732">
        <v>0</v>
      </c>
      <c r="D25" s="732">
        <v>0</v>
      </c>
    </row>
    <row r="26" spans="1:4" ht="15" customHeight="1" x14ac:dyDescent="0.25">
      <c r="A26" s="731" t="s">
        <v>1336</v>
      </c>
      <c r="B26" s="732">
        <v>0</v>
      </c>
      <c r="C26" s="732">
        <v>0</v>
      </c>
      <c r="D26" s="732">
        <v>0</v>
      </c>
    </row>
    <row r="27" spans="1:4" ht="15" customHeight="1" x14ac:dyDescent="0.25">
      <c r="A27" s="731" t="s">
        <v>1337</v>
      </c>
      <c r="B27" s="732">
        <v>2964.1396199999999</v>
      </c>
      <c r="C27" s="732">
        <v>5301.5840499999995</v>
      </c>
      <c r="D27" s="732">
        <v>8265.7236699999994</v>
      </c>
    </row>
    <row r="28" spans="1:4" ht="15" customHeight="1" x14ac:dyDescent="0.25">
      <c r="A28" s="731" t="s">
        <v>1338</v>
      </c>
      <c r="B28" s="732">
        <v>3922.0215699999999</v>
      </c>
      <c r="C28" s="732">
        <v>3313.24262</v>
      </c>
      <c r="D28" s="732">
        <v>7235.2641899999999</v>
      </c>
    </row>
    <row r="29" spans="1:4" ht="15" customHeight="1" x14ac:dyDescent="0.25">
      <c r="A29" s="733" t="s">
        <v>1376</v>
      </c>
      <c r="B29" s="732">
        <v>1813.3625</v>
      </c>
      <c r="C29" s="732">
        <v>3812.0299500000001</v>
      </c>
      <c r="D29" s="732">
        <v>5625.3924500000003</v>
      </c>
    </row>
    <row r="30" spans="1:4" ht="15" customHeight="1" thickBot="1" x14ac:dyDescent="0.3">
      <c r="A30" s="733" t="s">
        <v>1377</v>
      </c>
      <c r="B30" s="732">
        <v>2108.6590699999997</v>
      </c>
      <c r="C30" s="732">
        <v>-498.78733</v>
      </c>
      <c r="D30" s="732">
        <v>1609.8717399999998</v>
      </c>
    </row>
    <row r="31" spans="1:4" ht="15" customHeight="1" thickTop="1" thickBot="1" x14ac:dyDescent="0.3">
      <c r="A31" s="729" t="s">
        <v>488</v>
      </c>
      <c r="B31" s="730">
        <v>69593.484720000008</v>
      </c>
      <c r="C31" s="730">
        <v>38855.01556</v>
      </c>
      <c r="D31" s="730">
        <v>108448.50028000002</v>
      </c>
    </row>
    <row r="32" spans="1:4" ht="15" customHeight="1" thickTop="1" x14ac:dyDescent="0.25">
      <c r="A32" s="733" t="s">
        <v>1341</v>
      </c>
      <c r="B32" s="732">
        <v>0</v>
      </c>
      <c r="C32" s="732">
        <v>0</v>
      </c>
      <c r="D32" s="732">
        <v>0</v>
      </c>
    </row>
    <row r="33" spans="1:4" ht="15" customHeight="1" thickBot="1" x14ac:dyDescent="0.3">
      <c r="A33" s="733" t="s">
        <v>1342</v>
      </c>
      <c r="B33" s="732">
        <v>7466788.60439</v>
      </c>
      <c r="C33" s="732">
        <v>3549212.5348400003</v>
      </c>
      <c r="D33" s="732">
        <v>11016001.139230002</v>
      </c>
    </row>
    <row r="34" spans="1:4" ht="16.5" thickTop="1" thickBot="1" x14ac:dyDescent="0.3">
      <c r="A34" s="729" t="s">
        <v>1343</v>
      </c>
      <c r="B34" s="730">
        <v>0</v>
      </c>
      <c r="C34" s="730">
        <v>15.413539999999999</v>
      </c>
      <c r="D34" s="730">
        <v>15.413539999999999</v>
      </c>
    </row>
    <row r="35" spans="1:4" ht="15" customHeight="1" thickTop="1" x14ac:dyDescent="0.25">
      <c r="A35" s="733" t="s">
        <v>1344</v>
      </c>
      <c r="B35" s="732">
        <v>439.41950000000003</v>
      </c>
      <c r="C35" s="732">
        <v>0</v>
      </c>
      <c r="D35" s="732">
        <v>439.41950000000003</v>
      </c>
    </row>
    <row r="36" spans="1:4" ht="15" customHeight="1" x14ac:dyDescent="0.25">
      <c r="A36" s="731" t="s">
        <v>498</v>
      </c>
      <c r="B36" s="732">
        <v>-439.41950000000003</v>
      </c>
      <c r="C36" s="732">
        <v>15.413539999999999</v>
      </c>
      <c r="D36" s="732">
        <v>-424.00596000000002</v>
      </c>
    </row>
    <row r="37" spans="1:4" ht="15" customHeight="1" x14ac:dyDescent="0.25">
      <c r="A37" s="734" t="s">
        <v>1345</v>
      </c>
      <c r="B37" s="732">
        <v>36115.7929</v>
      </c>
      <c r="C37" s="732">
        <v>21786.389569999999</v>
      </c>
      <c r="D37" s="732">
        <v>57902.18247</v>
      </c>
    </row>
    <row r="38" spans="1:4" ht="15" customHeight="1" x14ac:dyDescent="0.25">
      <c r="A38" s="733" t="s">
        <v>1346</v>
      </c>
      <c r="B38" s="732">
        <v>91.331039999999987</v>
      </c>
      <c r="C38" s="732">
        <v>534.84347000000002</v>
      </c>
      <c r="D38" s="732">
        <v>626.17451000000005</v>
      </c>
    </row>
    <row r="39" spans="1:4" ht="15" customHeight="1" x14ac:dyDescent="0.25">
      <c r="A39" s="731" t="s">
        <v>1347</v>
      </c>
      <c r="B39" s="732">
        <v>35585.042359999999</v>
      </c>
      <c r="C39" s="732">
        <v>21266.959640000001</v>
      </c>
      <c r="D39" s="732">
        <v>56852.002</v>
      </c>
    </row>
    <row r="40" spans="1:4" ht="15" customHeight="1" x14ac:dyDescent="0.25">
      <c r="A40" s="734" t="s">
        <v>1348</v>
      </c>
      <c r="B40" s="732">
        <v>20.24661</v>
      </c>
      <c r="C40" s="732">
        <v>0</v>
      </c>
      <c r="D40" s="732">
        <v>20.24661</v>
      </c>
    </row>
    <row r="41" spans="1:4" ht="15" customHeight="1" x14ac:dyDescent="0.25">
      <c r="A41" s="733" t="s">
        <v>1349</v>
      </c>
      <c r="B41" s="732">
        <v>168.03825000000001</v>
      </c>
      <c r="C41" s="732">
        <v>0</v>
      </c>
      <c r="D41" s="732">
        <v>168.03825000000001</v>
      </c>
    </row>
    <row r="42" spans="1:4" ht="15" customHeight="1" x14ac:dyDescent="0.25">
      <c r="A42" s="731" t="s">
        <v>1350</v>
      </c>
      <c r="B42" s="732">
        <v>35437.250720000004</v>
      </c>
      <c r="C42" s="732">
        <v>21266.959640000001</v>
      </c>
      <c r="D42" s="732">
        <v>56704.210360000005</v>
      </c>
    </row>
    <row r="43" spans="1:4" ht="15" customHeight="1" x14ac:dyDescent="0.25">
      <c r="A43" s="734" t="s">
        <v>1351</v>
      </c>
      <c r="B43" s="732">
        <v>33519.196509999994</v>
      </c>
      <c r="C43" s="732">
        <v>21765.746970000004</v>
      </c>
      <c r="D43" s="732">
        <v>55284.943479999994</v>
      </c>
    </row>
    <row r="44" spans="1:4" ht="15" customHeight="1" x14ac:dyDescent="0.25">
      <c r="A44" s="731" t="s">
        <v>1352</v>
      </c>
      <c r="B44" s="732">
        <v>1918.0542100000093</v>
      </c>
      <c r="C44" s="732">
        <v>-498.78733000000284</v>
      </c>
      <c r="D44" s="732">
        <v>1419.2668800000101</v>
      </c>
    </row>
    <row r="45" spans="1:4" ht="15" customHeight="1" x14ac:dyDescent="0.25">
      <c r="A45" s="734" t="s">
        <v>1378</v>
      </c>
      <c r="B45" s="732">
        <v>1.495E-2</v>
      </c>
      <c r="C45" s="732">
        <v>0</v>
      </c>
      <c r="D45" s="732">
        <v>1.495E-2</v>
      </c>
    </row>
    <row r="46" spans="1:4" ht="15" customHeight="1" x14ac:dyDescent="0.25">
      <c r="A46" s="733" t="s">
        <v>1379</v>
      </c>
      <c r="B46" s="732">
        <v>1.9780000000000002E-2</v>
      </c>
      <c r="C46" s="732">
        <v>0</v>
      </c>
      <c r="D46" s="732">
        <v>1.9780000000000002E-2</v>
      </c>
    </row>
    <row r="47" spans="1:4" ht="15" customHeight="1" x14ac:dyDescent="0.25">
      <c r="A47" s="731" t="s">
        <v>1359</v>
      </c>
      <c r="B47" s="732">
        <v>1918.0493800000093</v>
      </c>
      <c r="C47" s="732">
        <v>-498.78733000000284</v>
      </c>
      <c r="D47" s="732">
        <v>1419.26205000001</v>
      </c>
    </row>
    <row r="48" spans="1:4" ht="15" customHeight="1" x14ac:dyDescent="0.25">
      <c r="A48" s="734" t="s">
        <v>1360</v>
      </c>
      <c r="B48" s="732">
        <v>190.60969</v>
      </c>
      <c r="C48" s="735">
        <v>0</v>
      </c>
      <c r="D48" s="732">
        <v>190.60969</v>
      </c>
    </row>
    <row r="49" spans="1:4" ht="15" customHeight="1" x14ac:dyDescent="0.25">
      <c r="A49" s="731" t="s">
        <v>515</v>
      </c>
      <c r="B49" s="732">
        <v>2108.6590700000093</v>
      </c>
      <c r="C49" s="732">
        <v>-498.78733000000284</v>
      </c>
      <c r="D49" s="732">
        <v>1609.87174000001</v>
      </c>
    </row>
    <row r="50" spans="1:4" ht="15" customHeight="1" x14ac:dyDescent="0.25">
      <c r="A50" s="734" t="s">
        <v>1361</v>
      </c>
      <c r="B50" s="732">
        <v>0</v>
      </c>
      <c r="C50" s="732">
        <v>0</v>
      </c>
      <c r="D50" s="732">
        <v>0</v>
      </c>
    </row>
    <row r="51" spans="1:4" ht="15" customHeight="1" x14ac:dyDescent="0.25">
      <c r="A51" s="733" t="s">
        <v>1362</v>
      </c>
      <c r="B51" s="732">
        <v>0</v>
      </c>
      <c r="C51" s="732">
        <v>0</v>
      </c>
      <c r="D51" s="732">
        <v>0</v>
      </c>
    </row>
    <row r="52" spans="1:4" ht="15" customHeight="1" x14ac:dyDescent="0.25">
      <c r="A52" s="731" t="s">
        <v>517</v>
      </c>
      <c r="B52" s="732">
        <v>2108.6590700000093</v>
      </c>
      <c r="C52" s="732">
        <v>-498.78733000000284</v>
      </c>
      <c r="D52" s="732">
        <v>1609.87174000001</v>
      </c>
    </row>
    <row r="53" spans="1:4" ht="15" customHeight="1" x14ac:dyDescent="0.25">
      <c r="A53" s="734" t="s">
        <v>1363</v>
      </c>
      <c r="B53" s="732">
        <v>0</v>
      </c>
      <c r="C53" s="732">
        <v>0</v>
      </c>
      <c r="D53" s="732">
        <v>0</v>
      </c>
    </row>
    <row r="54" spans="1:4" ht="15" customHeight="1" x14ac:dyDescent="0.25">
      <c r="A54" s="731" t="s">
        <v>1364</v>
      </c>
      <c r="B54" s="732">
        <v>2108.6590700000093</v>
      </c>
      <c r="C54" s="732">
        <v>-498.78733000000284</v>
      </c>
      <c r="D54" s="732">
        <v>1609.87174000001</v>
      </c>
    </row>
    <row r="55" spans="1:4" ht="15" customHeight="1" thickBot="1" x14ac:dyDescent="0.3">
      <c r="A55" s="734" t="s">
        <v>1365</v>
      </c>
      <c r="B55" s="732">
        <v>0</v>
      </c>
      <c r="C55" s="732">
        <v>0</v>
      </c>
      <c r="D55" s="732">
        <v>0</v>
      </c>
    </row>
    <row r="56" spans="1:4" ht="15" customHeight="1" thickTop="1" thickBot="1" x14ac:dyDescent="0.3">
      <c r="A56" s="736" t="s">
        <v>1366</v>
      </c>
      <c r="B56" s="737">
        <v>2108.6590700000093</v>
      </c>
      <c r="C56" s="737">
        <v>-498.78733000000284</v>
      </c>
      <c r="D56" s="730">
        <v>1609.87174000001</v>
      </c>
    </row>
    <row r="57" spans="1:4" ht="3.75" customHeight="1" thickTop="1" thickBot="1" x14ac:dyDescent="0.3">
      <c r="A57" s="738"/>
      <c r="B57" s="739"/>
      <c r="C57" s="739"/>
      <c r="D57" s="739"/>
    </row>
    <row r="58" spans="1:4" ht="15" customHeight="1" thickTop="1" x14ac:dyDescent="0.25">
      <c r="A58" s="740"/>
      <c r="B58" s="740"/>
      <c r="C58" s="740"/>
      <c r="D58" s="740"/>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C3847-EF25-4499-A793-77090566D45D}">
  <dimension ref="A1:E64"/>
  <sheetViews>
    <sheetView zoomScaleNormal="100" workbookViewId="0">
      <selection activeCell="A33" sqref="A33"/>
    </sheetView>
  </sheetViews>
  <sheetFormatPr baseColWidth="10" defaultColWidth="9.140625" defaultRowHeight="15" x14ac:dyDescent="0.25"/>
  <cols>
    <col min="1" max="1" width="89.85546875" bestFit="1" customWidth="1"/>
    <col min="2" max="3" width="12.140625" style="754" customWidth="1"/>
    <col min="4" max="4" width="15.140625" style="754" customWidth="1"/>
    <col min="257" max="257" width="89.85546875" bestFit="1" customWidth="1"/>
    <col min="258" max="259" width="12.140625" customWidth="1"/>
    <col min="260" max="260" width="15.140625" customWidth="1"/>
    <col min="513" max="513" width="89.85546875" bestFit="1" customWidth="1"/>
    <col min="514" max="515" width="12.140625" customWidth="1"/>
    <col min="516" max="516" width="15.140625" customWidth="1"/>
    <col min="769" max="769" width="89.85546875" bestFit="1" customWidth="1"/>
    <col min="770" max="771" width="12.140625" customWidth="1"/>
    <col min="772" max="772" width="15.140625" customWidth="1"/>
    <col min="1025" max="1025" width="89.85546875" bestFit="1" customWidth="1"/>
    <col min="1026" max="1027" width="12.140625" customWidth="1"/>
    <col min="1028" max="1028" width="15.140625" customWidth="1"/>
    <col min="1281" max="1281" width="89.85546875" bestFit="1" customWidth="1"/>
    <col min="1282" max="1283" width="12.140625" customWidth="1"/>
    <col min="1284" max="1284" width="15.140625" customWidth="1"/>
    <col min="1537" max="1537" width="89.85546875" bestFit="1" customWidth="1"/>
    <col min="1538" max="1539" width="12.140625" customWidth="1"/>
    <col min="1540" max="1540" width="15.140625" customWidth="1"/>
    <col min="1793" max="1793" width="89.85546875" bestFit="1" customWidth="1"/>
    <col min="1794" max="1795" width="12.140625" customWidth="1"/>
    <col min="1796" max="1796" width="15.140625" customWidth="1"/>
    <col min="2049" max="2049" width="89.85546875" bestFit="1" customWidth="1"/>
    <col min="2050" max="2051" width="12.140625" customWidth="1"/>
    <col min="2052" max="2052" width="15.140625" customWidth="1"/>
    <col min="2305" max="2305" width="89.85546875" bestFit="1" customWidth="1"/>
    <col min="2306" max="2307" width="12.140625" customWidth="1"/>
    <col min="2308" max="2308" width="15.140625" customWidth="1"/>
    <col min="2561" max="2561" width="89.85546875" bestFit="1" customWidth="1"/>
    <col min="2562" max="2563" width="12.140625" customWidth="1"/>
    <col min="2564" max="2564" width="15.140625" customWidth="1"/>
    <col min="2817" max="2817" width="89.85546875" bestFit="1" customWidth="1"/>
    <col min="2818" max="2819" width="12.140625" customWidth="1"/>
    <col min="2820" max="2820" width="15.140625" customWidth="1"/>
    <col min="3073" max="3073" width="89.85546875" bestFit="1" customWidth="1"/>
    <col min="3074" max="3075" width="12.140625" customWidth="1"/>
    <col min="3076" max="3076" width="15.140625" customWidth="1"/>
    <col min="3329" max="3329" width="89.85546875" bestFit="1" customWidth="1"/>
    <col min="3330" max="3331" width="12.140625" customWidth="1"/>
    <col min="3332" max="3332" width="15.140625" customWidth="1"/>
    <col min="3585" max="3585" width="89.85546875" bestFit="1" customWidth="1"/>
    <col min="3586" max="3587" width="12.140625" customWidth="1"/>
    <col min="3588" max="3588" width="15.140625" customWidth="1"/>
    <col min="3841" max="3841" width="89.85546875" bestFit="1" customWidth="1"/>
    <col min="3842" max="3843" width="12.140625" customWidth="1"/>
    <col min="3844" max="3844" width="15.140625" customWidth="1"/>
    <col min="4097" max="4097" width="89.85546875" bestFit="1" customWidth="1"/>
    <col min="4098" max="4099" width="12.140625" customWidth="1"/>
    <col min="4100" max="4100" width="15.140625" customWidth="1"/>
    <col min="4353" max="4353" width="89.85546875" bestFit="1" customWidth="1"/>
    <col min="4354" max="4355" width="12.140625" customWidth="1"/>
    <col min="4356" max="4356" width="15.140625" customWidth="1"/>
    <col min="4609" max="4609" width="89.85546875" bestFit="1" customWidth="1"/>
    <col min="4610" max="4611" width="12.140625" customWidth="1"/>
    <col min="4612" max="4612" width="15.140625" customWidth="1"/>
    <col min="4865" max="4865" width="89.85546875" bestFit="1" customWidth="1"/>
    <col min="4866" max="4867" width="12.140625" customWidth="1"/>
    <col min="4868" max="4868" width="15.140625" customWidth="1"/>
    <col min="5121" max="5121" width="89.85546875" bestFit="1" customWidth="1"/>
    <col min="5122" max="5123" width="12.140625" customWidth="1"/>
    <col min="5124" max="5124" width="15.140625" customWidth="1"/>
    <col min="5377" max="5377" width="89.85546875" bestFit="1" customWidth="1"/>
    <col min="5378" max="5379" width="12.140625" customWidth="1"/>
    <col min="5380" max="5380" width="15.140625" customWidth="1"/>
    <col min="5633" max="5633" width="89.85546875" bestFit="1" customWidth="1"/>
    <col min="5634" max="5635" width="12.140625" customWidth="1"/>
    <col min="5636" max="5636" width="15.140625" customWidth="1"/>
    <col min="5889" max="5889" width="89.85546875" bestFit="1" customWidth="1"/>
    <col min="5890" max="5891" width="12.140625" customWidth="1"/>
    <col min="5892" max="5892" width="15.140625" customWidth="1"/>
    <col min="6145" max="6145" width="89.85546875" bestFit="1" customWidth="1"/>
    <col min="6146" max="6147" width="12.140625" customWidth="1"/>
    <col min="6148" max="6148" width="15.140625" customWidth="1"/>
    <col min="6401" max="6401" width="89.85546875" bestFit="1" customWidth="1"/>
    <col min="6402" max="6403" width="12.140625" customWidth="1"/>
    <col min="6404" max="6404" width="15.140625" customWidth="1"/>
    <col min="6657" max="6657" width="89.85546875" bestFit="1" customWidth="1"/>
    <col min="6658" max="6659" width="12.140625" customWidth="1"/>
    <col min="6660" max="6660" width="15.140625" customWidth="1"/>
    <col min="6913" max="6913" width="89.85546875" bestFit="1" customWidth="1"/>
    <col min="6914" max="6915" width="12.140625" customWidth="1"/>
    <col min="6916" max="6916" width="15.140625" customWidth="1"/>
    <col min="7169" max="7169" width="89.85546875" bestFit="1" customWidth="1"/>
    <col min="7170" max="7171" width="12.140625" customWidth="1"/>
    <col min="7172" max="7172" width="15.140625" customWidth="1"/>
    <col min="7425" max="7425" width="89.85546875" bestFit="1" customWidth="1"/>
    <col min="7426" max="7427" width="12.140625" customWidth="1"/>
    <col min="7428" max="7428" width="15.140625" customWidth="1"/>
    <col min="7681" max="7681" width="89.85546875" bestFit="1" customWidth="1"/>
    <col min="7682" max="7683" width="12.140625" customWidth="1"/>
    <col min="7684" max="7684" width="15.140625" customWidth="1"/>
    <col min="7937" max="7937" width="89.85546875" bestFit="1" customWidth="1"/>
    <col min="7938" max="7939" width="12.140625" customWidth="1"/>
    <col min="7940" max="7940" width="15.140625" customWidth="1"/>
    <col min="8193" max="8193" width="89.85546875" bestFit="1" customWidth="1"/>
    <col min="8194" max="8195" width="12.140625" customWidth="1"/>
    <col min="8196" max="8196" width="15.140625" customWidth="1"/>
    <col min="8449" max="8449" width="89.85546875" bestFit="1" customWidth="1"/>
    <col min="8450" max="8451" width="12.140625" customWidth="1"/>
    <col min="8452" max="8452" width="15.140625" customWidth="1"/>
    <col min="8705" max="8705" width="89.85546875" bestFit="1" customWidth="1"/>
    <col min="8706" max="8707" width="12.140625" customWidth="1"/>
    <col min="8708" max="8708" width="15.140625" customWidth="1"/>
    <col min="8961" max="8961" width="89.85546875" bestFit="1" customWidth="1"/>
    <col min="8962" max="8963" width="12.140625" customWidth="1"/>
    <col min="8964" max="8964" width="15.140625" customWidth="1"/>
    <col min="9217" max="9217" width="89.85546875" bestFit="1" customWidth="1"/>
    <col min="9218" max="9219" width="12.140625" customWidth="1"/>
    <col min="9220" max="9220" width="15.140625" customWidth="1"/>
    <col min="9473" max="9473" width="89.85546875" bestFit="1" customWidth="1"/>
    <col min="9474" max="9475" width="12.140625" customWidth="1"/>
    <col min="9476" max="9476" width="15.140625" customWidth="1"/>
    <col min="9729" max="9729" width="89.85546875" bestFit="1" customWidth="1"/>
    <col min="9730" max="9731" width="12.140625" customWidth="1"/>
    <col min="9732" max="9732" width="15.140625" customWidth="1"/>
    <col min="9985" max="9985" width="89.85546875" bestFit="1" customWidth="1"/>
    <col min="9986" max="9987" width="12.140625" customWidth="1"/>
    <col min="9988" max="9988" width="15.140625" customWidth="1"/>
    <col min="10241" max="10241" width="89.85546875" bestFit="1" customWidth="1"/>
    <col min="10242" max="10243" width="12.140625" customWidth="1"/>
    <col min="10244" max="10244" width="15.140625" customWidth="1"/>
    <col min="10497" max="10497" width="89.85546875" bestFit="1" customWidth="1"/>
    <col min="10498" max="10499" width="12.140625" customWidth="1"/>
    <col min="10500" max="10500" width="15.140625" customWidth="1"/>
    <col min="10753" max="10753" width="89.85546875" bestFit="1" customWidth="1"/>
    <col min="10754" max="10755" width="12.140625" customWidth="1"/>
    <col min="10756" max="10756" width="15.140625" customWidth="1"/>
    <col min="11009" max="11009" width="89.85546875" bestFit="1" customWidth="1"/>
    <col min="11010" max="11011" width="12.140625" customWidth="1"/>
    <col min="11012" max="11012" width="15.140625" customWidth="1"/>
    <col min="11265" max="11265" width="89.85546875" bestFit="1" customWidth="1"/>
    <col min="11266" max="11267" width="12.140625" customWidth="1"/>
    <col min="11268" max="11268" width="15.140625" customWidth="1"/>
    <col min="11521" max="11521" width="89.85546875" bestFit="1" customWidth="1"/>
    <col min="11522" max="11523" width="12.140625" customWidth="1"/>
    <col min="11524" max="11524" width="15.140625" customWidth="1"/>
    <col min="11777" max="11777" width="89.85546875" bestFit="1" customWidth="1"/>
    <col min="11778" max="11779" width="12.140625" customWidth="1"/>
    <col min="11780" max="11780" width="15.140625" customWidth="1"/>
    <col min="12033" max="12033" width="89.85546875" bestFit="1" customWidth="1"/>
    <col min="12034" max="12035" width="12.140625" customWidth="1"/>
    <col min="12036" max="12036" width="15.140625" customWidth="1"/>
    <col min="12289" max="12289" width="89.85546875" bestFit="1" customWidth="1"/>
    <col min="12290" max="12291" width="12.140625" customWidth="1"/>
    <col min="12292" max="12292" width="15.140625" customWidth="1"/>
    <col min="12545" max="12545" width="89.85546875" bestFit="1" customWidth="1"/>
    <col min="12546" max="12547" width="12.140625" customWidth="1"/>
    <col min="12548" max="12548" width="15.140625" customWidth="1"/>
    <col min="12801" max="12801" width="89.85546875" bestFit="1" customWidth="1"/>
    <col min="12802" max="12803" width="12.140625" customWidth="1"/>
    <col min="12804" max="12804" width="15.140625" customWidth="1"/>
    <col min="13057" max="13057" width="89.85546875" bestFit="1" customWidth="1"/>
    <col min="13058" max="13059" width="12.140625" customWidth="1"/>
    <col min="13060" max="13060" width="15.140625" customWidth="1"/>
    <col min="13313" max="13313" width="89.85546875" bestFit="1" customWidth="1"/>
    <col min="13314" max="13315" width="12.140625" customWidth="1"/>
    <col min="13316" max="13316" width="15.140625" customWidth="1"/>
    <col min="13569" max="13569" width="89.85546875" bestFit="1" customWidth="1"/>
    <col min="13570" max="13571" width="12.140625" customWidth="1"/>
    <col min="13572" max="13572" width="15.140625" customWidth="1"/>
    <col min="13825" max="13825" width="89.85546875" bestFit="1" customWidth="1"/>
    <col min="13826" max="13827" width="12.140625" customWidth="1"/>
    <col min="13828" max="13828" width="15.140625" customWidth="1"/>
    <col min="14081" max="14081" width="89.85546875" bestFit="1" customWidth="1"/>
    <col min="14082" max="14083" width="12.140625" customWidth="1"/>
    <col min="14084" max="14084" width="15.140625" customWidth="1"/>
    <col min="14337" max="14337" width="89.85546875" bestFit="1" customWidth="1"/>
    <col min="14338" max="14339" width="12.140625" customWidth="1"/>
    <col min="14340" max="14340" width="15.140625" customWidth="1"/>
    <col min="14593" max="14593" width="89.85546875" bestFit="1" customWidth="1"/>
    <col min="14594" max="14595" width="12.140625" customWidth="1"/>
    <col min="14596" max="14596" width="15.140625" customWidth="1"/>
    <col min="14849" max="14849" width="89.85546875" bestFit="1" customWidth="1"/>
    <col min="14850" max="14851" width="12.140625" customWidth="1"/>
    <col min="14852" max="14852" width="15.140625" customWidth="1"/>
    <col min="15105" max="15105" width="89.85546875" bestFit="1" customWidth="1"/>
    <col min="15106" max="15107" width="12.140625" customWidth="1"/>
    <col min="15108" max="15108" width="15.140625" customWidth="1"/>
    <col min="15361" max="15361" width="89.85546875" bestFit="1" customWidth="1"/>
    <col min="15362" max="15363" width="12.140625" customWidth="1"/>
    <col min="15364" max="15364" width="15.140625" customWidth="1"/>
    <col min="15617" max="15617" width="89.85546875" bestFit="1" customWidth="1"/>
    <col min="15618" max="15619" width="12.140625" customWidth="1"/>
    <col min="15620" max="15620" width="15.140625" customWidth="1"/>
    <col min="15873" max="15873" width="89.85546875" bestFit="1" customWidth="1"/>
    <col min="15874" max="15875" width="12.140625" customWidth="1"/>
    <col min="15876" max="15876" width="15.140625" customWidth="1"/>
    <col min="16129" max="16129" width="89.85546875" bestFit="1" customWidth="1"/>
    <col min="16130" max="16131" width="12.140625" customWidth="1"/>
    <col min="16132" max="16132" width="15.140625" customWidth="1"/>
  </cols>
  <sheetData>
    <row r="1" spans="1:5" ht="29.25" customHeight="1" x14ac:dyDescent="0.25">
      <c r="A1" s="828" t="s">
        <v>1380</v>
      </c>
      <c r="B1" s="828"/>
      <c r="C1" s="828"/>
      <c r="D1" s="828"/>
    </row>
    <row r="2" spans="1:5" ht="15" customHeight="1" x14ac:dyDescent="0.25">
      <c r="A2" s="829" t="s">
        <v>316</v>
      </c>
      <c r="B2" s="829"/>
      <c r="C2" s="829"/>
      <c r="D2" s="829"/>
    </row>
    <row r="3" spans="1:5" ht="15" customHeight="1" x14ac:dyDescent="0.25">
      <c r="A3" s="829" t="s">
        <v>2</v>
      </c>
      <c r="B3" s="829"/>
      <c r="C3" s="829"/>
      <c r="D3" s="829"/>
    </row>
    <row r="4" spans="1:5" ht="33" customHeight="1" x14ac:dyDescent="0.25">
      <c r="A4" s="830" t="s">
        <v>3</v>
      </c>
      <c r="B4" s="830"/>
      <c r="C4" s="830"/>
      <c r="D4" s="830"/>
    </row>
    <row r="5" spans="1:5" ht="3.75" customHeight="1" x14ac:dyDescent="0.25">
      <c r="A5" s="741"/>
      <c r="B5" s="741"/>
      <c r="C5" s="741"/>
      <c r="D5" s="741"/>
    </row>
    <row r="6" spans="1:5" ht="30" customHeight="1" thickBot="1" x14ac:dyDescent="0.3">
      <c r="A6" s="742"/>
      <c r="B6" s="727" t="s">
        <v>1156</v>
      </c>
      <c r="C6" s="727" t="s">
        <v>1154</v>
      </c>
      <c r="D6" s="728" t="s">
        <v>8</v>
      </c>
    </row>
    <row r="7" spans="1:5" ht="15" customHeight="1" thickTop="1" thickBot="1" x14ac:dyDescent="0.3">
      <c r="A7" s="743" t="s">
        <v>459</v>
      </c>
      <c r="B7" s="744">
        <v>254040.65312999996</v>
      </c>
      <c r="C7" s="744">
        <v>92366.12248000002</v>
      </c>
      <c r="D7" s="744">
        <f>SUM(B7:C7)</f>
        <v>346406.77561000001</v>
      </c>
      <c r="E7" s="745"/>
    </row>
    <row r="8" spans="1:5" ht="15" customHeight="1" thickTop="1" x14ac:dyDescent="0.25">
      <c r="A8" s="746" t="s">
        <v>1320</v>
      </c>
      <c r="B8" s="747">
        <v>94635.380879999997</v>
      </c>
      <c r="C8" s="747">
        <v>13418.57422</v>
      </c>
      <c r="D8" s="747">
        <f t="shared" ref="D8:D58" si="0">SUM(B8:C8)</f>
        <v>108053.95509999999</v>
      </c>
    </row>
    <row r="9" spans="1:5" ht="15" customHeight="1" x14ac:dyDescent="0.25">
      <c r="A9" s="746" t="s">
        <v>1321</v>
      </c>
      <c r="B9" s="748">
        <v>512.95934</v>
      </c>
      <c r="C9" s="748">
        <v>0</v>
      </c>
      <c r="D9" s="748">
        <f t="shared" si="0"/>
        <v>512.95934</v>
      </c>
    </row>
    <row r="10" spans="1:5" ht="15" customHeight="1" x14ac:dyDescent="0.25">
      <c r="A10" s="746" t="s">
        <v>1322</v>
      </c>
      <c r="B10" s="748">
        <v>78870.205429999987</v>
      </c>
      <c r="C10" s="748">
        <v>22284.629359999999</v>
      </c>
      <c r="D10" s="748">
        <f t="shared" si="0"/>
        <v>101154.83478999999</v>
      </c>
    </row>
    <row r="11" spans="1:5" ht="15" customHeight="1" x14ac:dyDescent="0.25">
      <c r="A11" s="746" t="s">
        <v>1323</v>
      </c>
      <c r="B11" s="748">
        <v>74.090919999999997</v>
      </c>
      <c r="C11" s="748">
        <v>0</v>
      </c>
      <c r="D11" s="748">
        <f t="shared" si="0"/>
        <v>74.090919999999997</v>
      </c>
    </row>
    <row r="12" spans="1:5" ht="15" customHeight="1" x14ac:dyDescent="0.25">
      <c r="A12" s="746" t="s">
        <v>1324</v>
      </c>
      <c r="B12" s="748">
        <v>225.32148999999998</v>
      </c>
      <c r="C12" s="748">
        <v>348.49485999999996</v>
      </c>
      <c r="D12" s="748">
        <f t="shared" si="0"/>
        <v>573.81634999999994</v>
      </c>
    </row>
    <row r="13" spans="1:5" ht="15" customHeight="1" x14ac:dyDescent="0.25">
      <c r="A13" s="746" t="s">
        <v>1325</v>
      </c>
      <c r="B13" s="748">
        <v>71661.473769999997</v>
      </c>
      <c r="C13" s="748">
        <v>55185.969879999997</v>
      </c>
      <c r="D13" s="748">
        <f t="shared" si="0"/>
        <v>126847.44365</v>
      </c>
    </row>
    <row r="14" spans="1:5" ht="15" customHeight="1" x14ac:dyDescent="0.25">
      <c r="A14" s="746" t="s">
        <v>1326</v>
      </c>
      <c r="B14" s="748">
        <v>8061.2213000000002</v>
      </c>
      <c r="C14" s="748">
        <v>1128.4541600000002</v>
      </c>
      <c r="D14" s="748">
        <f t="shared" si="0"/>
        <v>9189.6754600000004</v>
      </c>
    </row>
    <row r="15" spans="1:5" ht="15" customHeight="1" thickBot="1" x14ac:dyDescent="0.3">
      <c r="A15" s="746" t="s">
        <v>1327</v>
      </c>
      <c r="B15" s="748">
        <v>0</v>
      </c>
      <c r="C15" s="748">
        <v>0</v>
      </c>
      <c r="D15" s="748">
        <f t="shared" si="0"/>
        <v>0</v>
      </c>
    </row>
    <row r="16" spans="1:5" ht="15" customHeight="1" thickTop="1" thickBot="1" x14ac:dyDescent="0.3">
      <c r="A16" s="743" t="s">
        <v>1328</v>
      </c>
      <c r="B16" s="744">
        <v>160518.08912000002</v>
      </c>
      <c r="C16" s="744">
        <v>26075.451139999997</v>
      </c>
      <c r="D16" s="744">
        <f t="shared" si="0"/>
        <v>186593.54026000001</v>
      </c>
    </row>
    <row r="17" spans="1:4" ht="15" customHeight="1" thickTop="1" x14ac:dyDescent="0.25">
      <c r="A17" s="746" t="s">
        <v>108</v>
      </c>
      <c r="B17" s="747">
        <v>0</v>
      </c>
      <c r="C17" s="747">
        <v>0</v>
      </c>
      <c r="D17" s="747">
        <f t="shared" si="0"/>
        <v>0</v>
      </c>
    </row>
    <row r="18" spans="1:4" ht="15" customHeight="1" x14ac:dyDescent="0.25">
      <c r="A18" s="746" t="s">
        <v>1381</v>
      </c>
      <c r="B18" s="748">
        <v>0</v>
      </c>
      <c r="C18" s="748">
        <v>0</v>
      </c>
      <c r="D18" s="748">
        <f t="shared" si="0"/>
        <v>0</v>
      </c>
    </row>
    <row r="19" spans="1:4" ht="15" customHeight="1" x14ac:dyDescent="0.25">
      <c r="A19" s="746" t="s">
        <v>1329</v>
      </c>
      <c r="B19" s="747">
        <v>6121.0335599999999</v>
      </c>
      <c r="C19" s="747">
        <v>5626.7352000000001</v>
      </c>
      <c r="D19" s="747">
        <f t="shared" si="0"/>
        <v>11747.768759999999</v>
      </c>
    </row>
    <row r="20" spans="1:4" ht="15" customHeight="1" x14ac:dyDescent="0.25">
      <c r="A20" s="746" t="s">
        <v>1330</v>
      </c>
      <c r="B20" s="748">
        <v>143674.88339</v>
      </c>
      <c r="C20" s="748">
        <v>20448.715939999998</v>
      </c>
      <c r="D20" s="748">
        <f t="shared" si="0"/>
        <v>164123.59933</v>
      </c>
    </row>
    <row r="21" spans="1:4" ht="15" customHeight="1" x14ac:dyDescent="0.25">
      <c r="A21" s="746" t="s">
        <v>1331</v>
      </c>
      <c r="B21" s="748">
        <v>10722.17217</v>
      </c>
      <c r="C21" s="748">
        <v>0</v>
      </c>
      <c r="D21" s="748">
        <f t="shared" si="0"/>
        <v>10722.17217</v>
      </c>
    </row>
    <row r="22" spans="1:4" ht="15" customHeight="1" x14ac:dyDescent="0.25">
      <c r="A22" s="746" t="s">
        <v>1332</v>
      </c>
      <c r="B22" s="748">
        <v>0</v>
      </c>
      <c r="C22" s="748">
        <v>0</v>
      </c>
      <c r="D22" s="748">
        <f t="shared" si="0"/>
        <v>0</v>
      </c>
    </row>
    <row r="23" spans="1:4" ht="15" customHeight="1" x14ac:dyDescent="0.25">
      <c r="A23" s="746" t="s">
        <v>1333</v>
      </c>
      <c r="B23" s="748">
        <v>0</v>
      </c>
      <c r="C23" s="748">
        <v>0</v>
      </c>
      <c r="D23" s="748">
        <f t="shared" si="0"/>
        <v>0</v>
      </c>
    </row>
    <row r="24" spans="1:4" ht="15" customHeight="1" thickBot="1" x14ac:dyDescent="0.3">
      <c r="A24" s="746" t="s">
        <v>821</v>
      </c>
      <c r="B24" s="748">
        <v>0</v>
      </c>
      <c r="C24" s="748">
        <v>0</v>
      </c>
      <c r="D24" s="748">
        <f t="shared" si="0"/>
        <v>0</v>
      </c>
    </row>
    <row r="25" spans="1:4" ht="15" customHeight="1" thickTop="1" thickBot="1" x14ac:dyDescent="0.3">
      <c r="A25" s="743" t="s">
        <v>484</v>
      </c>
      <c r="B25" s="749">
        <v>93522.564010000002</v>
      </c>
      <c r="C25" s="749">
        <v>66290.671340000001</v>
      </c>
      <c r="D25" s="749">
        <f t="shared" si="0"/>
        <v>159813.23535</v>
      </c>
    </row>
    <row r="26" spans="1:4" ht="15" customHeight="1" thickTop="1" x14ac:dyDescent="0.25">
      <c r="A26" s="746" t="s">
        <v>1334</v>
      </c>
      <c r="B26" s="747">
        <v>44600.4</v>
      </c>
      <c r="C26" s="747">
        <v>22880</v>
      </c>
      <c r="D26" s="747">
        <f t="shared" si="0"/>
        <v>67480.399999999994</v>
      </c>
    </row>
    <row r="27" spans="1:4" ht="15" customHeight="1" x14ac:dyDescent="0.25">
      <c r="A27" s="746" t="s">
        <v>1335</v>
      </c>
      <c r="B27" s="748">
        <v>0</v>
      </c>
      <c r="C27" s="748">
        <v>0</v>
      </c>
      <c r="D27" s="748">
        <f t="shared" si="0"/>
        <v>0</v>
      </c>
    </row>
    <row r="28" spans="1:4" ht="15" customHeight="1" x14ac:dyDescent="0.25">
      <c r="A28" s="746" t="s">
        <v>1336</v>
      </c>
      <c r="B28" s="748">
        <v>0</v>
      </c>
      <c r="C28" s="748">
        <v>0</v>
      </c>
      <c r="D28" s="748">
        <f t="shared" si="0"/>
        <v>0</v>
      </c>
    </row>
    <row r="29" spans="1:4" ht="15" customHeight="1" x14ac:dyDescent="0.25">
      <c r="A29" s="746" t="s">
        <v>1337</v>
      </c>
      <c r="B29" s="748">
        <v>22305.222030000001</v>
      </c>
      <c r="C29" s="748">
        <v>15333.146789999999</v>
      </c>
      <c r="D29" s="748">
        <f t="shared" si="0"/>
        <v>37638.368820000003</v>
      </c>
    </row>
    <row r="30" spans="1:4" ht="15" customHeight="1" x14ac:dyDescent="0.25">
      <c r="A30" s="746" t="s">
        <v>1338</v>
      </c>
      <c r="B30" s="748">
        <v>26616.941979999996</v>
      </c>
      <c r="C30" s="748">
        <v>28077.524550000002</v>
      </c>
      <c r="D30" s="748">
        <f t="shared" si="0"/>
        <v>54694.466529999998</v>
      </c>
    </row>
    <row r="31" spans="1:4" ht="15" customHeight="1" x14ac:dyDescent="0.25">
      <c r="A31" s="750" t="s">
        <v>1376</v>
      </c>
      <c r="B31" s="748">
        <v>6689.9186500000005</v>
      </c>
      <c r="C31" s="748">
        <v>24557.549749999998</v>
      </c>
      <c r="D31" s="748">
        <f t="shared" si="0"/>
        <v>31247.468399999998</v>
      </c>
    </row>
    <row r="32" spans="1:4" ht="15" customHeight="1" thickBot="1" x14ac:dyDescent="0.3">
      <c r="A32" s="750" t="s">
        <v>1377</v>
      </c>
      <c r="B32" s="748">
        <v>19927.02333</v>
      </c>
      <c r="C32" s="748">
        <v>3519.9748</v>
      </c>
      <c r="D32" s="748">
        <f t="shared" si="0"/>
        <v>23446.99813</v>
      </c>
    </row>
    <row r="33" spans="1:4" ht="15" customHeight="1" thickTop="1" thickBot="1" x14ac:dyDescent="0.3">
      <c r="A33" s="743" t="s">
        <v>488</v>
      </c>
      <c r="B33" s="744">
        <v>254040.65313000002</v>
      </c>
      <c r="C33" s="744">
        <v>92366.122479999991</v>
      </c>
      <c r="D33" s="744">
        <f t="shared" si="0"/>
        <v>346406.77561000001</v>
      </c>
    </row>
    <row r="34" spans="1:4" ht="15" customHeight="1" thickTop="1" x14ac:dyDescent="0.25">
      <c r="A34" s="746" t="s">
        <v>1341</v>
      </c>
      <c r="B34" s="748">
        <v>0</v>
      </c>
      <c r="C34" s="748">
        <v>0</v>
      </c>
      <c r="D34" s="748">
        <f t="shared" si="0"/>
        <v>0</v>
      </c>
    </row>
    <row r="35" spans="1:4" ht="15" customHeight="1" thickBot="1" x14ac:dyDescent="0.3">
      <c r="A35" s="746" t="s">
        <v>1342</v>
      </c>
      <c r="B35" s="748">
        <v>332791.34980999999</v>
      </c>
      <c r="C35" s="748">
        <v>110961.76015999998</v>
      </c>
      <c r="D35" s="748">
        <f t="shared" si="0"/>
        <v>443753.10996999999</v>
      </c>
    </row>
    <row r="36" spans="1:4" ht="16.5" thickTop="1" thickBot="1" x14ac:dyDescent="0.3">
      <c r="A36" s="743" t="s">
        <v>1343</v>
      </c>
      <c r="B36" s="751">
        <v>1585.12851</v>
      </c>
      <c r="C36" s="751">
        <v>257.67698999999999</v>
      </c>
      <c r="D36" s="751">
        <f t="shared" si="0"/>
        <v>1842.8054999999999</v>
      </c>
    </row>
    <row r="37" spans="1:4" ht="15" customHeight="1" thickTop="1" x14ac:dyDescent="0.25">
      <c r="A37" s="750" t="s">
        <v>1344</v>
      </c>
      <c r="B37" s="748">
        <v>143.1678</v>
      </c>
      <c r="C37" s="748">
        <v>161.44003000000001</v>
      </c>
      <c r="D37" s="748">
        <f t="shared" si="0"/>
        <v>304.60783000000004</v>
      </c>
    </row>
    <row r="38" spans="1:4" ht="15" customHeight="1" x14ac:dyDescent="0.25">
      <c r="A38" s="746" t="s">
        <v>498</v>
      </c>
      <c r="B38" s="747">
        <v>1441.9607100000001</v>
      </c>
      <c r="C38" s="747">
        <v>96.236959999999982</v>
      </c>
      <c r="D38" s="747">
        <f t="shared" si="0"/>
        <v>1538.19767</v>
      </c>
    </row>
    <row r="39" spans="1:4" ht="15" customHeight="1" x14ac:dyDescent="0.25">
      <c r="A39" s="734" t="s">
        <v>1345</v>
      </c>
      <c r="B39" s="748">
        <v>70886.191640000005</v>
      </c>
      <c r="C39" s="748">
        <v>42097.86606</v>
      </c>
      <c r="D39" s="748">
        <f t="shared" si="0"/>
        <v>112984.0577</v>
      </c>
    </row>
    <row r="40" spans="1:4" ht="15" customHeight="1" x14ac:dyDescent="0.25">
      <c r="A40" s="750" t="s">
        <v>1346</v>
      </c>
      <c r="B40" s="748">
        <v>15782.041909999998</v>
      </c>
      <c r="C40" s="748">
        <v>18628.742310000001</v>
      </c>
      <c r="D40" s="748">
        <f t="shared" si="0"/>
        <v>34410.784220000001</v>
      </c>
    </row>
    <row r="41" spans="1:4" ht="15" customHeight="1" x14ac:dyDescent="0.25">
      <c r="A41" s="746" t="s">
        <v>1347</v>
      </c>
      <c r="B41" s="747">
        <v>56546.110440000004</v>
      </c>
      <c r="C41" s="747">
        <v>23565.360710000001</v>
      </c>
      <c r="D41" s="747">
        <f t="shared" si="0"/>
        <v>80111.471149999998</v>
      </c>
    </row>
    <row r="42" spans="1:4" ht="15" customHeight="1" x14ac:dyDescent="0.25">
      <c r="A42" s="734" t="s">
        <v>1348</v>
      </c>
      <c r="B42" s="748">
        <v>0.15372</v>
      </c>
      <c r="C42" s="748">
        <v>1135.5720999999999</v>
      </c>
      <c r="D42" s="748">
        <f t="shared" si="0"/>
        <v>1135.7258199999999</v>
      </c>
    </row>
    <row r="43" spans="1:4" ht="15" customHeight="1" x14ac:dyDescent="0.25">
      <c r="A43" s="750" t="s">
        <v>1349</v>
      </c>
      <c r="B43" s="748">
        <v>113.54792999999999</v>
      </c>
      <c r="C43" s="748">
        <v>32.754619999999996</v>
      </c>
      <c r="D43" s="748">
        <f t="shared" si="0"/>
        <v>146.30255</v>
      </c>
    </row>
    <row r="44" spans="1:4" ht="15" customHeight="1" x14ac:dyDescent="0.25">
      <c r="A44" s="746" t="s">
        <v>1350</v>
      </c>
      <c r="B44" s="747">
        <v>56432.716230000005</v>
      </c>
      <c r="C44" s="747">
        <v>24668.178190000002</v>
      </c>
      <c r="D44" s="747">
        <f t="shared" si="0"/>
        <v>81100.894420000011</v>
      </c>
    </row>
    <row r="45" spans="1:4" ht="15" customHeight="1" x14ac:dyDescent="0.25">
      <c r="A45" s="734" t="s">
        <v>1351</v>
      </c>
      <c r="B45" s="748">
        <v>31900.117630000004</v>
      </c>
      <c r="C45" s="748">
        <v>21197.051100000001</v>
      </c>
      <c r="D45" s="748">
        <f t="shared" si="0"/>
        <v>53097.168730000005</v>
      </c>
    </row>
    <row r="46" spans="1:4" ht="15" customHeight="1" x14ac:dyDescent="0.25">
      <c r="A46" s="746" t="s">
        <v>1352</v>
      </c>
      <c r="B46" s="747">
        <v>24532.598600000001</v>
      </c>
      <c r="C46" s="747">
        <v>3471.1270900000018</v>
      </c>
      <c r="D46" s="747">
        <f t="shared" si="0"/>
        <v>28003.725690000003</v>
      </c>
    </row>
    <row r="47" spans="1:4" ht="15" customHeight="1" x14ac:dyDescent="0.25">
      <c r="A47" s="734" t="s">
        <v>1378</v>
      </c>
      <c r="B47" s="748">
        <v>69.864519999999999</v>
      </c>
      <c r="C47" s="748">
        <v>25.731470000000002</v>
      </c>
      <c r="D47" s="748">
        <f t="shared" si="0"/>
        <v>95.59599</v>
      </c>
    </row>
    <row r="48" spans="1:4" ht="15" customHeight="1" x14ac:dyDescent="0.25">
      <c r="A48" s="750" t="s">
        <v>1379</v>
      </c>
      <c r="B48" s="748">
        <v>0</v>
      </c>
      <c r="C48" s="748">
        <v>0</v>
      </c>
      <c r="D48" s="748">
        <f t="shared" si="0"/>
        <v>0</v>
      </c>
    </row>
    <row r="49" spans="1:4" ht="15" customHeight="1" x14ac:dyDescent="0.25">
      <c r="A49" s="746" t="s">
        <v>1359</v>
      </c>
      <c r="B49" s="747">
        <v>24602.46312</v>
      </c>
      <c r="C49" s="747">
        <v>3496.8585600000019</v>
      </c>
      <c r="D49" s="747">
        <f t="shared" si="0"/>
        <v>28099.321680000001</v>
      </c>
    </row>
    <row r="50" spans="1:4" ht="15" customHeight="1" x14ac:dyDescent="0.25">
      <c r="A50" s="734" t="s">
        <v>1360</v>
      </c>
      <c r="B50" s="747">
        <v>580.29504000000009</v>
      </c>
      <c r="C50" s="747">
        <v>2.3746399999999999</v>
      </c>
      <c r="D50" s="747">
        <f t="shared" si="0"/>
        <v>582.66968000000008</v>
      </c>
    </row>
    <row r="51" spans="1:4" ht="15" customHeight="1" x14ac:dyDescent="0.25">
      <c r="A51" s="746" t="s">
        <v>515</v>
      </c>
      <c r="B51" s="747">
        <v>25182.758160000001</v>
      </c>
      <c r="C51" s="747">
        <v>3499.2332000000019</v>
      </c>
      <c r="D51" s="747">
        <f t="shared" si="0"/>
        <v>28681.991360000004</v>
      </c>
    </row>
    <row r="52" spans="1:4" ht="15" customHeight="1" x14ac:dyDescent="0.25">
      <c r="A52" s="734" t="s">
        <v>1361</v>
      </c>
      <c r="B52" s="748">
        <v>0</v>
      </c>
      <c r="C52" s="748">
        <v>20.741599999999998</v>
      </c>
      <c r="D52" s="748">
        <f t="shared" si="0"/>
        <v>20.741599999999998</v>
      </c>
    </row>
    <row r="53" spans="1:4" ht="15" customHeight="1" x14ac:dyDescent="0.25">
      <c r="A53" s="750" t="s">
        <v>1362</v>
      </c>
      <c r="B53" s="747">
        <v>0</v>
      </c>
      <c r="C53" s="747">
        <v>0</v>
      </c>
      <c r="D53" s="747">
        <f t="shared" si="0"/>
        <v>0</v>
      </c>
    </row>
    <row r="54" spans="1:4" ht="15" customHeight="1" x14ac:dyDescent="0.25">
      <c r="A54" s="746" t="s">
        <v>517</v>
      </c>
      <c r="B54" s="747">
        <v>25182.758160000001</v>
      </c>
      <c r="C54" s="747">
        <v>3519.9748000000018</v>
      </c>
      <c r="D54" s="747">
        <f t="shared" si="0"/>
        <v>28702.732960000001</v>
      </c>
    </row>
    <row r="55" spans="1:4" ht="15" customHeight="1" x14ac:dyDescent="0.25">
      <c r="A55" s="734" t="s">
        <v>1363</v>
      </c>
      <c r="B55" s="747">
        <v>0</v>
      </c>
      <c r="C55" s="747">
        <v>0</v>
      </c>
      <c r="D55" s="747">
        <f t="shared" si="0"/>
        <v>0</v>
      </c>
    </row>
    <row r="56" spans="1:4" ht="15" customHeight="1" x14ac:dyDescent="0.25">
      <c r="A56" s="746" t="s">
        <v>1364</v>
      </c>
      <c r="B56" s="747">
        <v>25182.758160000001</v>
      </c>
      <c r="C56" s="747">
        <v>3519.9748000000018</v>
      </c>
      <c r="D56" s="747">
        <f t="shared" si="0"/>
        <v>28702.732960000001</v>
      </c>
    </row>
    <row r="57" spans="1:4" ht="15" customHeight="1" thickBot="1" x14ac:dyDescent="0.3">
      <c r="A57" s="734" t="s">
        <v>1365</v>
      </c>
      <c r="B57" s="748">
        <v>5255.7348300000003</v>
      </c>
      <c r="C57" s="748">
        <v>0</v>
      </c>
      <c r="D57" s="748">
        <f t="shared" si="0"/>
        <v>5255.7348300000003</v>
      </c>
    </row>
    <row r="58" spans="1:4" ht="15" customHeight="1" thickTop="1" x14ac:dyDescent="0.25">
      <c r="A58" s="752" t="s">
        <v>1366</v>
      </c>
      <c r="B58" s="751">
        <v>19927.02333</v>
      </c>
      <c r="C58" s="751">
        <v>3519.9748000000018</v>
      </c>
      <c r="D58" s="751">
        <f t="shared" si="0"/>
        <v>23446.99813</v>
      </c>
    </row>
    <row r="59" spans="1:4" ht="3.75" customHeight="1" thickBot="1" x14ac:dyDescent="0.3">
      <c r="A59" s="753"/>
      <c r="B59" s="753"/>
      <c r="C59" s="753"/>
      <c r="D59" s="753"/>
    </row>
    <row r="60" spans="1:4" ht="15" customHeight="1" thickTop="1" x14ac:dyDescent="0.25">
      <c r="A60" s="741"/>
      <c r="B60" s="741"/>
      <c r="C60" s="741"/>
      <c r="D60" s="741"/>
    </row>
    <row r="61" spans="1:4" x14ac:dyDescent="0.25">
      <c r="A61" s="741"/>
      <c r="B61" s="741"/>
      <c r="C61" s="741"/>
      <c r="D61" s="741"/>
    </row>
    <row r="62" spans="1:4" x14ac:dyDescent="0.25">
      <c r="A62" s="741"/>
      <c r="B62" s="741"/>
      <c r="C62" s="741"/>
      <c r="D62" s="741"/>
    </row>
    <row r="63" spans="1:4" x14ac:dyDescent="0.25">
      <c r="A63" s="741"/>
      <c r="B63" s="741"/>
      <c r="C63" s="741"/>
      <c r="D63" s="741"/>
    </row>
    <row r="64" spans="1:4" x14ac:dyDescent="0.25">
      <c r="A64" s="741"/>
      <c r="B64" s="741"/>
      <c r="C64" s="741"/>
      <c r="D64" s="741"/>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744B9-F527-40E8-9B2E-53AC5E844837}">
  <dimension ref="A1"/>
  <sheetViews>
    <sheetView workbookViewId="0">
      <selection activeCell="I25" sqref="I25"/>
    </sheetView>
  </sheetViews>
  <sheetFormatPr baseColWidth="10" defaultRowHeight="15" x14ac:dyDescent="0.25"/>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5C52A-C2FB-42F9-8BED-5F9153AD9633}">
  <sheetPr codeName="Sheet94"/>
  <dimension ref="A1:H167"/>
  <sheetViews>
    <sheetView zoomScale="115" zoomScaleNormal="115" workbookViewId="0">
      <selection activeCell="C1" sqref="C1"/>
    </sheetView>
  </sheetViews>
  <sheetFormatPr baseColWidth="10" defaultColWidth="9.140625" defaultRowHeight="15" x14ac:dyDescent="0.25"/>
  <cols>
    <col min="1" max="1" width="85.7109375" style="521" customWidth="1"/>
    <col min="2" max="2" width="9.140625" style="521"/>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31" t="s">
        <v>1024</v>
      </c>
      <c r="B1" s="831"/>
      <c r="C1" s="624" t="s">
        <v>1025</v>
      </c>
      <c r="D1" s="521"/>
      <c r="E1" s="521"/>
      <c r="F1" s="521"/>
      <c r="G1" s="521"/>
      <c r="H1" s="521"/>
    </row>
    <row r="2" spans="1:8" x14ac:dyDescent="0.25">
      <c r="A2" s="522"/>
      <c r="B2" s="523"/>
      <c r="C2" s="521"/>
      <c r="D2" s="521"/>
      <c r="E2" s="521"/>
      <c r="F2" s="521"/>
      <c r="G2" s="521"/>
      <c r="H2" s="521"/>
    </row>
    <row r="3" spans="1:8" x14ac:dyDescent="0.25">
      <c r="A3" s="522" t="s">
        <v>1026</v>
      </c>
      <c r="B3" s="523"/>
      <c r="C3" s="521"/>
      <c r="D3" s="521"/>
      <c r="E3" s="521"/>
      <c r="F3" s="521"/>
      <c r="G3" s="521"/>
      <c r="H3" s="521"/>
    </row>
    <row r="4" spans="1:8" x14ac:dyDescent="0.25">
      <c r="A4" s="523" t="s">
        <v>1027</v>
      </c>
      <c r="B4" s="523" t="s">
        <v>317</v>
      </c>
      <c r="C4" s="521"/>
      <c r="D4" s="521"/>
      <c r="E4" s="521"/>
      <c r="F4" s="521"/>
      <c r="G4" s="521"/>
      <c r="H4" s="521"/>
    </row>
    <row r="5" spans="1:8" x14ac:dyDescent="0.25">
      <c r="A5" s="523" t="s">
        <v>1028</v>
      </c>
      <c r="B5" s="523" t="s">
        <v>319</v>
      </c>
      <c r="C5" s="521"/>
      <c r="D5" s="521"/>
      <c r="E5" s="521"/>
      <c r="F5" s="521"/>
      <c r="G5" s="521"/>
      <c r="H5" s="521"/>
    </row>
    <row r="6" spans="1:8" x14ac:dyDescent="0.25">
      <c r="A6" s="523" t="s">
        <v>1029</v>
      </c>
      <c r="B6" s="523" t="s">
        <v>320</v>
      </c>
      <c r="C6" s="521"/>
      <c r="D6" s="521"/>
      <c r="E6" s="521"/>
      <c r="F6" s="521"/>
      <c r="G6" s="521"/>
      <c r="H6" s="521"/>
    </row>
    <row r="7" spans="1:8" x14ac:dyDescent="0.25">
      <c r="A7" s="523" t="s">
        <v>1030</v>
      </c>
      <c r="B7" s="523" t="s">
        <v>323</v>
      </c>
      <c r="C7" s="521"/>
      <c r="D7" s="521"/>
      <c r="E7" s="521"/>
      <c r="F7" s="521"/>
      <c r="G7" s="521"/>
      <c r="H7" s="521"/>
    </row>
    <row r="8" spans="1:8" x14ac:dyDescent="0.25">
      <c r="A8" s="523" t="s">
        <v>1031</v>
      </c>
      <c r="B8" s="523" t="s">
        <v>324</v>
      </c>
      <c r="C8" s="521"/>
      <c r="D8" s="521"/>
      <c r="E8" s="521"/>
      <c r="F8" s="521"/>
      <c r="G8" s="521"/>
      <c r="H8" s="521"/>
    </row>
    <row r="9" spans="1:8" x14ac:dyDescent="0.25">
      <c r="A9" s="523" t="s">
        <v>1032</v>
      </c>
      <c r="B9" s="523" t="s">
        <v>322</v>
      </c>
      <c r="C9" s="521"/>
      <c r="D9" s="521"/>
      <c r="E9" s="521"/>
      <c r="F9" s="521"/>
      <c r="G9" s="521"/>
      <c r="H9" s="521"/>
    </row>
    <row r="10" spans="1:8" x14ac:dyDescent="0.25">
      <c r="A10" s="523" t="s">
        <v>1033</v>
      </c>
      <c r="B10" s="523" t="s">
        <v>321</v>
      </c>
      <c r="C10" s="521"/>
      <c r="D10" s="521"/>
      <c r="E10" s="521"/>
      <c r="F10" s="521"/>
      <c r="G10" s="521"/>
      <c r="H10" s="521"/>
    </row>
    <row r="11" spans="1:8" x14ac:dyDescent="0.25">
      <c r="A11" s="523" t="s">
        <v>1034</v>
      </c>
      <c r="B11" s="523" t="s">
        <v>325</v>
      </c>
      <c r="C11" s="521"/>
      <c r="D11" s="521"/>
      <c r="E11" s="521"/>
      <c r="F11" s="521"/>
      <c r="G11" s="521"/>
      <c r="H11" s="521"/>
    </row>
    <row r="12" spans="1:8" x14ac:dyDescent="0.25">
      <c r="A12" s="523" t="s">
        <v>1035</v>
      </c>
      <c r="B12" s="523" t="s">
        <v>326</v>
      </c>
      <c r="C12" s="521"/>
      <c r="D12" s="521"/>
      <c r="E12" s="521"/>
      <c r="F12" s="521"/>
      <c r="G12" s="521"/>
      <c r="H12" s="521"/>
    </row>
    <row r="13" spans="1:8" x14ac:dyDescent="0.25">
      <c r="A13" s="523" t="s">
        <v>1036</v>
      </c>
      <c r="B13" s="523" t="s">
        <v>327</v>
      </c>
      <c r="C13" s="521"/>
      <c r="D13" s="521"/>
      <c r="E13" s="521"/>
      <c r="F13" s="521"/>
      <c r="G13" s="521"/>
      <c r="H13" s="521"/>
    </row>
    <row r="14" spans="1:8" x14ac:dyDescent="0.25">
      <c r="A14" s="523" t="s">
        <v>1037</v>
      </c>
      <c r="B14" s="523" t="s">
        <v>958</v>
      </c>
      <c r="C14" s="521"/>
      <c r="D14" s="521"/>
      <c r="E14" s="521"/>
      <c r="F14" s="521"/>
      <c r="G14" s="521"/>
      <c r="H14" s="521"/>
    </row>
    <row r="15" spans="1:8" x14ac:dyDescent="0.25">
      <c r="A15" s="523" t="s">
        <v>1038</v>
      </c>
      <c r="B15" s="523" t="s">
        <v>328</v>
      </c>
      <c r="C15" s="521"/>
      <c r="D15" s="521"/>
      <c r="E15" s="521"/>
      <c r="F15" s="521"/>
      <c r="G15" s="521"/>
      <c r="H15" s="521"/>
    </row>
    <row r="16" spans="1:8" x14ac:dyDescent="0.25">
      <c r="A16" s="523" t="s">
        <v>1039</v>
      </c>
      <c r="B16" s="523" t="s">
        <v>1040</v>
      </c>
      <c r="C16" s="521"/>
      <c r="D16" s="521"/>
      <c r="E16" s="521"/>
      <c r="F16" s="521"/>
      <c r="G16" s="521"/>
      <c r="H16" s="521"/>
    </row>
    <row r="17" spans="1:8" x14ac:dyDescent="0.25">
      <c r="A17" s="523"/>
      <c r="B17" s="523"/>
      <c r="C17" s="521"/>
      <c r="D17" s="521"/>
      <c r="E17" s="521"/>
      <c r="F17" s="521"/>
      <c r="G17" s="521"/>
      <c r="H17" s="521"/>
    </row>
    <row r="18" spans="1:8" x14ac:dyDescent="0.25">
      <c r="A18" s="522" t="s">
        <v>1041</v>
      </c>
      <c r="B18" s="523"/>
      <c r="C18" s="521"/>
      <c r="D18" s="521"/>
      <c r="E18" s="521"/>
      <c r="F18" s="521"/>
      <c r="G18" s="521"/>
      <c r="H18" s="521"/>
    </row>
    <row r="19" spans="1:8" x14ac:dyDescent="0.25">
      <c r="A19" s="523" t="s">
        <v>1042</v>
      </c>
      <c r="B19" s="523" t="s">
        <v>853</v>
      </c>
      <c r="C19" s="521"/>
      <c r="D19" s="521"/>
      <c r="E19" s="521"/>
      <c r="F19" s="521"/>
      <c r="G19" s="521"/>
      <c r="H19" s="521"/>
    </row>
    <row r="20" spans="1:8" x14ac:dyDescent="0.25">
      <c r="A20" s="523" t="s">
        <v>1043</v>
      </c>
      <c r="B20" s="523" t="s">
        <v>852</v>
      </c>
      <c r="C20" s="521"/>
      <c r="D20" s="521"/>
      <c r="E20" s="521"/>
      <c r="F20" s="521"/>
      <c r="G20" s="521"/>
      <c r="H20" s="521"/>
    </row>
    <row r="21" spans="1:8" x14ac:dyDescent="0.25">
      <c r="A21" s="523"/>
      <c r="B21" s="523"/>
      <c r="C21" s="521"/>
      <c r="D21" s="521"/>
      <c r="E21" s="521"/>
      <c r="F21" s="521"/>
      <c r="G21" s="521"/>
      <c r="H21" s="521"/>
    </row>
    <row r="22" spans="1:8" x14ac:dyDescent="0.25">
      <c r="A22" s="522" t="s">
        <v>1044</v>
      </c>
      <c r="B22" s="523"/>
      <c r="C22" s="521"/>
      <c r="D22" s="521"/>
      <c r="E22" s="521"/>
      <c r="F22" s="521"/>
      <c r="G22" s="521"/>
      <c r="H22" s="521"/>
    </row>
    <row r="23" spans="1:8" x14ac:dyDescent="0.25">
      <c r="A23" s="523" t="s">
        <v>1045</v>
      </c>
      <c r="B23" s="523" t="s">
        <v>879</v>
      </c>
      <c r="C23" s="521"/>
      <c r="D23" s="521"/>
      <c r="E23" s="521"/>
      <c r="F23" s="521"/>
      <c r="G23" s="521"/>
      <c r="H23" s="521"/>
    </row>
    <row r="24" spans="1:8" x14ac:dyDescent="0.25">
      <c r="A24" s="523" t="s">
        <v>1046</v>
      </c>
      <c r="B24" s="523" t="s">
        <v>880</v>
      </c>
      <c r="C24" s="521"/>
      <c r="D24" s="521"/>
      <c r="E24" s="521"/>
      <c r="F24" s="521"/>
      <c r="G24" s="521"/>
      <c r="H24" s="521"/>
    </row>
    <row r="25" spans="1:8" x14ac:dyDescent="0.25">
      <c r="A25" s="523" t="s">
        <v>1047</v>
      </c>
      <c r="B25" s="523" t="s">
        <v>881</v>
      </c>
      <c r="C25" s="521"/>
      <c r="D25" s="521"/>
      <c r="E25" s="521"/>
      <c r="F25" s="521"/>
      <c r="G25" s="521"/>
      <c r="H25" s="521"/>
    </row>
    <row r="26" spans="1:8" x14ac:dyDescent="0.25">
      <c r="A26" s="523"/>
      <c r="B26" s="523"/>
      <c r="C26" s="521"/>
      <c r="D26" s="521"/>
      <c r="E26" s="521"/>
      <c r="F26" s="521"/>
      <c r="G26" s="521"/>
      <c r="H26" s="521"/>
    </row>
    <row r="27" spans="1:8" x14ac:dyDescent="0.25">
      <c r="A27" s="522" t="s">
        <v>1048</v>
      </c>
      <c r="B27" s="523"/>
      <c r="C27" s="521"/>
      <c r="D27" s="521"/>
      <c r="E27" s="521"/>
      <c r="F27" s="521"/>
      <c r="G27" s="521"/>
      <c r="H27" s="521"/>
    </row>
    <row r="28" spans="1:8" x14ac:dyDescent="0.25">
      <c r="A28" s="523" t="s">
        <v>1049</v>
      </c>
      <c r="B28" s="523" t="s">
        <v>890</v>
      </c>
      <c r="C28" s="521"/>
      <c r="D28" s="521"/>
      <c r="E28" s="521"/>
      <c r="F28" s="521"/>
      <c r="G28" s="521"/>
      <c r="H28" s="521"/>
    </row>
    <row r="29" spans="1:8" x14ac:dyDescent="0.25">
      <c r="A29" s="523" t="s">
        <v>1050</v>
      </c>
      <c r="B29" s="523" t="s">
        <v>892</v>
      </c>
      <c r="C29" s="521"/>
      <c r="D29" s="521"/>
      <c r="E29" s="521"/>
      <c r="F29" s="521"/>
      <c r="G29" s="521"/>
      <c r="H29" s="521"/>
    </row>
    <row r="30" spans="1:8" x14ac:dyDescent="0.25">
      <c r="A30" s="523" t="s">
        <v>1051</v>
      </c>
      <c r="B30" s="523" t="s">
        <v>891</v>
      </c>
      <c r="C30" s="521"/>
      <c r="D30" s="521"/>
      <c r="E30" s="521"/>
      <c r="F30" s="521"/>
      <c r="G30" s="521"/>
      <c r="H30" s="521"/>
    </row>
    <row r="31" spans="1:8" x14ac:dyDescent="0.25">
      <c r="A31" s="523" t="s">
        <v>1052</v>
      </c>
      <c r="B31" s="523" t="s">
        <v>900</v>
      </c>
      <c r="C31" s="521"/>
      <c r="D31" s="521"/>
      <c r="E31" s="521"/>
      <c r="F31" s="521"/>
      <c r="G31" s="521"/>
      <c r="H31" s="521"/>
    </row>
    <row r="32" spans="1:8" x14ac:dyDescent="0.25">
      <c r="A32" s="523" t="s">
        <v>1053</v>
      </c>
      <c r="B32" s="523" t="s">
        <v>897</v>
      </c>
      <c r="C32" s="521"/>
      <c r="D32" s="521"/>
      <c r="E32" s="521"/>
      <c r="F32" s="521"/>
      <c r="G32" s="521"/>
      <c r="H32" s="521"/>
    </row>
    <row r="33" spans="1:8" x14ac:dyDescent="0.25">
      <c r="A33" s="523" t="s">
        <v>1054</v>
      </c>
      <c r="B33" s="523" t="s">
        <v>893</v>
      </c>
      <c r="C33" s="521"/>
      <c r="D33" s="521"/>
      <c r="E33" s="521"/>
      <c r="F33" s="521"/>
      <c r="G33" s="521"/>
      <c r="H33" s="521"/>
    </row>
    <row r="34" spans="1:8" x14ac:dyDescent="0.25">
      <c r="A34" s="523" t="s">
        <v>1055</v>
      </c>
      <c r="B34" s="523" t="s">
        <v>898</v>
      </c>
      <c r="C34" s="521"/>
      <c r="D34" s="521"/>
      <c r="E34" s="521"/>
      <c r="F34" s="521"/>
      <c r="G34" s="521"/>
      <c r="H34" s="521"/>
    </row>
    <row r="35" spans="1:8" x14ac:dyDescent="0.25">
      <c r="A35" s="523" t="s">
        <v>1056</v>
      </c>
      <c r="B35" s="523" t="s">
        <v>894</v>
      </c>
      <c r="C35" s="521"/>
      <c r="D35" s="521"/>
      <c r="E35" s="521"/>
      <c r="F35" s="521"/>
      <c r="G35" s="521"/>
      <c r="H35" s="521"/>
    </row>
    <row r="36" spans="1:8" x14ac:dyDescent="0.25">
      <c r="A36" s="523" t="s">
        <v>1057</v>
      </c>
      <c r="B36" s="523" t="s">
        <v>895</v>
      </c>
      <c r="C36" s="521"/>
      <c r="D36" s="521"/>
      <c r="E36" s="521"/>
      <c r="F36" s="521"/>
      <c r="G36" s="521"/>
      <c r="H36" s="521"/>
    </row>
    <row r="37" spans="1:8" x14ac:dyDescent="0.25">
      <c r="A37" s="523" t="s">
        <v>1058</v>
      </c>
      <c r="B37" s="523" t="s">
        <v>896</v>
      </c>
      <c r="C37" s="521"/>
      <c r="D37" s="521"/>
      <c r="E37" s="521"/>
      <c r="F37" s="521"/>
      <c r="G37" s="521"/>
      <c r="H37" s="521"/>
    </row>
    <row r="38" spans="1:8" x14ac:dyDescent="0.25">
      <c r="A38" s="523" t="s">
        <v>1059</v>
      </c>
      <c r="B38" s="523" t="s">
        <v>908</v>
      </c>
      <c r="C38" s="521"/>
      <c r="D38" s="521"/>
      <c r="E38" s="521"/>
      <c r="F38" s="521"/>
      <c r="G38" s="521"/>
      <c r="H38" s="521"/>
    </row>
    <row r="39" spans="1:8" x14ac:dyDescent="0.25">
      <c r="A39" s="523" t="s">
        <v>1060</v>
      </c>
      <c r="B39" s="523" t="s">
        <v>906</v>
      </c>
      <c r="C39" s="521"/>
      <c r="D39" s="521"/>
      <c r="E39" s="521"/>
      <c r="F39" s="521"/>
      <c r="G39" s="521"/>
      <c r="H39" s="521"/>
    </row>
    <row r="40" spans="1:8" x14ac:dyDescent="0.25">
      <c r="A40" s="523" t="s">
        <v>1061</v>
      </c>
      <c r="B40" s="523" t="s">
        <v>899</v>
      </c>
      <c r="C40" s="521"/>
      <c r="D40" s="521"/>
      <c r="E40" s="521"/>
      <c r="F40" s="521"/>
      <c r="G40" s="521"/>
      <c r="H40" s="521"/>
    </row>
    <row r="41" spans="1:8" x14ac:dyDescent="0.25">
      <c r="A41" s="523" t="s">
        <v>1062</v>
      </c>
      <c r="B41" s="523" t="s">
        <v>904</v>
      </c>
      <c r="C41" s="521"/>
      <c r="D41" s="521"/>
      <c r="E41" s="521"/>
      <c r="F41" s="521"/>
      <c r="G41" s="521"/>
      <c r="H41" s="521"/>
    </row>
    <row r="42" spans="1:8" x14ac:dyDescent="0.25">
      <c r="A42" s="523" t="s">
        <v>1063</v>
      </c>
      <c r="B42" s="523" t="s">
        <v>907</v>
      </c>
      <c r="C42" s="521"/>
      <c r="D42" s="521"/>
      <c r="E42" s="521"/>
      <c r="F42" s="521"/>
      <c r="G42" s="521"/>
      <c r="H42" s="521"/>
    </row>
    <row r="43" spans="1:8" x14ac:dyDescent="0.25">
      <c r="A43" s="523" t="s">
        <v>1064</v>
      </c>
      <c r="B43" s="523" t="s">
        <v>905</v>
      </c>
      <c r="C43" s="521"/>
      <c r="D43" s="521"/>
      <c r="E43" s="521"/>
      <c r="F43" s="521"/>
      <c r="G43" s="521"/>
      <c r="H43" s="521"/>
    </row>
    <row r="44" spans="1:8" x14ac:dyDescent="0.25">
      <c r="A44" s="523" t="s">
        <v>1065</v>
      </c>
      <c r="B44" s="523" t="s">
        <v>911</v>
      </c>
      <c r="C44" s="521"/>
      <c r="D44" s="521"/>
      <c r="E44" s="521"/>
      <c r="F44" s="521"/>
      <c r="G44" s="521"/>
      <c r="H44" s="521"/>
    </row>
    <row r="45" spans="1:8" x14ac:dyDescent="0.25">
      <c r="A45" s="523" t="s">
        <v>1066</v>
      </c>
      <c r="B45" s="523" t="s">
        <v>909</v>
      </c>
      <c r="C45" s="521"/>
      <c r="D45" s="521"/>
      <c r="E45" s="521"/>
      <c r="F45" s="521"/>
      <c r="G45" s="521"/>
      <c r="H45" s="521"/>
    </row>
    <row r="46" spans="1:8" x14ac:dyDescent="0.25">
      <c r="A46" s="523" t="s">
        <v>1067</v>
      </c>
      <c r="B46" s="523" t="s">
        <v>910</v>
      </c>
      <c r="C46" s="521"/>
      <c r="D46" s="521"/>
      <c r="E46" s="521"/>
      <c r="F46" s="521"/>
      <c r="G46" s="521"/>
      <c r="H46" s="521"/>
    </row>
    <row r="47" spans="1:8" x14ac:dyDescent="0.25">
      <c r="A47" s="523" t="s">
        <v>1068</v>
      </c>
      <c r="B47" s="523" t="s">
        <v>901</v>
      </c>
      <c r="C47" s="521"/>
      <c r="D47" s="521"/>
      <c r="E47" s="521"/>
      <c r="F47" s="521"/>
      <c r="G47" s="521"/>
      <c r="H47" s="521"/>
    </row>
    <row r="48" spans="1:8" x14ac:dyDescent="0.25">
      <c r="A48" s="523" t="s">
        <v>1069</v>
      </c>
      <c r="B48" s="523" t="s">
        <v>902</v>
      </c>
      <c r="C48" s="521"/>
      <c r="D48" s="521"/>
      <c r="E48" s="521"/>
      <c r="F48" s="521"/>
      <c r="G48" s="521"/>
      <c r="H48" s="521"/>
    </row>
    <row r="49" spans="1:8" x14ac:dyDescent="0.25">
      <c r="A49" s="523" t="s">
        <v>1070</v>
      </c>
      <c r="B49" s="523" t="s">
        <v>903</v>
      </c>
      <c r="C49" s="521"/>
      <c r="D49" s="521"/>
      <c r="E49" s="521"/>
      <c r="F49" s="521"/>
      <c r="G49" s="521"/>
      <c r="H49" s="521"/>
    </row>
    <row r="50" spans="1:8" x14ac:dyDescent="0.25">
      <c r="A50" s="523" t="s">
        <v>1071</v>
      </c>
      <c r="B50" s="523" t="s">
        <v>912</v>
      </c>
      <c r="C50" s="521"/>
      <c r="D50" s="521"/>
      <c r="E50" s="521"/>
      <c r="F50" s="521"/>
      <c r="G50" s="521"/>
      <c r="H50" s="521"/>
    </row>
    <row r="51" spans="1:8" x14ac:dyDescent="0.25">
      <c r="A51" s="523" t="s">
        <v>1072</v>
      </c>
      <c r="B51" s="523" t="s">
        <v>913</v>
      </c>
      <c r="C51" s="521"/>
      <c r="D51" s="521"/>
      <c r="E51" s="521"/>
      <c r="F51" s="521"/>
      <c r="G51" s="521"/>
      <c r="H51" s="521"/>
    </row>
    <row r="52" spans="1:8" x14ac:dyDescent="0.25">
      <c r="A52" s="523" t="s">
        <v>1073</v>
      </c>
      <c r="B52" s="523" t="s">
        <v>914</v>
      </c>
      <c r="C52" s="521"/>
      <c r="D52" s="521"/>
      <c r="E52" s="521"/>
      <c r="F52" s="521"/>
      <c r="G52" s="521"/>
      <c r="H52" s="521"/>
    </row>
    <row r="53" spans="1:8" x14ac:dyDescent="0.25">
      <c r="A53" s="523" t="s">
        <v>1074</v>
      </c>
      <c r="B53" s="523" t="s">
        <v>915</v>
      </c>
      <c r="C53" s="521"/>
      <c r="D53" s="521"/>
      <c r="E53" s="521"/>
      <c r="F53" s="521"/>
      <c r="G53" s="521"/>
      <c r="H53" s="521"/>
    </row>
    <row r="54" spans="1:8" x14ac:dyDescent="0.25">
      <c r="A54" s="523" t="s">
        <v>1075</v>
      </c>
      <c r="B54" s="523" t="s">
        <v>916</v>
      </c>
      <c r="C54" s="521"/>
      <c r="D54" s="521"/>
      <c r="E54" s="521"/>
      <c r="F54" s="521"/>
      <c r="G54" s="521"/>
      <c r="H54" s="521"/>
    </row>
    <row r="55" spans="1:8" x14ac:dyDescent="0.25">
      <c r="A55" s="523" t="s">
        <v>1076</v>
      </c>
      <c r="B55" s="523" t="s">
        <v>917</v>
      </c>
      <c r="C55" s="521"/>
      <c r="D55" s="521"/>
      <c r="E55" s="521"/>
      <c r="F55" s="521"/>
      <c r="G55" s="521"/>
      <c r="H55" s="521"/>
    </row>
    <row r="56" spans="1:8" x14ac:dyDescent="0.25">
      <c r="A56" s="523" t="s">
        <v>1077</v>
      </c>
      <c r="B56" s="523" t="s">
        <v>918</v>
      </c>
      <c r="C56" s="521"/>
      <c r="D56" s="521"/>
      <c r="E56" s="521"/>
      <c r="F56" s="521"/>
      <c r="G56" s="521"/>
      <c r="H56" s="521"/>
    </row>
    <row r="57" spans="1:8" x14ac:dyDescent="0.25">
      <c r="A57" s="523" t="s">
        <v>1078</v>
      </c>
      <c r="B57" s="523" t="s">
        <v>919</v>
      </c>
      <c r="C57" s="521"/>
      <c r="D57" s="521"/>
      <c r="E57" s="521"/>
      <c r="F57" s="521"/>
      <c r="G57" s="521"/>
      <c r="H57" s="521"/>
    </row>
    <row r="58" spans="1:8" x14ac:dyDescent="0.25">
      <c r="A58" s="523" t="s">
        <v>1079</v>
      </c>
      <c r="B58" s="523" t="s">
        <v>920</v>
      </c>
      <c r="C58" s="521"/>
      <c r="D58" s="521"/>
      <c r="E58" s="521"/>
      <c r="F58" s="521"/>
      <c r="G58" s="521"/>
      <c r="H58" s="521"/>
    </row>
    <row r="59" spans="1:8" x14ac:dyDescent="0.25">
      <c r="A59" s="523" t="s">
        <v>1080</v>
      </c>
      <c r="B59" s="523" t="s">
        <v>921</v>
      </c>
      <c r="C59" s="521"/>
      <c r="D59" s="521"/>
      <c r="E59" s="521"/>
      <c r="F59" s="521"/>
      <c r="G59" s="521"/>
      <c r="H59" s="521"/>
    </row>
    <row r="60" spans="1:8" x14ac:dyDescent="0.25">
      <c r="A60" s="523" t="s">
        <v>1081</v>
      </c>
      <c r="B60" s="523" t="s">
        <v>922</v>
      </c>
      <c r="C60" s="521"/>
      <c r="D60" s="521"/>
      <c r="E60" s="521"/>
      <c r="F60" s="521"/>
      <c r="G60" s="521"/>
      <c r="H60" s="521"/>
    </row>
    <row r="61" spans="1:8" x14ac:dyDescent="0.25">
      <c r="A61" s="523" t="s">
        <v>1082</v>
      </c>
      <c r="B61" s="523" t="s">
        <v>923</v>
      </c>
      <c r="C61" s="521"/>
      <c r="D61" s="521"/>
      <c r="E61" s="521"/>
      <c r="F61" s="521"/>
      <c r="G61" s="521"/>
      <c r="H61" s="521"/>
    </row>
    <row r="62" spans="1:8" x14ac:dyDescent="0.25">
      <c r="A62" s="523" t="s">
        <v>1083</v>
      </c>
      <c r="B62" s="523" t="s">
        <v>925</v>
      </c>
      <c r="C62" s="521"/>
      <c r="D62" s="521"/>
      <c r="E62" s="521"/>
      <c r="F62" s="521"/>
      <c r="G62" s="521"/>
      <c r="H62" s="521"/>
    </row>
    <row r="63" spans="1:8" x14ac:dyDescent="0.25">
      <c r="A63" s="523" t="s">
        <v>1084</v>
      </c>
      <c r="B63" s="523" t="s">
        <v>924</v>
      </c>
      <c r="C63" s="521"/>
      <c r="D63" s="521"/>
      <c r="E63" s="521"/>
      <c r="F63" s="521"/>
      <c r="G63" s="521"/>
      <c r="H63" s="521"/>
    </row>
    <row r="64" spans="1:8" x14ac:dyDescent="0.25">
      <c r="A64" s="523" t="s">
        <v>1085</v>
      </c>
      <c r="B64" s="523" t="s">
        <v>926</v>
      </c>
      <c r="C64" s="521"/>
      <c r="D64" s="521"/>
      <c r="E64" s="521"/>
      <c r="F64" s="521"/>
      <c r="G64" s="521"/>
      <c r="H64" s="521"/>
    </row>
    <row r="65" spans="1:8" x14ac:dyDescent="0.25">
      <c r="A65" s="523" t="s">
        <v>1086</v>
      </c>
      <c r="B65" s="523" t="s">
        <v>930</v>
      </c>
      <c r="C65" s="521"/>
      <c r="D65" s="521"/>
      <c r="E65" s="521"/>
      <c r="F65" s="521"/>
      <c r="G65" s="521"/>
      <c r="H65" s="521"/>
    </row>
    <row r="66" spans="1:8" x14ac:dyDescent="0.25">
      <c r="A66" s="523" t="s">
        <v>1087</v>
      </c>
      <c r="B66" s="523" t="s">
        <v>929</v>
      </c>
      <c r="C66" s="521"/>
      <c r="D66" s="521"/>
      <c r="E66" s="521"/>
      <c r="F66" s="521"/>
      <c r="G66" s="521"/>
      <c r="H66" s="521"/>
    </row>
    <row r="67" spans="1:8" x14ac:dyDescent="0.25">
      <c r="A67" s="523" t="s">
        <v>1088</v>
      </c>
      <c r="B67" s="523" t="s">
        <v>928</v>
      </c>
      <c r="C67" s="521"/>
      <c r="D67" s="521"/>
      <c r="E67" s="521"/>
      <c r="F67" s="521"/>
      <c r="G67" s="521"/>
      <c r="H67" s="521"/>
    </row>
    <row r="68" spans="1:8" x14ac:dyDescent="0.25">
      <c r="A68" s="523" t="s">
        <v>1089</v>
      </c>
      <c r="B68" s="523" t="s">
        <v>927</v>
      </c>
      <c r="C68" s="521"/>
      <c r="D68" s="521"/>
      <c r="E68" s="521"/>
      <c r="F68" s="521"/>
      <c r="G68" s="521"/>
      <c r="H68" s="521"/>
    </row>
    <row r="69" spans="1:8" x14ac:dyDescent="0.25">
      <c r="A69" s="523"/>
      <c r="B69" s="523"/>
      <c r="C69" s="521"/>
      <c r="D69" s="521"/>
      <c r="E69" s="521"/>
      <c r="F69" s="521"/>
      <c r="G69" s="521"/>
      <c r="H69" s="521"/>
    </row>
    <row r="70" spans="1:8" x14ac:dyDescent="0.25">
      <c r="A70" s="522" t="s">
        <v>1090</v>
      </c>
      <c r="B70" s="523"/>
      <c r="C70" s="521"/>
      <c r="D70" s="521"/>
      <c r="E70" s="521"/>
      <c r="F70" s="521"/>
      <c r="G70" s="521"/>
      <c r="H70" s="521"/>
    </row>
    <row r="71" spans="1:8" x14ac:dyDescent="0.25">
      <c r="A71" s="523" t="s">
        <v>1091</v>
      </c>
      <c r="B71" s="523" t="s">
        <v>935</v>
      </c>
      <c r="C71" s="521"/>
      <c r="D71" s="521"/>
      <c r="E71" s="521"/>
      <c r="F71" s="521"/>
      <c r="G71" s="521"/>
      <c r="H71" s="521"/>
    </row>
    <row r="72" spans="1:8" x14ac:dyDescent="0.25">
      <c r="A72" s="523" t="s">
        <v>1092</v>
      </c>
      <c r="B72" s="523" t="s">
        <v>936</v>
      </c>
      <c r="C72" s="521"/>
      <c r="D72" s="521"/>
      <c r="E72" s="521"/>
      <c r="F72" s="521"/>
      <c r="G72" s="521"/>
      <c r="H72" s="521"/>
    </row>
    <row r="73" spans="1:8" x14ac:dyDescent="0.25">
      <c r="A73" s="523" t="s">
        <v>1093</v>
      </c>
      <c r="B73" s="523" t="s">
        <v>937</v>
      </c>
      <c r="C73" s="521"/>
      <c r="D73" s="521"/>
      <c r="E73" s="521"/>
      <c r="F73" s="521"/>
      <c r="G73" s="521"/>
      <c r="H73" s="521"/>
    </row>
    <row r="74" spans="1:8" x14ac:dyDescent="0.25">
      <c r="A74" s="523" t="s">
        <v>1094</v>
      </c>
      <c r="B74" s="523" t="s">
        <v>938</v>
      </c>
      <c r="C74" s="521"/>
      <c r="D74" s="521"/>
      <c r="E74" s="521"/>
      <c r="F74" s="521"/>
      <c r="G74" s="521"/>
      <c r="H74" s="521"/>
    </row>
    <row r="75" spans="1:8" x14ac:dyDescent="0.25">
      <c r="A75" s="523" t="s">
        <v>1095</v>
      </c>
      <c r="B75" s="523" t="s">
        <v>939</v>
      </c>
      <c r="C75" s="521"/>
      <c r="D75" s="521"/>
      <c r="E75" s="521"/>
      <c r="F75" s="521"/>
      <c r="G75" s="521"/>
      <c r="H75" s="521"/>
    </row>
    <row r="76" spans="1:8" x14ac:dyDescent="0.25">
      <c r="A76" s="523" t="s">
        <v>1096</v>
      </c>
      <c r="B76" s="523" t="s">
        <v>940</v>
      </c>
      <c r="C76" s="521"/>
      <c r="D76" s="521"/>
      <c r="E76" s="521"/>
      <c r="F76" s="521"/>
      <c r="G76" s="521"/>
      <c r="H76" s="521"/>
    </row>
    <row r="77" spans="1:8" x14ac:dyDescent="0.25">
      <c r="A77" s="523" t="s">
        <v>1097</v>
      </c>
      <c r="B77" s="523" t="s">
        <v>941</v>
      </c>
      <c r="C77" s="521"/>
      <c r="D77" s="521"/>
      <c r="E77" s="521"/>
      <c r="F77" s="521"/>
      <c r="G77" s="521"/>
      <c r="H77" s="521"/>
    </row>
    <row r="78" spans="1:8" x14ac:dyDescent="0.25">
      <c r="A78" s="523" t="s">
        <v>1098</v>
      </c>
      <c r="B78" s="523" t="s">
        <v>942</v>
      </c>
      <c r="C78" s="521"/>
      <c r="D78" s="521"/>
      <c r="E78" s="521"/>
      <c r="F78" s="521"/>
      <c r="G78" s="521"/>
      <c r="H78" s="521"/>
    </row>
    <row r="79" spans="1:8" x14ac:dyDescent="0.25">
      <c r="A79" s="523" t="s">
        <v>1099</v>
      </c>
      <c r="B79" s="523" t="s">
        <v>1010</v>
      </c>
      <c r="C79" s="521"/>
      <c r="D79" s="521"/>
      <c r="E79" s="521"/>
      <c r="F79" s="521"/>
      <c r="G79" s="521"/>
      <c r="H79" s="521"/>
    </row>
    <row r="80" spans="1:8" x14ac:dyDescent="0.25">
      <c r="A80" s="523"/>
      <c r="B80" s="523"/>
      <c r="C80" s="521"/>
      <c r="D80" s="521"/>
      <c r="E80" s="521"/>
      <c r="F80" s="521"/>
      <c r="G80" s="521"/>
      <c r="H80" s="521"/>
    </row>
    <row r="81" spans="1:8" x14ac:dyDescent="0.25">
      <c r="A81" s="522" t="s">
        <v>1100</v>
      </c>
      <c r="B81" s="523"/>
      <c r="C81" s="521"/>
      <c r="D81" s="521"/>
      <c r="E81" s="521"/>
      <c r="F81" s="521"/>
      <c r="G81" s="521"/>
      <c r="H81" s="521"/>
    </row>
    <row r="82" spans="1:8" x14ac:dyDescent="0.25">
      <c r="A82" s="523" t="s">
        <v>1101</v>
      </c>
      <c r="B82" s="523" t="s">
        <v>318</v>
      </c>
      <c r="C82" s="521"/>
      <c r="D82" s="521"/>
      <c r="E82" s="521"/>
      <c r="F82" s="521"/>
      <c r="G82" s="521"/>
      <c r="H82" s="521"/>
    </row>
    <row r="83" spans="1:8" x14ac:dyDescent="0.25">
      <c r="A83" s="523"/>
      <c r="B83" s="523"/>
      <c r="C83" s="521"/>
      <c r="D83" s="521"/>
      <c r="E83" s="521"/>
      <c r="F83" s="521"/>
      <c r="G83" s="521"/>
      <c r="H83" s="521"/>
    </row>
    <row r="84" spans="1:8" x14ac:dyDescent="0.25">
      <c r="A84" s="522" t="s">
        <v>1102</v>
      </c>
      <c r="B84" s="523"/>
      <c r="C84" s="521"/>
      <c r="D84" s="521"/>
      <c r="E84" s="521"/>
      <c r="F84" s="521"/>
      <c r="G84" s="521"/>
      <c r="H84" s="521"/>
    </row>
    <row r="85" spans="1:8" x14ac:dyDescent="0.25">
      <c r="A85" s="523" t="s">
        <v>1103</v>
      </c>
      <c r="B85" s="523" t="s">
        <v>875</v>
      </c>
      <c r="C85" s="521"/>
      <c r="D85" s="521"/>
      <c r="E85" s="521"/>
      <c r="F85" s="521"/>
      <c r="G85" s="521"/>
      <c r="H85" s="521"/>
    </row>
    <row r="86" spans="1:8" x14ac:dyDescent="0.25">
      <c r="A86" s="523"/>
      <c r="B86" s="523"/>
      <c r="C86" s="521"/>
      <c r="D86" s="521"/>
      <c r="E86" s="521"/>
      <c r="F86" s="521"/>
      <c r="G86" s="521"/>
      <c r="H86" s="521"/>
    </row>
    <row r="87" spans="1:8" x14ac:dyDescent="0.25">
      <c r="A87" s="522" t="s">
        <v>1104</v>
      </c>
      <c r="B87" s="523"/>
      <c r="C87" s="521"/>
      <c r="D87" s="521"/>
      <c r="E87" s="521"/>
      <c r="F87" s="521"/>
      <c r="G87" s="521"/>
      <c r="H87" s="521"/>
    </row>
    <row r="88" spans="1:8" x14ac:dyDescent="0.25">
      <c r="A88" s="522" t="s">
        <v>1105</v>
      </c>
      <c r="B88" s="523"/>
      <c r="C88" s="521"/>
      <c r="D88" s="521"/>
      <c r="E88" s="521"/>
      <c r="F88" s="521"/>
      <c r="G88" s="521"/>
      <c r="H88" s="521"/>
    </row>
    <row r="89" spans="1:8" x14ac:dyDescent="0.25">
      <c r="A89" s="523" t="s">
        <v>1106</v>
      </c>
      <c r="B89" s="523" t="s">
        <v>1107</v>
      </c>
      <c r="C89" s="521"/>
      <c r="D89" s="521"/>
      <c r="E89" s="521"/>
      <c r="F89" s="521"/>
      <c r="G89" s="521"/>
      <c r="H89" s="521"/>
    </row>
    <row r="90" spans="1:8" x14ac:dyDescent="0.25">
      <c r="A90" s="523" t="s">
        <v>1108</v>
      </c>
      <c r="B90" s="523" t="s">
        <v>1109</v>
      </c>
      <c r="C90" s="521"/>
      <c r="D90" s="521"/>
      <c r="E90" s="521"/>
      <c r="F90" s="521"/>
      <c r="G90" s="521"/>
      <c r="H90" s="521"/>
    </row>
    <row r="91" spans="1:8" x14ac:dyDescent="0.25">
      <c r="A91" s="523" t="s">
        <v>1110</v>
      </c>
      <c r="B91" s="523" t="s">
        <v>1111</v>
      </c>
      <c r="C91" s="521"/>
      <c r="D91" s="521"/>
      <c r="E91" s="521"/>
      <c r="F91" s="521"/>
      <c r="G91" s="521"/>
      <c r="H91" s="521"/>
    </row>
    <row r="92" spans="1:8" x14ac:dyDescent="0.25">
      <c r="A92" s="523"/>
      <c r="B92" s="523"/>
      <c r="C92" s="521"/>
      <c r="D92" s="521"/>
      <c r="E92" s="521"/>
      <c r="F92" s="521"/>
      <c r="G92" s="521"/>
      <c r="H92" s="521"/>
    </row>
    <row r="93" spans="1:8" x14ac:dyDescent="0.25">
      <c r="A93" s="522" t="s">
        <v>1112</v>
      </c>
      <c r="B93" s="523"/>
      <c r="C93" s="521"/>
      <c r="D93" s="521"/>
      <c r="E93" s="521"/>
      <c r="F93" s="521"/>
      <c r="G93" s="521"/>
      <c r="H93" s="521"/>
    </row>
    <row r="94" spans="1:8" x14ac:dyDescent="0.25">
      <c r="A94" s="523" t="s">
        <v>1113</v>
      </c>
      <c r="B94" s="523" t="s">
        <v>1114</v>
      </c>
      <c r="C94" s="521"/>
      <c r="D94" s="521"/>
      <c r="E94" s="521"/>
      <c r="F94" s="521"/>
      <c r="G94" s="521"/>
      <c r="H94" s="521"/>
    </row>
    <row r="95" spans="1:8" x14ac:dyDescent="0.25">
      <c r="A95" s="523" t="s">
        <v>1115</v>
      </c>
      <c r="B95" s="523" t="s">
        <v>1116</v>
      </c>
      <c r="C95" s="521"/>
      <c r="D95" s="521"/>
      <c r="E95" s="521"/>
      <c r="F95" s="521"/>
      <c r="G95" s="521"/>
      <c r="H95" s="521"/>
    </row>
    <row r="96" spans="1:8" x14ac:dyDescent="0.25">
      <c r="A96" s="523" t="s">
        <v>1117</v>
      </c>
      <c r="B96" s="523" t="s">
        <v>1118</v>
      </c>
      <c r="C96" s="521"/>
      <c r="D96" s="521"/>
      <c r="E96" s="521"/>
      <c r="F96" s="521"/>
      <c r="G96" s="521"/>
      <c r="H96" s="521"/>
    </row>
    <row r="97" spans="1:8" x14ac:dyDescent="0.25">
      <c r="A97" s="523"/>
      <c r="B97" s="523"/>
      <c r="C97" s="521"/>
      <c r="D97" s="521"/>
      <c r="E97" s="521"/>
      <c r="F97" s="521"/>
      <c r="G97" s="521"/>
      <c r="H97" s="521"/>
    </row>
    <row r="98" spans="1:8" x14ac:dyDescent="0.25">
      <c r="A98" s="522" t="s">
        <v>1119</v>
      </c>
      <c r="B98" s="523"/>
      <c r="C98" s="521"/>
      <c r="D98" s="521"/>
      <c r="E98" s="521"/>
      <c r="F98" s="521"/>
      <c r="G98" s="521"/>
      <c r="H98" s="521"/>
    </row>
    <row r="99" spans="1:8" x14ac:dyDescent="0.25">
      <c r="A99" s="523" t="s">
        <v>1120</v>
      </c>
      <c r="B99" s="523" t="s">
        <v>1121</v>
      </c>
      <c r="C99" s="521"/>
      <c r="D99" s="521"/>
      <c r="E99" s="521"/>
      <c r="F99" s="521"/>
      <c r="G99" s="521"/>
      <c r="H99" s="521"/>
    </row>
    <row r="100" spans="1:8" ht="29.25" x14ac:dyDescent="0.25">
      <c r="A100" s="524" t="s">
        <v>1122</v>
      </c>
      <c r="B100" s="523" t="s">
        <v>1123</v>
      </c>
      <c r="C100" s="521"/>
      <c r="D100" s="521"/>
      <c r="E100" s="521"/>
      <c r="F100" s="521"/>
      <c r="G100" s="521"/>
      <c r="H100" s="521"/>
    </row>
    <row r="101" spans="1:8" x14ac:dyDescent="0.25">
      <c r="A101" s="523"/>
      <c r="B101" s="523"/>
      <c r="C101" s="521"/>
      <c r="D101" s="521"/>
      <c r="E101" s="521"/>
      <c r="F101" s="521"/>
      <c r="G101" s="521"/>
      <c r="H101" s="521"/>
    </row>
    <row r="102" spans="1:8" x14ac:dyDescent="0.25">
      <c r="A102" s="522" t="s">
        <v>1124</v>
      </c>
      <c r="B102" s="523"/>
      <c r="C102" s="521"/>
      <c r="D102" s="521"/>
      <c r="E102" s="521"/>
      <c r="F102" s="521"/>
      <c r="G102" s="521"/>
      <c r="H102" s="521"/>
    </row>
    <row r="103" spans="1:8" x14ac:dyDescent="0.25">
      <c r="A103" s="523" t="s">
        <v>1125</v>
      </c>
      <c r="B103" s="523" t="s">
        <v>1126</v>
      </c>
      <c r="C103" s="521"/>
      <c r="D103" s="521"/>
      <c r="E103" s="521"/>
      <c r="F103" s="521"/>
      <c r="G103" s="521"/>
      <c r="H103" s="521"/>
    </row>
    <row r="104" spans="1:8" x14ac:dyDescent="0.25">
      <c r="A104" s="523" t="s">
        <v>1127</v>
      </c>
      <c r="B104" s="523" t="s">
        <v>1128</v>
      </c>
      <c r="C104" s="521"/>
      <c r="D104" s="521"/>
      <c r="E104" s="521"/>
      <c r="F104" s="521"/>
      <c r="G104" s="521"/>
      <c r="H104" s="521"/>
    </row>
    <row r="105" spans="1:8" x14ac:dyDescent="0.25">
      <c r="A105" s="523"/>
      <c r="B105" s="523"/>
      <c r="C105" s="521"/>
      <c r="D105" s="521"/>
      <c r="E105" s="521"/>
      <c r="F105" s="521"/>
      <c r="G105" s="521"/>
      <c r="H105" s="521"/>
    </row>
    <row r="106" spans="1:8" x14ac:dyDescent="0.25">
      <c r="A106" s="522" t="s">
        <v>1129</v>
      </c>
      <c r="B106" s="523"/>
      <c r="C106" s="521"/>
      <c r="D106" s="521"/>
      <c r="E106" s="521"/>
      <c r="F106" s="521"/>
      <c r="G106" s="521"/>
      <c r="H106" s="521"/>
    </row>
    <row r="107" spans="1:8" x14ac:dyDescent="0.25">
      <c r="A107" s="523" t="s">
        <v>1130</v>
      </c>
      <c r="B107" s="523" t="s">
        <v>1131</v>
      </c>
      <c r="C107" s="521"/>
      <c r="D107" s="521"/>
      <c r="E107" s="521"/>
      <c r="F107" s="521"/>
      <c r="G107" s="521"/>
      <c r="H107" s="521"/>
    </row>
    <row r="108" spans="1:8" x14ac:dyDescent="0.25">
      <c r="A108" s="523"/>
      <c r="B108" s="523"/>
      <c r="C108" s="521"/>
      <c r="D108" s="521"/>
      <c r="E108" s="521"/>
      <c r="F108" s="521"/>
      <c r="G108" s="521"/>
      <c r="H108" s="521"/>
    </row>
    <row r="109" spans="1:8" x14ac:dyDescent="0.25">
      <c r="A109" s="522" t="s">
        <v>1132</v>
      </c>
      <c r="B109" s="523"/>
      <c r="C109" s="521"/>
      <c r="D109" s="521"/>
      <c r="E109" s="521"/>
      <c r="F109" s="521"/>
      <c r="G109" s="521"/>
      <c r="H109" s="521"/>
    </row>
    <row r="110" spans="1:8" x14ac:dyDescent="0.25">
      <c r="A110" s="523" t="s">
        <v>1133</v>
      </c>
      <c r="B110" s="523" t="s">
        <v>1134</v>
      </c>
      <c r="C110" s="521"/>
      <c r="D110" s="521"/>
      <c r="E110" s="521"/>
      <c r="F110" s="521"/>
      <c r="G110" s="521"/>
      <c r="H110" s="521"/>
    </row>
    <row r="111" spans="1:8" x14ac:dyDescent="0.25">
      <c r="A111" s="523" t="s">
        <v>1135</v>
      </c>
      <c r="B111" s="523" t="s">
        <v>1136</v>
      </c>
      <c r="C111" s="521"/>
      <c r="D111" s="521"/>
      <c r="E111" s="521"/>
      <c r="F111" s="521"/>
      <c r="G111" s="521"/>
      <c r="H111" s="521"/>
    </row>
    <row r="112" spans="1:8" x14ac:dyDescent="0.25">
      <c r="A112" s="523"/>
      <c r="B112" s="523"/>
      <c r="C112" s="521"/>
      <c r="D112" s="521"/>
      <c r="E112" s="521"/>
      <c r="F112" s="521"/>
      <c r="G112" s="521"/>
      <c r="H112" s="521"/>
    </row>
    <row r="113" spans="1:8" x14ac:dyDescent="0.25">
      <c r="A113" s="522" t="s">
        <v>1137</v>
      </c>
      <c r="B113" s="523"/>
      <c r="C113" s="521"/>
      <c r="D113" s="521"/>
      <c r="E113" s="521"/>
      <c r="F113" s="521"/>
      <c r="G113" s="521"/>
      <c r="H113" s="521"/>
    </row>
    <row r="114" spans="1:8" x14ac:dyDescent="0.25">
      <c r="A114" s="523" t="s">
        <v>1138</v>
      </c>
      <c r="B114" s="523" t="s">
        <v>1139</v>
      </c>
      <c r="C114" s="521"/>
      <c r="D114" s="521"/>
      <c r="E114" s="521"/>
      <c r="F114" s="521"/>
      <c r="G114" s="521"/>
      <c r="H114" s="521"/>
    </row>
    <row r="115" spans="1:8" x14ac:dyDescent="0.25">
      <c r="A115" s="523" t="s">
        <v>1140</v>
      </c>
      <c r="B115" s="523" t="s">
        <v>1141</v>
      </c>
      <c r="C115" s="521"/>
      <c r="D115" s="521"/>
      <c r="E115" s="521"/>
      <c r="F115" s="521"/>
      <c r="G115" s="521"/>
      <c r="H115" s="521"/>
    </row>
    <row r="116" spans="1:8" x14ac:dyDescent="0.25">
      <c r="A116" s="523" t="s">
        <v>1142</v>
      </c>
      <c r="B116" s="523" t="s">
        <v>1143</v>
      </c>
      <c r="C116" s="521"/>
      <c r="D116" s="521"/>
      <c r="E116" s="521"/>
      <c r="F116" s="521"/>
      <c r="G116" s="521"/>
      <c r="H116" s="521"/>
    </row>
    <row r="117" spans="1:8" x14ac:dyDescent="0.25">
      <c r="A117" s="523" t="s">
        <v>1144</v>
      </c>
      <c r="B117" s="523" t="s">
        <v>1145</v>
      </c>
      <c r="C117" s="521"/>
      <c r="D117" s="521"/>
      <c r="E117" s="521"/>
      <c r="F117" s="521"/>
      <c r="G117" s="521"/>
      <c r="H117" s="521"/>
    </row>
    <row r="118" spans="1:8" x14ac:dyDescent="0.25">
      <c r="A118" s="523" t="s">
        <v>1146</v>
      </c>
      <c r="B118" s="523" t="s">
        <v>1147</v>
      </c>
      <c r="C118" s="521"/>
      <c r="D118" s="521"/>
      <c r="E118" s="521"/>
      <c r="F118" s="521"/>
      <c r="G118" s="521"/>
      <c r="H118" s="521"/>
    </row>
    <row r="119" spans="1:8" x14ac:dyDescent="0.25">
      <c r="A119" s="523" t="s">
        <v>1148</v>
      </c>
      <c r="B119" s="523" t="s">
        <v>1149</v>
      </c>
      <c r="C119" s="521"/>
      <c r="D119" s="521"/>
      <c r="E119" s="521"/>
      <c r="F119" s="521"/>
      <c r="G119" s="521"/>
      <c r="H119" s="521"/>
    </row>
    <row r="120" spans="1:8" x14ac:dyDescent="0.25">
      <c r="A120" s="523" t="s">
        <v>1150</v>
      </c>
      <c r="B120" s="523" t="s">
        <v>1151</v>
      </c>
      <c r="C120" s="521"/>
      <c r="D120" s="521"/>
      <c r="E120" s="521"/>
      <c r="F120" s="521"/>
      <c r="G120" s="521"/>
      <c r="H120" s="521"/>
    </row>
    <row r="121" spans="1:8" x14ac:dyDescent="0.25">
      <c r="B121" s="523"/>
      <c r="C121" s="521"/>
      <c r="D121" s="521"/>
      <c r="E121" s="521"/>
      <c r="F121" s="521"/>
      <c r="G121" s="521"/>
      <c r="H121" s="521"/>
    </row>
    <row r="122" spans="1:8" x14ac:dyDescent="0.25">
      <c r="A122" s="522" t="s">
        <v>1152</v>
      </c>
      <c r="B122" s="523"/>
      <c r="C122" s="521"/>
      <c r="D122" s="521"/>
      <c r="E122" s="521"/>
      <c r="F122" s="521"/>
      <c r="G122" s="521"/>
      <c r="H122" s="521"/>
    </row>
    <row r="123" spans="1:8" x14ac:dyDescent="0.25">
      <c r="A123" s="524" t="s">
        <v>1153</v>
      </c>
      <c r="B123" s="523" t="s">
        <v>1154</v>
      </c>
      <c r="C123" s="521"/>
      <c r="D123" s="521"/>
      <c r="E123" s="521"/>
      <c r="F123" s="521"/>
      <c r="G123" s="521"/>
      <c r="H123" s="521"/>
    </row>
    <row r="124" spans="1:8" x14ac:dyDescent="0.25">
      <c r="A124" s="524" t="s">
        <v>1155</v>
      </c>
      <c r="B124" s="523" t="s">
        <v>1156</v>
      </c>
      <c r="C124" s="521"/>
      <c r="D124" s="521"/>
      <c r="E124" s="521"/>
      <c r="F124" s="521"/>
      <c r="G124" s="521"/>
      <c r="H124" s="521"/>
    </row>
    <row r="125" spans="1:8" x14ac:dyDescent="0.25">
      <c r="A125" s="523"/>
      <c r="B125" s="523"/>
      <c r="C125" s="521"/>
      <c r="D125" s="521"/>
      <c r="E125" s="521"/>
      <c r="F125" s="521"/>
      <c r="G125" s="521"/>
      <c r="H125" s="521"/>
    </row>
    <row r="126" spans="1:8" x14ac:dyDescent="0.25">
      <c r="A126" s="522" t="s">
        <v>1157</v>
      </c>
      <c r="B126" s="525"/>
      <c r="C126" s="526"/>
      <c r="D126" s="526"/>
      <c r="E126" s="526"/>
      <c r="F126" s="526"/>
      <c r="G126" s="526"/>
      <c r="H126" s="526"/>
    </row>
    <row r="127" spans="1:8" x14ac:dyDescent="0.25">
      <c r="A127" s="524" t="s">
        <v>1158</v>
      </c>
      <c r="B127" s="523" t="s">
        <v>1159</v>
      </c>
      <c r="C127" s="526"/>
      <c r="D127" s="526"/>
      <c r="E127" s="526"/>
      <c r="F127" s="526"/>
      <c r="G127" s="526"/>
      <c r="H127" s="526"/>
    </row>
    <row r="128" spans="1:8" x14ac:dyDescent="0.25">
      <c r="A128" s="524" t="s">
        <v>1160</v>
      </c>
      <c r="B128" s="523" t="s">
        <v>1161</v>
      </c>
      <c r="C128" s="526"/>
      <c r="D128" s="526"/>
      <c r="E128" s="526"/>
      <c r="F128" s="526"/>
      <c r="G128" s="526"/>
      <c r="H128" s="526"/>
    </row>
    <row r="129" spans="1:8" x14ac:dyDescent="0.25">
      <c r="A129" s="524" t="s">
        <v>1162</v>
      </c>
      <c r="B129" s="523" t="s">
        <v>1163</v>
      </c>
      <c r="C129" s="526"/>
      <c r="D129" s="526"/>
      <c r="E129" s="526"/>
      <c r="F129" s="526"/>
      <c r="G129" s="526"/>
      <c r="H129" s="526"/>
    </row>
    <row r="130" spans="1:8" x14ac:dyDescent="0.25">
      <c r="A130" s="524" t="s">
        <v>1164</v>
      </c>
      <c r="B130" s="523" t="s">
        <v>1165</v>
      </c>
      <c r="C130" s="526"/>
      <c r="D130" s="526"/>
      <c r="E130" s="526"/>
      <c r="F130" s="526"/>
      <c r="G130" s="526"/>
      <c r="H130" s="526"/>
    </row>
    <row r="131" spans="1:8" x14ac:dyDescent="0.25">
      <c r="A131" s="524" t="s">
        <v>1166</v>
      </c>
      <c r="B131" s="523" t="s">
        <v>1167</v>
      </c>
      <c r="C131" s="526"/>
      <c r="D131" s="526"/>
      <c r="E131" s="526"/>
      <c r="F131" s="526"/>
      <c r="G131" s="526"/>
      <c r="H131" s="526"/>
    </row>
    <row r="132" spans="1:8" x14ac:dyDescent="0.25">
      <c r="A132" s="524" t="s">
        <v>1168</v>
      </c>
      <c r="B132" s="523" t="s">
        <v>1169</v>
      </c>
      <c r="C132" s="526"/>
      <c r="D132" s="526"/>
      <c r="E132" s="526"/>
      <c r="F132" s="526"/>
      <c r="G132" s="526"/>
      <c r="H132" s="526"/>
    </row>
    <row r="133" spans="1:8" x14ac:dyDescent="0.25">
      <c r="A133" s="524" t="s">
        <v>1170</v>
      </c>
      <c r="B133" s="523" t="s">
        <v>1171</v>
      </c>
      <c r="C133" s="526"/>
      <c r="D133" s="526"/>
      <c r="E133" s="526"/>
      <c r="F133" s="526"/>
      <c r="G133" s="526"/>
      <c r="H133" s="526"/>
    </row>
    <row r="134" spans="1:8" x14ac:dyDescent="0.25">
      <c r="A134" s="527"/>
      <c r="B134" s="525"/>
      <c r="C134" s="526"/>
      <c r="D134" s="526"/>
      <c r="E134" s="526"/>
      <c r="F134" s="526"/>
      <c r="G134" s="526"/>
      <c r="H134" s="526"/>
    </row>
    <row r="135" spans="1:8" x14ac:dyDescent="0.25">
      <c r="A135" s="522" t="s">
        <v>1172</v>
      </c>
      <c r="B135" s="523"/>
      <c r="C135" s="521"/>
      <c r="D135" s="521"/>
      <c r="E135" s="521"/>
      <c r="F135" s="521"/>
      <c r="G135" s="521"/>
      <c r="H135" s="521"/>
    </row>
    <row r="136" spans="1:8" x14ac:dyDescent="0.25">
      <c r="A136" s="523" t="s">
        <v>1173</v>
      </c>
      <c r="B136" s="523" t="s">
        <v>1174</v>
      </c>
      <c r="C136" s="521"/>
      <c r="D136" s="521"/>
      <c r="E136" s="521"/>
      <c r="F136" s="521"/>
      <c r="G136" s="521"/>
      <c r="H136" s="521"/>
    </row>
    <row r="137" spans="1:8" x14ac:dyDescent="0.25">
      <c r="A137" s="523" t="s">
        <v>1175</v>
      </c>
      <c r="B137" s="523" t="s">
        <v>1176</v>
      </c>
      <c r="C137" s="521"/>
      <c r="D137" s="521"/>
      <c r="E137" s="521"/>
      <c r="F137" s="521"/>
      <c r="G137" s="521"/>
      <c r="H137" s="521"/>
    </row>
    <row r="138" spans="1:8" x14ac:dyDescent="0.25">
      <c r="A138" s="523" t="s">
        <v>1177</v>
      </c>
      <c r="B138" s="523" t="s">
        <v>1178</v>
      </c>
      <c r="C138" s="521"/>
      <c r="D138" s="521"/>
      <c r="E138" s="521"/>
      <c r="F138" s="521"/>
      <c r="G138" s="521"/>
      <c r="H138" s="521"/>
    </row>
    <row r="139" spans="1:8" x14ac:dyDescent="0.25">
      <c r="A139" s="523" t="s">
        <v>1179</v>
      </c>
      <c r="B139" s="523" t="s">
        <v>1180</v>
      </c>
      <c r="C139" s="521"/>
      <c r="D139" s="521"/>
      <c r="E139" s="521"/>
      <c r="F139" s="521"/>
      <c r="G139" s="521"/>
      <c r="H139" s="521"/>
    </row>
    <row r="140" spans="1:8" x14ac:dyDescent="0.25">
      <c r="A140" s="523" t="s">
        <v>1181</v>
      </c>
      <c r="B140" s="523" t="s">
        <v>1182</v>
      </c>
      <c r="C140" s="521"/>
      <c r="D140" s="521"/>
      <c r="E140" s="521"/>
      <c r="F140" s="521"/>
      <c r="G140" s="521"/>
      <c r="H140" s="521"/>
    </row>
    <row r="141" spans="1:8" x14ac:dyDescent="0.25">
      <c r="A141" s="523"/>
      <c r="B141" s="523"/>
      <c r="C141" s="521"/>
      <c r="D141" s="521"/>
      <c r="E141" s="521"/>
      <c r="F141" s="521"/>
      <c r="G141" s="521"/>
      <c r="H141" s="521"/>
    </row>
    <row r="142" spans="1:8" x14ac:dyDescent="0.25">
      <c r="A142" s="523"/>
      <c r="B142" s="523"/>
      <c r="C142" s="521"/>
      <c r="D142" s="521"/>
      <c r="E142" s="521"/>
      <c r="F142" s="521"/>
      <c r="G142" s="521"/>
      <c r="H142" s="521"/>
    </row>
    <row r="143" spans="1:8" x14ac:dyDescent="0.25">
      <c r="A143" s="528" t="s">
        <v>1183</v>
      </c>
      <c r="B143" s="529"/>
      <c r="C143" s="521"/>
      <c r="D143" s="521"/>
      <c r="E143" s="521"/>
      <c r="F143" s="521"/>
      <c r="G143" s="521"/>
      <c r="H143" s="521"/>
    </row>
    <row r="144" spans="1:8" x14ac:dyDescent="0.25">
      <c r="A144" s="528" t="s">
        <v>1184</v>
      </c>
      <c r="B144" s="529"/>
      <c r="C144" s="521"/>
      <c r="D144" s="521"/>
      <c r="E144" s="521"/>
      <c r="F144" s="521"/>
      <c r="G144" s="521"/>
      <c r="H144" s="521"/>
    </row>
    <row r="145" spans="1:8" x14ac:dyDescent="0.25">
      <c r="A145" s="528" t="s">
        <v>1185</v>
      </c>
      <c r="B145" s="529"/>
      <c r="C145" s="521"/>
      <c r="D145" s="521"/>
      <c r="E145" s="521"/>
      <c r="F145" s="521"/>
      <c r="G145" s="521"/>
      <c r="H145" s="521"/>
    </row>
    <row r="146" spans="1:8" x14ac:dyDescent="0.25">
      <c r="A146" s="528" t="s">
        <v>1186</v>
      </c>
      <c r="B146" s="529"/>
      <c r="C146" s="521"/>
      <c r="D146" s="521"/>
      <c r="E146" s="521"/>
      <c r="F146" s="521"/>
      <c r="G146" s="521"/>
      <c r="H146" s="521"/>
    </row>
    <row r="147" spans="1:8" ht="28.5" x14ac:dyDescent="0.25">
      <c r="A147" s="528" t="s">
        <v>1187</v>
      </c>
      <c r="B147" s="529"/>
      <c r="C147" s="521"/>
      <c r="D147" s="521"/>
      <c r="E147" s="521"/>
      <c r="F147" s="521"/>
      <c r="G147" s="521"/>
      <c r="H147" s="521"/>
    </row>
    <row r="148" spans="1:8" ht="28.5" x14ac:dyDescent="0.25">
      <c r="A148" s="528" t="s">
        <v>1188</v>
      </c>
      <c r="B148" s="529"/>
      <c r="C148" s="521"/>
      <c r="D148" s="521"/>
      <c r="E148" s="521"/>
      <c r="F148" s="521"/>
      <c r="G148" s="521"/>
      <c r="H148" s="521"/>
    </row>
    <row r="149" spans="1:8" x14ac:dyDescent="0.25">
      <c r="A149" s="528" t="s">
        <v>1189</v>
      </c>
      <c r="B149" s="529"/>
      <c r="C149" s="521"/>
      <c r="D149" s="521"/>
      <c r="E149" s="521"/>
      <c r="F149" s="521"/>
      <c r="G149" s="521"/>
      <c r="H149" s="521"/>
    </row>
    <row r="150" spans="1:8" x14ac:dyDescent="0.25">
      <c r="A150" s="528" t="s">
        <v>1190</v>
      </c>
      <c r="B150" s="529"/>
      <c r="C150" s="521"/>
      <c r="D150" s="521"/>
      <c r="E150" s="521"/>
      <c r="F150" s="521"/>
      <c r="G150" s="521"/>
      <c r="H150" s="521"/>
    </row>
    <row r="151" spans="1:8" ht="28.5" x14ac:dyDescent="0.25">
      <c r="A151" s="528" t="s">
        <v>1191</v>
      </c>
      <c r="B151" s="529"/>
      <c r="C151" s="521"/>
      <c r="D151" s="521"/>
      <c r="E151" s="521"/>
      <c r="F151" s="521"/>
      <c r="G151" s="521"/>
      <c r="H151" s="521"/>
    </row>
    <row r="152" spans="1:8" ht="28.5" x14ac:dyDescent="0.25">
      <c r="A152" s="528" t="s">
        <v>1192</v>
      </c>
      <c r="B152" s="529"/>
      <c r="C152" s="521"/>
      <c r="D152" s="521"/>
      <c r="E152" s="521"/>
      <c r="F152" s="521"/>
      <c r="G152" s="521"/>
      <c r="H152" s="521"/>
    </row>
    <row r="153" spans="1:8" ht="28.5" x14ac:dyDescent="0.25">
      <c r="A153" s="528" t="s">
        <v>1193</v>
      </c>
      <c r="B153" s="529"/>
      <c r="C153" s="521"/>
      <c r="D153" s="521"/>
      <c r="E153" s="521"/>
      <c r="F153" s="521"/>
      <c r="G153" s="521"/>
      <c r="H153" s="521"/>
    </row>
    <row r="154" spans="1:8" ht="28.5" x14ac:dyDescent="0.25">
      <c r="A154" s="528" t="s">
        <v>1194</v>
      </c>
      <c r="B154" s="529"/>
      <c r="C154" s="521"/>
      <c r="D154" s="521"/>
      <c r="E154" s="521"/>
      <c r="F154" s="521"/>
      <c r="G154" s="521"/>
      <c r="H154" s="521"/>
    </row>
    <row r="155" spans="1:8" x14ac:dyDescent="0.25">
      <c r="A155" s="528" t="s">
        <v>1195</v>
      </c>
      <c r="B155" s="529"/>
      <c r="C155" s="521"/>
      <c r="D155" s="521"/>
      <c r="E155" s="521"/>
      <c r="F155" s="521"/>
      <c r="G155" s="521"/>
      <c r="H155" s="521"/>
    </row>
    <row r="156" spans="1:8" x14ac:dyDescent="0.25">
      <c r="A156" s="528" t="s">
        <v>1196</v>
      </c>
      <c r="B156" s="529"/>
      <c r="C156" s="521"/>
      <c r="D156" s="521"/>
      <c r="E156" s="521"/>
      <c r="F156" s="521"/>
      <c r="G156" s="521"/>
      <c r="H156" s="521"/>
    </row>
    <row r="157" spans="1:8" ht="30" customHeight="1" x14ac:dyDescent="0.25">
      <c r="A157" s="528" t="s">
        <v>1197</v>
      </c>
      <c r="B157" s="529"/>
    </row>
    <row r="158" spans="1:8" ht="30" customHeight="1" x14ac:dyDescent="0.25">
      <c r="A158" s="528" t="s">
        <v>1198</v>
      </c>
      <c r="B158" s="530"/>
    </row>
    <row r="159" spans="1:8" ht="30" customHeight="1" x14ac:dyDescent="0.25">
      <c r="A159" s="528" t="s">
        <v>1199</v>
      </c>
      <c r="B159" s="531"/>
    </row>
    <row r="160" spans="1:8" ht="45" customHeight="1" x14ac:dyDescent="0.25">
      <c r="A160" s="528" t="s">
        <v>1200</v>
      </c>
      <c r="B160" s="531"/>
    </row>
    <row r="161" spans="1:1" ht="30" customHeight="1" x14ac:dyDescent="0.25">
      <c r="A161" s="528" t="s">
        <v>1201</v>
      </c>
    </row>
    <row r="162" spans="1:1" ht="45" customHeight="1" x14ac:dyDescent="0.25">
      <c r="A162" s="528" t="s">
        <v>1202</v>
      </c>
    </row>
    <row r="163" spans="1:1" ht="42.75" x14ac:dyDescent="0.25">
      <c r="A163" s="528" t="s">
        <v>1203</v>
      </c>
    </row>
    <row r="164" spans="1:1" ht="29.25" customHeight="1" x14ac:dyDescent="0.25">
      <c r="A164" s="528" t="s">
        <v>1204</v>
      </c>
    </row>
    <row r="165" spans="1:1" ht="29.25" customHeight="1" x14ac:dyDescent="0.25">
      <c r="A165" s="528" t="s">
        <v>1205</v>
      </c>
    </row>
    <row r="166" spans="1:1" ht="29.25" customHeight="1" x14ac:dyDescent="0.25">
      <c r="A166" s="528" t="s">
        <v>1206</v>
      </c>
    </row>
    <row r="167" spans="1:1" ht="42.75" x14ac:dyDescent="0.25">
      <c r="A167" s="528" t="s">
        <v>1207</v>
      </c>
    </row>
  </sheetData>
  <mergeCells count="1">
    <mergeCell ref="A1:B1"/>
  </mergeCells>
  <hyperlinks>
    <hyperlink ref="C1" location="ÍNDICE!A1" display="ÍNDICE!A1" xr:uid="{E41DEB90-7D30-4409-BBFF-C7C57F909737}"/>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61</vt:i4>
      </vt:variant>
    </vt:vector>
  </HeadingPairs>
  <TitlesOfParts>
    <vt:vector size="155"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'80'!Área_de_impresión</vt:lpstr>
      <vt:lpstr>'81'!Área_de_impresión</vt:lpstr>
      <vt:lpstr>'8-1'!Área_de_impresión</vt:lpstr>
      <vt:lpstr>'82'!Área_de_impresión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2025-06-23T20:57:48Z</dcterms:created>
  <dcterms:modified xsi:type="dcterms:W3CDTF">2025-10-03T23:23:12Z</dcterms:modified>
</cp:coreProperties>
</file>